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A.ŽNIDERŠIČ-IL.BISTRICA\OŠ-A.ŽNIDERŠIČA-ILIRSKA\ŽIVILA-2021-2024\"/>
    </mc:Choice>
  </mc:AlternateContent>
  <xr:revisionPtr revIDLastSave="0" documentId="8_{F59C9231-7A01-498A-8219-BF296097DF36}" xr6:coauthVersionLast="46" xr6:coauthVersionMax="46" xr10:uidLastSave="{00000000-0000-0000-0000-000000000000}"/>
  <bookViews>
    <workbookView xWindow="-24330" yWindow="2385" windowWidth="20280" windowHeight="10410" activeTab="10" xr2:uid="{739F442C-709E-4923-A762-37C031DAA6E3}"/>
  </bookViews>
  <sheets>
    <sheet name="Meso in mesni izdelki" sheetId="1" r:id="rId1"/>
    <sheet name="Eko meso" sheetId="2" r:id="rId2"/>
    <sheet name="Perutninsko meso" sheetId="3" r:id="rId3"/>
    <sheet name="Zamrznjene, sveže ribe" sheetId="6" r:id="rId4"/>
    <sheet name="Mleko in mlečni izdelki " sheetId="8" r:id="rId5"/>
    <sheet name="Eko mleko" sheetId="7" r:id="rId6"/>
    <sheet name="Kruh in krušni izdelki" sheetId="9" r:id="rId7"/>
    <sheet name="Eko kruh" sheetId="10" r:id="rId8"/>
    <sheet name="Slaščice in peciva" sheetId="11" r:id="rId9"/>
    <sheet name="Zamrznjeni izdelki iz testa" sheetId="12" r:id="rId10"/>
    <sheet name="Žita in mlevski izdelki" sheetId="13" r:id="rId11"/>
    <sheet name="Sveže in suhe testenine" sheetId="14" r:id="rId12"/>
    <sheet name="Bio žita" sheetId="15" r:id="rId13"/>
    <sheet name="Sadje-zelenjava" sheetId="16" r:id="rId14"/>
    <sheet name="Eko sadje-zelenjava" sheetId="17" r:id="rId15"/>
    <sheet name="Sadni sokovi" sheetId="18" r:id="rId16"/>
    <sheet name="Bio sadni sokovi" sheetId="19" r:id="rId17"/>
    <sheet name="Dišavnice, začimbe" sheetId="20" r:id="rId18"/>
    <sheet name="Konzervirana živila" sheetId="21" r:id="rId19"/>
    <sheet name="Čaji" sheetId="22" r:id="rId20"/>
    <sheet name="Zamrznjeno sadje in zelenjava" sheetId="23" r:id="rId21"/>
    <sheet name="Splošno prehrambeno blago" sheetId="24" r:id="rId22"/>
  </sheets>
  <definedNames>
    <definedName name="_xlnm.Print_Titles" localSheetId="14">'Eko sadje-zelenjava'!#REF!</definedName>
    <definedName name="_xlnm.Print_Titles" localSheetId="13">'Sadje-zelenjava'!#REF!</definedName>
    <definedName name="Z_05B2066C_458C_4B30_A1F9_3375CFE90D77_.wvu.PrintTitles" localSheetId="14" hidden="1">'Eko sadje-zelenjava'!#REF!</definedName>
    <definedName name="Z_05B2066C_458C_4B30_A1F9_3375CFE90D77_.wvu.PrintTitles" localSheetId="13" hidden="1">'Sadje-zelenjava'!#REF!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3" l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16" i="15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15" i="15"/>
  <c r="B36" i="20"/>
  <c r="B37" i="20" s="1"/>
  <c r="B35" i="20"/>
  <c r="B15" i="2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17" i="24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B104" i="24" s="1"/>
  <c r="B105" i="24" s="1"/>
  <c r="B106" i="24" s="1"/>
  <c r="B107" i="24" s="1"/>
  <c r="B108" i="24" s="1"/>
  <c r="B109" i="24" s="1"/>
  <c r="B110" i="24" s="1"/>
  <c r="B111" i="24" s="1"/>
  <c r="B112" i="24" s="1"/>
  <c r="B113" i="24" s="1"/>
  <c r="B114" i="24" s="1"/>
  <c r="B115" i="24" s="1"/>
  <c r="B116" i="24" s="1"/>
  <c r="B117" i="24" s="1"/>
  <c r="B118" i="24" s="1"/>
  <c r="B119" i="24" s="1"/>
  <c r="B120" i="24" s="1"/>
  <c r="B121" i="24" s="1"/>
  <c r="B122" i="24" s="1"/>
  <c r="B123" i="24" s="1"/>
  <c r="B124" i="24" s="1"/>
  <c r="B125" i="24" s="1"/>
  <c r="B126" i="24" s="1"/>
  <c r="B127" i="24" s="1"/>
  <c r="B128" i="24" s="1"/>
  <c r="B129" i="24" s="1"/>
  <c r="B130" i="24" s="1"/>
  <c r="B131" i="24" s="1"/>
  <c r="B132" i="24" s="1"/>
  <c r="B133" i="24" s="1"/>
  <c r="B134" i="24" s="1"/>
  <c r="B135" i="24" s="1"/>
  <c r="B136" i="24" s="1"/>
  <c r="B137" i="24" s="1"/>
  <c r="B138" i="24" s="1"/>
  <c r="B139" i="24" s="1"/>
  <c r="B140" i="24" s="1"/>
  <c r="B141" i="24" s="1"/>
  <c r="B142" i="24" s="1"/>
  <c r="B143" i="24" s="1"/>
  <c r="B144" i="24" s="1"/>
  <c r="B145" i="24" s="1"/>
  <c r="B146" i="24" s="1"/>
  <c r="B147" i="24" s="1"/>
  <c r="B148" i="24" s="1"/>
  <c r="B149" i="24" s="1"/>
  <c r="B150" i="24" s="1"/>
  <c r="B151" i="24" s="1"/>
  <c r="B152" i="24" s="1"/>
  <c r="B153" i="24" s="1"/>
  <c r="B154" i="24" s="1"/>
  <c r="B155" i="24" s="1"/>
  <c r="B156" i="24" s="1"/>
  <c r="B157" i="24" s="1"/>
  <c r="B158" i="24" s="1"/>
  <c r="B159" i="24" s="1"/>
  <c r="B160" i="24" s="1"/>
  <c r="B161" i="24" s="1"/>
  <c r="B162" i="24" s="1"/>
  <c r="B163" i="24" s="1"/>
  <c r="B164" i="24" s="1"/>
  <c r="B165" i="24" s="1"/>
  <c r="B166" i="24" s="1"/>
  <c r="B167" i="24" s="1"/>
  <c r="B168" i="24" s="1"/>
  <c r="B169" i="24" s="1"/>
  <c r="B170" i="24" s="1"/>
  <c r="B171" i="24" s="1"/>
  <c r="B172" i="24" s="1"/>
  <c r="B173" i="24" s="1"/>
  <c r="B174" i="24" s="1"/>
  <c r="B175" i="24" s="1"/>
  <c r="B176" i="24" s="1"/>
  <c r="B177" i="24" s="1"/>
  <c r="B178" i="24" s="1"/>
  <c r="B179" i="24" s="1"/>
  <c r="B180" i="24" s="1"/>
  <c r="B181" i="24" s="1"/>
  <c r="B182" i="24" s="1"/>
  <c r="B183" i="24" s="1"/>
  <c r="B184" i="24" s="1"/>
  <c r="B185" i="24" s="1"/>
  <c r="B186" i="24" s="1"/>
  <c r="B187" i="24" s="1"/>
  <c r="B188" i="24" s="1"/>
  <c r="B189" i="24" s="1"/>
  <c r="B190" i="24" s="1"/>
  <c r="B191" i="24" s="1"/>
  <c r="B192" i="24" s="1"/>
  <c r="B193" i="24" s="1"/>
  <c r="B194" i="24" s="1"/>
  <c r="B195" i="24" s="1"/>
  <c r="B196" i="24" s="1"/>
  <c r="B197" i="24" s="1"/>
  <c r="B198" i="24" s="1"/>
  <c r="B199" i="24" s="1"/>
  <c r="B200" i="24" s="1"/>
  <c r="B201" i="24" s="1"/>
  <c r="B202" i="24" s="1"/>
  <c r="B203" i="24" s="1"/>
  <c r="B204" i="24" s="1"/>
  <c r="B15" i="24"/>
  <c r="B16" i="24" s="1"/>
  <c r="O134" i="16" l="1"/>
  <c r="Q134" i="16" s="1"/>
  <c r="N134" i="16"/>
  <c r="P134" i="16" s="1"/>
  <c r="O133" i="16"/>
  <c r="Q133" i="16" s="1"/>
  <c r="N133" i="16"/>
  <c r="P133" i="16" s="1"/>
  <c r="O132" i="16"/>
  <c r="Q132" i="16" s="1"/>
  <c r="N132" i="16"/>
  <c r="P132" i="16" s="1"/>
  <c r="P131" i="16"/>
  <c r="O131" i="16"/>
  <c r="Q131" i="16" s="1"/>
  <c r="N131" i="16"/>
  <c r="O130" i="16"/>
  <c r="Q130" i="16" s="1"/>
  <c r="N130" i="16"/>
  <c r="P130" i="16" s="1"/>
  <c r="P129" i="16"/>
  <c r="O129" i="16"/>
  <c r="Q129" i="16" s="1"/>
  <c r="N129" i="16"/>
  <c r="P128" i="16"/>
  <c r="O128" i="16"/>
  <c r="Q128" i="16" s="1"/>
  <c r="N128" i="16"/>
  <c r="P127" i="16"/>
  <c r="O127" i="16"/>
  <c r="Q127" i="16" s="1"/>
  <c r="N127" i="16"/>
  <c r="P126" i="16"/>
  <c r="O126" i="16"/>
  <c r="Q126" i="16" s="1"/>
  <c r="N126" i="16"/>
  <c r="O125" i="16"/>
  <c r="Q125" i="16" s="1"/>
  <c r="N125" i="16"/>
  <c r="P125" i="16" s="1"/>
  <c r="O124" i="16"/>
  <c r="Q124" i="16" s="1"/>
  <c r="N124" i="16"/>
  <c r="P124" i="16" s="1"/>
  <c r="P123" i="16"/>
  <c r="O123" i="16"/>
  <c r="Q123" i="16" s="1"/>
  <c r="N123" i="16"/>
  <c r="P122" i="16"/>
  <c r="O122" i="16"/>
  <c r="Q122" i="16" s="1"/>
  <c r="N122" i="16"/>
  <c r="O121" i="16"/>
  <c r="Q121" i="16" s="1"/>
  <c r="N121" i="16"/>
  <c r="P121" i="16" s="1"/>
  <c r="O120" i="16"/>
  <c r="Q120" i="16" s="1"/>
  <c r="N120" i="16"/>
  <c r="P120" i="16" s="1"/>
  <c r="P119" i="16"/>
  <c r="O119" i="16"/>
  <c r="Q119" i="16" s="1"/>
  <c r="N119" i="16"/>
  <c r="P118" i="16"/>
  <c r="O118" i="16"/>
  <c r="Q118" i="16" s="1"/>
  <c r="N118" i="16"/>
  <c r="O117" i="16"/>
  <c r="Q117" i="16" s="1"/>
  <c r="N117" i="16"/>
  <c r="P117" i="16" s="1"/>
  <c r="O116" i="16"/>
  <c r="Q116" i="16" s="1"/>
  <c r="N116" i="16"/>
  <c r="P116" i="16" s="1"/>
  <c r="P115" i="16"/>
  <c r="O115" i="16"/>
  <c r="Q115" i="16" s="1"/>
  <c r="N115" i="16"/>
  <c r="P114" i="16"/>
  <c r="O114" i="16"/>
  <c r="Q114" i="16" s="1"/>
  <c r="N114" i="16"/>
  <c r="O113" i="16"/>
  <c r="Q113" i="16" s="1"/>
  <c r="N113" i="16"/>
  <c r="P113" i="16" s="1"/>
  <c r="O112" i="16"/>
  <c r="Q112" i="16" s="1"/>
  <c r="N112" i="16"/>
  <c r="P112" i="16" s="1"/>
  <c r="P111" i="16"/>
  <c r="O111" i="16"/>
  <c r="Q111" i="16" s="1"/>
  <c r="N111" i="16"/>
  <c r="P110" i="16"/>
  <c r="O110" i="16"/>
  <c r="Q110" i="16" s="1"/>
  <c r="N110" i="16"/>
  <c r="O109" i="16"/>
  <c r="Q109" i="16" s="1"/>
  <c r="N109" i="16"/>
  <c r="P109" i="16" s="1"/>
  <c r="O108" i="16"/>
  <c r="Q108" i="16" s="1"/>
  <c r="N108" i="16"/>
  <c r="P108" i="16" s="1"/>
  <c r="P107" i="16"/>
  <c r="O107" i="16"/>
  <c r="Q107" i="16" s="1"/>
  <c r="N107" i="16"/>
  <c r="P106" i="16"/>
  <c r="O106" i="16"/>
  <c r="Q106" i="16" s="1"/>
  <c r="N106" i="16"/>
  <c r="O105" i="16"/>
  <c r="Q105" i="16" s="1"/>
  <c r="N105" i="16"/>
  <c r="P105" i="16" s="1"/>
  <c r="O104" i="16"/>
  <c r="Q104" i="16" s="1"/>
  <c r="N104" i="16"/>
  <c r="P104" i="16" s="1"/>
  <c r="P103" i="16"/>
  <c r="O103" i="16"/>
  <c r="Q103" i="16" s="1"/>
  <c r="N103" i="16"/>
  <c r="P102" i="16"/>
  <c r="O102" i="16"/>
  <c r="Q102" i="16" s="1"/>
  <c r="N102" i="16"/>
  <c r="O101" i="16"/>
  <c r="Q101" i="16" s="1"/>
  <c r="N101" i="16"/>
  <c r="P101" i="16" s="1"/>
  <c r="O100" i="16"/>
  <c r="Q100" i="16" s="1"/>
  <c r="N100" i="16"/>
  <c r="P100" i="16" s="1"/>
  <c r="P99" i="16"/>
  <c r="O99" i="16"/>
  <c r="Q99" i="16" s="1"/>
  <c r="N99" i="16"/>
  <c r="P98" i="16"/>
  <c r="O98" i="16"/>
  <c r="Q98" i="16" s="1"/>
  <c r="N98" i="16"/>
  <c r="O97" i="16"/>
  <c r="Q97" i="16" s="1"/>
  <c r="N97" i="16"/>
  <c r="P97" i="16" s="1"/>
  <c r="O96" i="16"/>
  <c r="Q96" i="16" s="1"/>
  <c r="N96" i="16"/>
  <c r="P96" i="16" s="1"/>
  <c r="P95" i="16"/>
  <c r="O95" i="16"/>
  <c r="Q95" i="16" s="1"/>
  <c r="N95" i="16"/>
  <c r="P94" i="16"/>
  <c r="O94" i="16"/>
  <c r="Q94" i="16" s="1"/>
  <c r="N94" i="16"/>
  <c r="O93" i="16"/>
  <c r="Q93" i="16" s="1"/>
  <c r="N93" i="16"/>
  <c r="P93" i="16" s="1"/>
  <c r="P92" i="16"/>
  <c r="O92" i="16"/>
  <c r="Q92" i="16" s="1"/>
  <c r="N92" i="16"/>
  <c r="P91" i="16"/>
  <c r="O91" i="16"/>
  <c r="Q91" i="16" s="1"/>
  <c r="N91" i="16"/>
  <c r="O90" i="16"/>
  <c r="Q90" i="16" s="1"/>
  <c r="N90" i="16"/>
  <c r="P90" i="16" s="1"/>
  <c r="O89" i="16"/>
  <c r="Q89" i="16" s="1"/>
  <c r="N89" i="16"/>
  <c r="P89" i="16" s="1"/>
  <c r="O88" i="16"/>
  <c r="Q88" i="16" s="1"/>
  <c r="N88" i="16"/>
  <c r="P88" i="16" s="1"/>
  <c r="O87" i="16"/>
  <c r="Q87" i="16" s="1"/>
  <c r="N87" i="16"/>
  <c r="P87" i="16" s="1"/>
  <c r="O86" i="16"/>
  <c r="Q86" i="16" s="1"/>
  <c r="N86" i="16"/>
  <c r="P86" i="16" s="1"/>
  <c r="O85" i="16"/>
  <c r="Q85" i="16" s="1"/>
  <c r="N85" i="16"/>
  <c r="P85" i="16" s="1"/>
  <c r="O84" i="16"/>
  <c r="Q84" i="16" s="1"/>
  <c r="N84" i="16"/>
  <c r="P84" i="16" s="1"/>
  <c r="O83" i="16"/>
  <c r="Q83" i="16" s="1"/>
  <c r="N83" i="16"/>
  <c r="P83" i="16" s="1"/>
  <c r="O82" i="16"/>
  <c r="Q82" i="16" s="1"/>
  <c r="N82" i="16"/>
  <c r="P82" i="16" s="1"/>
  <c r="O81" i="16"/>
  <c r="Q81" i="16" s="1"/>
  <c r="N81" i="16"/>
  <c r="P81" i="16" s="1"/>
  <c r="O80" i="16"/>
  <c r="Q80" i="16" s="1"/>
  <c r="N80" i="16"/>
  <c r="P80" i="16" s="1"/>
  <c r="O79" i="16"/>
  <c r="Q79" i="16" s="1"/>
  <c r="N79" i="16"/>
  <c r="P79" i="16" s="1"/>
  <c r="O78" i="16"/>
  <c r="Q78" i="16" s="1"/>
  <c r="N78" i="16"/>
  <c r="P78" i="16" s="1"/>
  <c r="O77" i="16"/>
  <c r="Q77" i="16" s="1"/>
  <c r="N77" i="16"/>
  <c r="P77" i="16" s="1"/>
  <c r="O76" i="16"/>
  <c r="Q76" i="16" s="1"/>
  <c r="N76" i="16"/>
  <c r="P76" i="16" s="1"/>
  <c r="O75" i="16"/>
  <c r="Q75" i="16" s="1"/>
  <c r="N75" i="16"/>
  <c r="P75" i="16" s="1"/>
  <c r="O74" i="16"/>
  <c r="Q74" i="16" s="1"/>
  <c r="N74" i="16"/>
  <c r="P74" i="16" s="1"/>
  <c r="O73" i="16"/>
  <c r="Q73" i="16" s="1"/>
  <c r="N73" i="16"/>
  <c r="P73" i="16" s="1"/>
  <c r="O72" i="16"/>
  <c r="Q72" i="16" s="1"/>
  <c r="N72" i="16"/>
  <c r="P72" i="16" s="1"/>
  <c r="O71" i="16"/>
  <c r="Q71" i="16" s="1"/>
  <c r="N71" i="16"/>
  <c r="P71" i="16" s="1"/>
  <c r="O70" i="16"/>
  <c r="Q70" i="16" s="1"/>
  <c r="N70" i="16"/>
  <c r="P70" i="16" s="1"/>
  <c r="O69" i="16"/>
  <c r="Q69" i="16" s="1"/>
  <c r="N69" i="16"/>
  <c r="P69" i="16" s="1"/>
  <c r="O68" i="16"/>
  <c r="Q68" i="16" s="1"/>
  <c r="N68" i="16"/>
  <c r="P68" i="16" s="1"/>
  <c r="P67" i="16"/>
  <c r="O67" i="16"/>
  <c r="Q67" i="16" s="1"/>
  <c r="N67" i="16"/>
  <c r="O66" i="16"/>
  <c r="Q66" i="16" s="1"/>
  <c r="N66" i="16"/>
  <c r="P66" i="16" s="1"/>
  <c r="O65" i="16"/>
  <c r="Q65" i="16" s="1"/>
  <c r="N65" i="16"/>
  <c r="P65" i="16" s="1"/>
  <c r="O64" i="16"/>
  <c r="Q64" i="16" s="1"/>
  <c r="N64" i="16"/>
  <c r="P64" i="16" s="1"/>
  <c r="O63" i="16"/>
  <c r="Q63" i="16" s="1"/>
  <c r="N63" i="16"/>
  <c r="P63" i="16" s="1"/>
  <c r="O62" i="16"/>
  <c r="Q62" i="16" s="1"/>
  <c r="N62" i="16"/>
  <c r="P62" i="16" s="1"/>
  <c r="O61" i="16"/>
  <c r="Q61" i="16" s="1"/>
  <c r="N61" i="16"/>
  <c r="P61" i="16" s="1"/>
  <c r="O60" i="16"/>
  <c r="Q60" i="16" s="1"/>
  <c r="N60" i="16"/>
  <c r="P60" i="16" s="1"/>
  <c r="O59" i="16"/>
  <c r="Q59" i="16" s="1"/>
  <c r="N59" i="16"/>
  <c r="P59" i="16" s="1"/>
  <c r="O58" i="16"/>
  <c r="Q58" i="16" s="1"/>
  <c r="N58" i="16"/>
  <c r="P58" i="16" s="1"/>
  <c r="O57" i="16"/>
  <c r="Q57" i="16" s="1"/>
  <c r="N57" i="16"/>
  <c r="P57" i="16" s="1"/>
  <c r="P56" i="16"/>
  <c r="O56" i="16"/>
  <c r="Q56" i="16" s="1"/>
  <c r="N56" i="16"/>
  <c r="O55" i="16"/>
  <c r="Q55" i="16" s="1"/>
  <c r="N55" i="16"/>
  <c r="P55" i="16" s="1"/>
  <c r="O54" i="16"/>
  <c r="Q54" i="16" s="1"/>
  <c r="N54" i="16"/>
  <c r="P54" i="16" s="1"/>
  <c r="O53" i="16"/>
  <c r="Q53" i="16" s="1"/>
  <c r="N53" i="16"/>
  <c r="P53" i="16" s="1"/>
  <c r="O52" i="16"/>
  <c r="Q52" i="16" s="1"/>
  <c r="N52" i="16"/>
  <c r="P52" i="16" s="1"/>
  <c r="Q51" i="16"/>
  <c r="P51" i="16"/>
  <c r="O51" i="16"/>
  <c r="N51" i="16"/>
  <c r="O50" i="16"/>
  <c r="Q50" i="16" s="1"/>
  <c r="N50" i="16"/>
  <c r="P50" i="16" s="1"/>
  <c r="O49" i="16"/>
  <c r="Q49" i="16" s="1"/>
  <c r="N49" i="16"/>
  <c r="P49" i="16" s="1"/>
  <c r="O48" i="16"/>
  <c r="Q48" i="16" s="1"/>
  <c r="N48" i="16"/>
  <c r="P48" i="16" s="1"/>
  <c r="O47" i="16"/>
  <c r="Q47" i="16" s="1"/>
  <c r="N47" i="16"/>
  <c r="P47" i="16" s="1"/>
  <c r="O46" i="16"/>
  <c r="Q46" i="16" s="1"/>
  <c r="N46" i="16"/>
  <c r="P46" i="16" s="1"/>
  <c r="O45" i="16"/>
  <c r="Q45" i="16" s="1"/>
  <c r="N45" i="16"/>
  <c r="P45" i="16" s="1"/>
  <c r="O44" i="16"/>
  <c r="Q44" i="16" s="1"/>
  <c r="N44" i="16"/>
  <c r="P44" i="16" s="1"/>
  <c r="O43" i="16"/>
  <c r="Q43" i="16" s="1"/>
  <c r="N43" i="16"/>
  <c r="P43" i="16" s="1"/>
  <c r="O42" i="16"/>
  <c r="Q42" i="16" s="1"/>
  <c r="N42" i="16"/>
  <c r="P42" i="16" s="1"/>
  <c r="Q41" i="16"/>
  <c r="O41" i="16"/>
  <c r="N41" i="16"/>
  <c r="P41" i="16" s="1"/>
  <c r="Q40" i="16"/>
  <c r="O40" i="16"/>
  <c r="N40" i="16"/>
  <c r="P40" i="16" s="1"/>
  <c r="Q39" i="16"/>
  <c r="O39" i="16"/>
  <c r="N39" i="16"/>
  <c r="P39" i="16" s="1"/>
  <c r="O38" i="16"/>
  <c r="Q38" i="16" s="1"/>
  <c r="N38" i="16"/>
  <c r="P38" i="16" s="1"/>
  <c r="O37" i="16"/>
  <c r="Q37" i="16" s="1"/>
  <c r="N37" i="16"/>
  <c r="P37" i="16" s="1"/>
  <c r="O36" i="16"/>
  <c r="Q36" i="16" s="1"/>
  <c r="N36" i="16"/>
  <c r="P36" i="16" s="1"/>
  <c r="Q35" i="16"/>
  <c r="O35" i="16"/>
  <c r="N35" i="16"/>
  <c r="P35" i="16" s="1"/>
  <c r="O34" i="16"/>
  <c r="Q34" i="16" s="1"/>
  <c r="N34" i="16"/>
  <c r="P34" i="16" s="1"/>
  <c r="O33" i="16"/>
  <c r="Q33" i="16" s="1"/>
  <c r="N33" i="16"/>
  <c r="P33" i="16" s="1"/>
  <c r="O32" i="16"/>
  <c r="Q32" i="16" s="1"/>
  <c r="N32" i="16"/>
  <c r="P32" i="16" s="1"/>
  <c r="O31" i="16"/>
  <c r="Q31" i="16" s="1"/>
  <c r="N31" i="16"/>
  <c r="P31" i="16" s="1"/>
  <c r="O30" i="16"/>
  <c r="Q30" i="16" s="1"/>
  <c r="N30" i="16"/>
  <c r="P30" i="16" s="1"/>
  <c r="O29" i="16"/>
  <c r="Q29" i="16" s="1"/>
  <c r="N29" i="16"/>
  <c r="P29" i="16" s="1"/>
  <c r="O28" i="16"/>
  <c r="Q28" i="16" s="1"/>
  <c r="N28" i="16"/>
  <c r="P28" i="16" s="1"/>
  <c r="O27" i="16"/>
  <c r="Q27" i="16" s="1"/>
  <c r="N27" i="16"/>
  <c r="P27" i="16" s="1"/>
  <c r="O26" i="16"/>
  <c r="Q26" i="16" s="1"/>
  <c r="N26" i="16"/>
  <c r="P26" i="16" s="1"/>
  <c r="O25" i="16"/>
  <c r="Q25" i="16" s="1"/>
  <c r="N25" i="16"/>
  <c r="P25" i="16" s="1"/>
  <c r="O24" i="16"/>
  <c r="Q24" i="16" s="1"/>
  <c r="N24" i="16"/>
  <c r="P24" i="16" s="1"/>
  <c r="O23" i="16"/>
  <c r="Q23" i="16" s="1"/>
  <c r="N23" i="16"/>
  <c r="P23" i="16" s="1"/>
  <c r="O22" i="16"/>
  <c r="Q22" i="16" s="1"/>
  <c r="N22" i="16"/>
  <c r="P22" i="16" s="1"/>
  <c r="O21" i="16"/>
  <c r="Q21" i="16" s="1"/>
  <c r="N21" i="16"/>
  <c r="P21" i="16" s="1"/>
  <c r="P20" i="16"/>
  <c r="O20" i="16"/>
  <c r="Q20" i="16" s="1"/>
  <c r="N20" i="16"/>
  <c r="P19" i="16"/>
  <c r="O19" i="16"/>
  <c r="Q19" i="16" s="1"/>
  <c r="N19" i="16"/>
  <c r="O18" i="16"/>
  <c r="Q18" i="16" s="1"/>
  <c r="N18" i="16"/>
  <c r="P18" i="16" s="1"/>
  <c r="O17" i="16"/>
  <c r="Q17" i="16" s="1"/>
  <c r="N17" i="16"/>
  <c r="P17" i="16" s="1"/>
  <c r="P16" i="16"/>
  <c r="O16" i="16"/>
  <c r="Q16" i="16" s="1"/>
  <c r="N16" i="16"/>
  <c r="B20" i="9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B208" i="9" s="1"/>
  <c r="B209" i="9" s="1"/>
  <c r="B210" i="9" s="1"/>
  <c r="B211" i="9" s="1"/>
  <c r="B16" i="9"/>
  <c r="B17" i="9" s="1"/>
  <c r="B18" i="9" s="1"/>
  <c r="B19" i="9" s="1"/>
  <c r="B15" i="9"/>
  <c r="I77" i="14"/>
  <c r="J77" i="14" s="1"/>
  <c r="I76" i="14"/>
  <c r="J76" i="14" s="1"/>
  <c r="B15" i="14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54" i="1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B105" i="11" s="1"/>
  <c r="B53" i="11"/>
  <c r="I90" i="13"/>
  <c r="J90" i="13" s="1"/>
  <c r="I89" i="13"/>
  <c r="J89" i="13" s="1"/>
  <c r="I88" i="13"/>
  <c r="J88" i="13" s="1"/>
  <c r="I87" i="13"/>
  <c r="J87" i="13" s="1"/>
  <c r="I86" i="13"/>
  <c r="J86" i="13" s="1"/>
  <c r="I85" i="13"/>
  <c r="J85" i="13" s="1"/>
  <c r="I84" i="13"/>
  <c r="J84" i="13" s="1"/>
  <c r="I83" i="13"/>
  <c r="J83" i="13" s="1"/>
  <c r="I82" i="13"/>
  <c r="J82" i="13" s="1"/>
  <c r="I81" i="13"/>
  <c r="J81" i="13" s="1"/>
  <c r="I80" i="13"/>
  <c r="J80" i="13" s="1"/>
  <c r="I79" i="13"/>
  <c r="J79" i="13" s="1"/>
  <c r="I78" i="13"/>
  <c r="J78" i="13" s="1"/>
  <c r="I77" i="13"/>
  <c r="J77" i="13" s="1"/>
  <c r="I76" i="13"/>
  <c r="J76" i="13" s="1"/>
  <c r="I75" i="13"/>
  <c r="J75" i="13" s="1"/>
  <c r="I74" i="13"/>
  <c r="J74" i="13" s="1"/>
  <c r="I73" i="13"/>
  <c r="J73" i="13" s="1"/>
  <c r="I72" i="13"/>
  <c r="J72" i="13" s="1"/>
  <c r="I71" i="13"/>
  <c r="J71" i="13" s="1"/>
  <c r="I70" i="13"/>
  <c r="J70" i="13" s="1"/>
  <c r="I69" i="13"/>
  <c r="J69" i="13" s="1"/>
  <c r="I68" i="13"/>
  <c r="J68" i="13" s="1"/>
  <c r="I67" i="13"/>
  <c r="J67" i="13" s="1"/>
  <c r="I66" i="13"/>
  <c r="J66" i="13" s="1"/>
  <c r="I65" i="13"/>
  <c r="J65" i="13" s="1"/>
  <c r="I64" i="13"/>
  <c r="J64" i="13" s="1"/>
  <c r="I63" i="13"/>
  <c r="J63" i="13" s="1"/>
  <c r="I62" i="13"/>
  <c r="J62" i="13" s="1"/>
  <c r="I61" i="13"/>
  <c r="J61" i="13" s="1"/>
  <c r="I60" i="13"/>
  <c r="J60" i="13" s="1"/>
  <c r="I59" i="13"/>
  <c r="J59" i="13" s="1"/>
  <c r="I58" i="13"/>
  <c r="J58" i="13" s="1"/>
  <c r="I57" i="13"/>
  <c r="J57" i="13" s="1"/>
  <c r="I56" i="13"/>
  <c r="J56" i="13" s="1"/>
  <c r="I55" i="13"/>
  <c r="J55" i="13" s="1"/>
  <c r="I54" i="13"/>
  <c r="J54" i="13" s="1"/>
  <c r="I53" i="13"/>
  <c r="J53" i="13" s="1"/>
  <c r="I52" i="13"/>
  <c r="J52" i="13" s="1"/>
  <c r="I51" i="13"/>
  <c r="J51" i="13" s="1"/>
  <c r="I50" i="13"/>
  <c r="J50" i="13" s="1"/>
  <c r="I49" i="13"/>
  <c r="J49" i="13" s="1"/>
  <c r="I48" i="13"/>
  <c r="J48" i="13" s="1"/>
  <c r="I47" i="13"/>
  <c r="J47" i="13" s="1"/>
  <c r="I46" i="13"/>
  <c r="J46" i="13" s="1"/>
  <c r="I45" i="13"/>
  <c r="J45" i="13" s="1"/>
  <c r="I44" i="13"/>
  <c r="J44" i="13" s="1"/>
  <c r="I43" i="13"/>
  <c r="J43" i="13" s="1"/>
  <c r="I42" i="13"/>
  <c r="J42" i="13" s="1"/>
  <c r="I41" i="13"/>
  <c r="J41" i="13" s="1"/>
  <c r="I40" i="13"/>
  <c r="J40" i="13" s="1"/>
  <c r="I39" i="13"/>
  <c r="J39" i="13" s="1"/>
  <c r="I38" i="13"/>
  <c r="J38" i="13" s="1"/>
  <c r="I37" i="13"/>
  <c r="J37" i="13" s="1"/>
  <c r="I36" i="13"/>
  <c r="J36" i="13" s="1"/>
  <c r="I35" i="13"/>
  <c r="J35" i="13" s="1"/>
  <c r="I34" i="13"/>
  <c r="J34" i="13" s="1"/>
  <c r="I33" i="13"/>
  <c r="J33" i="13" s="1"/>
  <c r="I32" i="13"/>
  <c r="J32" i="13" s="1"/>
  <c r="I31" i="13"/>
  <c r="J31" i="13" s="1"/>
  <c r="I30" i="13"/>
  <c r="J30" i="13" s="1"/>
  <c r="I29" i="13"/>
  <c r="J29" i="13" s="1"/>
  <c r="I28" i="13"/>
  <c r="J28" i="13" s="1"/>
  <c r="I27" i="13"/>
  <c r="J27" i="13" s="1"/>
  <c r="I26" i="13"/>
  <c r="J26" i="13" s="1"/>
  <c r="I25" i="13"/>
  <c r="J25" i="13" s="1"/>
  <c r="I24" i="13"/>
  <c r="J24" i="13" s="1"/>
  <c r="I23" i="13"/>
  <c r="J23" i="13" s="1"/>
  <c r="I22" i="13"/>
  <c r="J22" i="13" s="1"/>
  <c r="I21" i="13"/>
  <c r="J21" i="13" s="1"/>
  <c r="I20" i="13"/>
  <c r="J20" i="13" s="1"/>
  <c r="I19" i="13"/>
  <c r="J19" i="13" s="1"/>
  <c r="I18" i="13"/>
  <c r="J18" i="13" s="1"/>
  <c r="I17" i="13"/>
  <c r="J17" i="13" s="1"/>
  <c r="I16" i="13"/>
  <c r="J16" i="13" s="1"/>
  <c r="I15" i="13"/>
  <c r="J15" i="13" s="1"/>
  <c r="I14" i="13"/>
  <c r="J14" i="13" s="1"/>
  <c r="B15" i="8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5" i="6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35" i="2"/>
  <c r="B36" i="2" s="1"/>
  <c r="I95" i="24"/>
  <c r="J95" i="24" s="1"/>
  <c r="I94" i="24"/>
  <c r="J94" i="24" s="1"/>
  <c r="I93" i="24"/>
  <c r="J93" i="24" s="1"/>
  <c r="I168" i="24"/>
  <c r="J168" i="24" s="1"/>
  <c r="I169" i="24"/>
  <c r="J169" i="24" s="1"/>
  <c r="I170" i="24"/>
  <c r="J170" i="24" s="1"/>
  <c r="I204" i="24"/>
  <c r="J204" i="24" s="1"/>
  <c r="I203" i="24"/>
  <c r="J203" i="24" s="1"/>
  <c r="I202" i="24"/>
  <c r="J202" i="24" s="1"/>
  <c r="I201" i="24"/>
  <c r="J201" i="24" s="1"/>
  <c r="I200" i="24"/>
  <c r="J200" i="24" s="1"/>
  <c r="I199" i="24"/>
  <c r="J199" i="24" s="1"/>
  <c r="I198" i="24"/>
  <c r="J198" i="24" s="1"/>
  <c r="I197" i="24"/>
  <c r="I196" i="24"/>
  <c r="J196" i="24" s="1"/>
  <c r="I195" i="24"/>
  <c r="J195" i="24" s="1"/>
  <c r="I194" i="24"/>
  <c r="I193" i="24"/>
  <c r="J193" i="24" s="1"/>
  <c r="I192" i="24"/>
  <c r="J192" i="24" s="1"/>
  <c r="I191" i="24"/>
  <c r="I190" i="24"/>
  <c r="J190" i="24" s="1"/>
  <c r="I189" i="24"/>
  <c r="J189" i="24" s="1"/>
  <c r="I188" i="24"/>
  <c r="J188" i="24" s="1"/>
  <c r="I187" i="24"/>
  <c r="I186" i="24"/>
  <c r="J186" i="24" s="1"/>
  <c r="I185" i="24"/>
  <c r="J185" i="24" s="1"/>
  <c r="I184" i="24"/>
  <c r="J184" i="24" s="1"/>
  <c r="I183" i="24"/>
  <c r="J183" i="24" s="1"/>
  <c r="I182" i="24"/>
  <c r="J182" i="24" s="1"/>
  <c r="I181" i="24"/>
  <c r="J181" i="24" s="1"/>
  <c r="I180" i="24"/>
  <c r="I179" i="24"/>
  <c r="J179" i="24" s="1"/>
  <c r="I178" i="24"/>
  <c r="J178" i="24" s="1"/>
  <c r="I177" i="24"/>
  <c r="J177" i="24" s="1"/>
  <c r="I176" i="24"/>
  <c r="J176" i="24" s="1"/>
  <c r="I175" i="24"/>
  <c r="I174" i="24"/>
  <c r="J174" i="24" s="1"/>
  <c r="I173" i="24"/>
  <c r="J173" i="24" s="1"/>
  <c r="I172" i="24"/>
  <c r="J172" i="24" s="1"/>
  <c r="I171" i="24"/>
  <c r="I167" i="24"/>
  <c r="I166" i="24"/>
  <c r="J166" i="24" s="1"/>
  <c r="I165" i="24"/>
  <c r="J165" i="24" s="1"/>
  <c r="I164" i="24"/>
  <c r="J164" i="24" s="1"/>
  <c r="I163" i="24"/>
  <c r="I162" i="24"/>
  <c r="J162" i="24" s="1"/>
  <c r="I161" i="24"/>
  <c r="J161" i="24" s="1"/>
  <c r="I160" i="24"/>
  <c r="J160" i="24" s="1"/>
  <c r="I159" i="24"/>
  <c r="I158" i="24"/>
  <c r="J158" i="24" s="1"/>
  <c r="I157" i="24"/>
  <c r="J157" i="24" s="1"/>
  <c r="I156" i="24"/>
  <c r="J156" i="24" s="1"/>
  <c r="I155" i="24"/>
  <c r="I154" i="24"/>
  <c r="J154" i="24" s="1"/>
  <c r="I153" i="24"/>
  <c r="J153" i="24" s="1"/>
  <c r="I152" i="24"/>
  <c r="J152" i="24" s="1"/>
  <c r="I151" i="24"/>
  <c r="I150" i="24"/>
  <c r="J150" i="24" s="1"/>
  <c r="I149" i="24"/>
  <c r="J149" i="24" s="1"/>
  <c r="I148" i="24"/>
  <c r="I147" i="24"/>
  <c r="J147" i="24" s="1"/>
  <c r="I146" i="24"/>
  <c r="J146" i="24" s="1"/>
  <c r="I145" i="24"/>
  <c r="J145" i="24" s="1"/>
  <c r="I144" i="24"/>
  <c r="I143" i="24"/>
  <c r="J143" i="24" s="1"/>
  <c r="I142" i="24"/>
  <c r="J142" i="24" s="1"/>
  <c r="I141" i="24"/>
  <c r="J141" i="24" s="1"/>
  <c r="I140" i="24"/>
  <c r="I139" i="24"/>
  <c r="J139" i="24" s="1"/>
  <c r="I138" i="24"/>
  <c r="J138" i="24" s="1"/>
  <c r="I137" i="24"/>
  <c r="J137" i="24" s="1"/>
  <c r="I136" i="24"/>
  <c r="I135" i="24"/>
  <c r="J135" i="24" s="1"/>
  <c r="I134" i="24"/>
  <c r="J134" i="24" s="1"/>
  <c r="I133" i="24"/>
  <c r="J133" i="24" s="1"/>
  <c r="I132" i="24"/>
  <c r="I131" i="24"/>
  <c r="J131" i="24" s="1"/>
  <c r="I130" i="24"/>
  <c r="J130" i="24" s="1"/>
  <c r="I129" i="24"/>
  <c r="J129" i="24" s="1"/>
  <c r="I128" i="24"/>
  <c r="I127" i="24"/>
  <c r="J127" i="24" s="1"/>
  <c r="I126" i="24"/>
  <c r="J126" i="24" s="1"/>
  <c r="I125" i="24"/>
  <c r="J125" i="24" s="1"/>
  <c r="I124" i="24"/>
  <c r="I123" i="24"/>
  <c r="J123" i="24" s="1"/>
  <c r="I122" i="24"/>
  <c r="J122" i="24" s="1"/>
  <c r="I121" i="24"/>
  <c r="J121" i="24" s="1"/>
  <c r="I120" i="24"/>
  <c r="I119" i="24"/>
  <c r="J119" i="24" s="1"/>
  <c r="I118" i="24"/>
  <c r="J118" i="24" s="1"/>
  <c r="I117" i="24"/>
  <c r="J117" i="24" s="1"/>
  <c r="I116" i="24"/>
  <c r="I115" i="24"/>
  <c r="J115" i="24" s="1"/>
  <c r="I114" i="24"/>
  <c r="J114" i="24" s="1"/>
  <c r="I113" i="24"/>
  <c r="J113" i="24" s="1"/>
  <c r="I112" i="24"/>
  <c r="I111" i="24"/>
  <c r="J111" i="24" s="1"/>
  <c r="I110" i="24"/>
  <c r="J110" i="24" s="1"/>
  <c r="I109" i="24"/>
  <c r="J109" i="24" s="1"/>
  <c r="I108" i="24"/>
  <c r="I107" i="24"/>
  <c r="J107" i="24" s="1"/>
  <c r="I106" i="24"/>
  <c r="J106" i="24" s="1"/>
  <c r="I105" i="24"/>
  <c r="J105" i="24" s="1"/>
  <c r="I104" i="24"/>
  <c r="I103" i="24"/>
  <c r="J103" i="24" s="1"/>
  <c r="I102" i="24"/>
  <c r="J102" i="24" s="1"/>
  <c r="I101" i="24"/>
  <c r="J101" i="24" s="1"/>
  <c r="I100" i="24"/>
  <c r="I99" i="24"/>
  <c r="J99" i="24" s="1"/>
  <c r="I98" i="24"/>
  <c r="J98" i="24" s="1"/>
  <c r="I97" i="24"/>
  <c r="J97" i="24" s="1"/>
  <c r="I96" i="24"/>
  <c r="I92" i="24"/>
  <c r="J92" i="24" s="1"/>
  <c r="I91" i="24"/>
  <c r="J91" i="24" s="1"/>
  <c r="I90" i="24"/>
  <c r="J90" i="24" s="1"/>
  <c r="I89" i="24"/>
  <c r="I88" i="24"/>
  <c r="J88" i="24" s="1"/>
  <c r="I87" i="24"/>
  <c r="J87" i="24" s="1"/>
  <c r="I86" i="24"/>
  <c r="J86" i="24" s="1"/>
  <c r="I85" i="24"/>
  <c r="I84" i="24"/>
  <c r="J84" i="24" s="1"/>
  <c r="I83" i="24"/>
  <c r="J83" i="24" s="1"/>
  <c r="I82" i="24"/>
  <c r="J82" i="24" s="1"/>
  <c r="I81" i="24"/>
  <c r="I80" i="24"/>
  <c r="J80" i="24" s="1"/>
  <c r="I79" i="24"/>
  <c r="J79" i="24" s="1"/>
  <c r="I78" i="24"/>
  <c r="J78" i="24" s="1"/>
  <c r="I77" i="24"/>
  <c r="I76" i="24"/>
  <c r="J76" i="24" s="1"/>
  <c r="I75" i="24"/>
  <c r="J75" i="24" s="1"/>
  <c r="I74" i="24"/>
  <c r="J74" i="24" s="1"/>
  <c r="I73" i="24"/>
  <c r="I72" i="24"/>
  <c r="J72" i="24" s="1"/>
  <c r="I71" i="24"/>
  <c r="J71" i="24" s="1"/>
  <c r="I70" i="24"/>
  <c r="J70" i="24" s="1"/>
  <c r="I69" i="24"/>
  <c r="I68" i="24"/>
  <c r="J68" i="24" s="1"/>
  <c r="I67" i="24"/>
  <c r="J67" i="24" s="1"/>
  <c r="I66" i="24"/>
  <c r="J66" i="24" s="1"/>
  <c r="I65" i="24"/>
  <c r="I64" i="24"/>
  <c r="J64" i="24" s="1"/>
  <c r="I63" i="24"/>
  <c r="J63" i="24" s="1"/>
  <c r="I62" i="24"/>
  <c r="J62" i="24" s="1"/>
  <c r="I61" i="24"/>
  <c r="I60" i="24"/>
  <c r="J60" i="24" s="1"/>
  <c r="I59" i="24"/>
  <c r="J59" i="24" s="1"/>
  <c r="I58" i="24"/>
  <c r="J58" i="24" s="1"/>
  <c r="I57" i="24"/>
  <c r="I56" i="24"/>
  <c r="J56" i="24" s="1"/>
  <c r="I55" i="24"/>
  <c r="J55" i="24" s="1"/>
  <c r="I54" i="24"/>
  <c r="J54" i="24" s="1"/>
  <c r="I53" i="24"/>
  <c r="J53" i="24" s="1"/>
  <c r="I52" i="24"/>
  <c r="J52" i="24" s="1"/>
  <c r="I51" i="24"/>
  <c r="J51" i="24" s="1"/>
  <c r="I50" i="24"/>
  <c r="I49" i="24"/>
  <c r="J49" i="24" s="1"/>
  <c r="I48" i="24"/>
  <c r="J48" i="24" s="1"/>
  <c r="I47" i="24"/>
  <c r="J47" i="24" s="1"/>
  <c r="I46" i="24"/>
  <c r="I45" i="24"/>
  <c r="J45" i="24" s="1"/>
  <c r="I44" i="24"/>
  <c r="J44" i="24" s="1"/>
  <c r="I43" i="24"/>
  <c r="J43" i="24" s="1"/>
  <c r="I42" i="24"/>
  <c r="I41" i="24"/>
  <c r="J41" i="24" s="1"/>
  <c r="I40" i="24"/>
  <c r="J40" i="24" s="1"/>
  <c r="I39" i="24"/>
  <c r="J39" i="24" s="1"/>
  <c r="I38" i="24"/>
  <c r="I37" i="24"/>
  <c r="J37" i="24" s="1"/>
  <c r="I36" i="24"/>
  <c r="J36" i="24" s="1"/>
  <c r="I35" i="24"/>
  <c r="J35" i="24" s="1"/>
  <c r="I34" i="24"/>
  <c r="I33" i="24"/>
  <c r="J33" i="24" s="1"/>
  <c r="I32" i="24"/>
  <c r="J32" i="24" s="1"/>
  <c r="I31" i="24"/>
  <c r="J31" i="24" s="1"/>
  <c r="I30" i="24"/>
  <c r="I29" i="24"/>
  <c r="J29" i="24" s="1"/>
  <c r="I28" i="24"/>
  <c r="J28" i="24" s="1"/>
  <c r="I27" i="24"/>
  <c r="J27" i="24" s="1"/>
  <c r="I26" i="24"/>
  <c r="I25" i="24"/>
  <c r="J25" i="24" s="1"/>
  <c r="I24" i="24"/>
  <c r="J24" i="24" s="1"/>
  <c r="I23" i="24"/>
  <c r="J23" i="24" s="1"/>
  <c r="I22" i="24"/>
  <c r="I21" i="24"/>
  <c r="J21" i="24" s="1"/>
  <c r="I20" i="24"/>
  <c r="J20" i="24" s="1"/>
  <c r="I19" i="24"/>
  <c r="J19" i="24" s="1"/>
  <c r="I18" i="24"/>
  <c r="I17" i="24"/>
  <c r="J17" i="24" s="1"/>
  <c r="I16" i="24"/>
  <c r="J16" i="24" s="1"/>
  <c r="I15" i="24"/>
  <c r="J15" i="24" s="1"/>
  <c r="I14" i="24"/>
  <c r="B14" i="24"/>
  <c r="I13" i="24"/>
  <c r="J13" i="24" s="1"/>
  <c r="I34" i="23"/>
  <c r="J34" i="23" s="1"/>
  <c r="I33" i="23"/>
  <c r="J33" i="23" s="1"/>
  <c r="I32" i="23"/>
  <c r="J32" i="23" s="1"/>
  <c r="I31" i="23"/>
  <c r="J31" i="23" s="1"/>
  <c r="I30" i="23"/>
  <c r="J30" i="23" s="1"/>
  <c r="I29" i="23"/>
  <c r="J29" i="23" s="1"/>
  <c r="I28" i="23"/>
  <c r="J28" i="23" s="1"/>
  <c r="I27" i="23"/>
  <c r="J27" i="23" s="1"/>
  <c r="I26" i="23"/>
  <c r="J26" i="23" s="1"/>
  <c r="I25" i="23"/>
  <c r="J25" i="23" s="1"/>
  <c r="I24" i="23"/>
  <c r="J24" i="23" s="1"/>
  <c r="I23" i="23"/>
  <c r="J23" i="23" s="1"/>
  <c r="I22" i="23"/>
  <c r="J22" i="23" s="1"/>
  <c r="I21" i="23"/>
  <c r="J21" i="23" s="1"/>
  <c r="I20" i="23"/>
  <c r="J20" i="23" s="1"/>
  <c r="I19" i="23"/>
  <c r="J19" i="23" s="1"/>
  <c r="I18" i="23"/>
  <c r="J18" i="23" s="1"/>
  <c r="I17" i="23"/>
  <c r="J17" i="23" s="1"/>
  <c r="I16" i="23"/>
  <c r="J16" i="23" s="1"/>
  <c r="I15" i="23"/>
  <c r="J15" i="23" s="1"/>
  <c r="I14" i="23"/>
  <c r="J14" i="23" s="1"/>
  <c r="B14" i="23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B34" i="23" s="1"/>
  <c r="I13" i="23"/>
  <c r="J13" i="23" s="1"/>
  <c r="I13" i="22"/>
  <c r="J13" i="22" s="1"/>
  <c r="I79" i="22"/>
  <c r="J79" i="22" s="1"/>
  <c r="I78" i="22"/>
  <c r="J78" i="22" s="1"/>
  <c r="I77" i="22"/>
  <c r="J77" i="22" s="1"/>
  <c r="I76" i="22"/>
  <c r="I75" i="22"/>
  <c r="J75" i="22" s="1"/>
  <c r="I74" i="22"/>
  <c r="J74" i="22" s="1"/>
  <c r="I73" i="22"/>
  <c r="J73" i="22" s="1"/>
  <c r="I72" i="22"/>
  <c r="I71" i="22"/>
  <c r="J71" i="22" s="1"/>
  <c r="I70" i="22"/>
  <c r="J70" i="22" s="1"/>
  <c r="I69" i="22"/>
  <c r="J69" i="22" s="1"/>
  <c r="I68" i="22"/>
  <c r="I67" i="22"/>
  <c r="J67" i="22" s="1"/>
  <c r="I66" i="22"/>
  <c r="J66" i="22" s="1"/>
  <c r="I65" i="22"/>
  <c r="J65" i="22" s="1"/>
  <c r="I64" i="22"/>
  <c r="I63" i="22"/>
  <c r="J63" i="22" s="1"/>
  <c r="I62" i="22"/>
  <c r="J62" i="22" s="1"/>
  <c r="I61" i="22"/>
  <c r="J61" i="22" s="1"/>
  <c r="I60" i="22"/>
  <c r="I59" i="22"/>
  <c r="J59" i="22" s="1"/>
  <c r="I58" i="22"/>
  <c r="J58" i="22" s="1"/>
  <c r="I57" i="22"/>
  <c r="J57" i="22" s="1"/>
  <c r="I56" i="22"/>
  <c r="I55" i="22"/>
  <c r="J55" i="22" s="1"/>
  <c r="I54" i="22"/>
  <c r="J54" i="22" s="1"/>
  <c r="I53" i="22"/>
  <c r="J53" i="22" s="1"/>
  <c r="I52" i="22"/>
  <c r="I51" i="22"/>
  <c r="J51" i="22" s="1"/>
  <c r="I50" i="22"/>
  <c r="J50" i="22" s="1"/>
  <c r="I49" i="22"/>
  <c r="J49" i="22" s="1"/>
  <c r="I48" i="22"/>
  <c r="I47" i="22"/>
  <c r="J47" i="22" s="1"/>
  <c r="I46" i="22"/>
  <c r="J46" i="22" s="1"/>
  <c r="I45" i="22"/>
  <c r="J45" i="22" s="1"/>
  <c r="I44" i="22"/>
  <c r="I43" i="22"/>
  <c r="J43" i="22" s="1"/>
  <c r="I42" i="22"/>
  <c r="J42" i="22" s="1"/>
  <c r="I41" i="22"/>
  <c r="J41" i="22" s="1"/>
  <c r="I40" i="22"/>
  <c r="I39" i="22"/>
  <c r="J39" i="22" s="1"/>
  <c r="I38" i="22"/>
  <c r="J38" i="22" s="1"/>
  <c r="I37" i="22"/>
  <c r="J37" i="22" s="1"/>
  <c r="I36" i="22"/>
  <c r="I35" i="22"/>
  <c r="J35" i="22" s="1"/>
  <c r="I34" i="22"/>
  <c r="J34" i="22" s="1"/>
  <c r="I33" i="22"/>
  <c r="J33" i="22" s="1"/>
  <c r="I32" i="22"/>
  <c r="I31" i="22"/>
  <c r="J31" i="22" s="1"/>
  <c r="I30" i="22"/>
  <c r="J30" i="22" s="1"/>
  <c r="I29" i="22"/>
  <c r="J29" i="22" s="1"/>
  <c r="I28" i="22"/>
  <c r="I27" i="22"/>
  <c r="J27" i="22" s="1"/>
  <c r="I26" i="22"/>
  <c r="J26" i="22" s="1"/>
  <c r="I25" i="22"/>
  <c r="J25" i="22" s="1"/>
  <c r="I24" i="22"/>
  <c r="I23" i="22"/>
  <c r="J23" i="22" s="1"/>
  <c r="I22" i="22"/>
  <c r="J22" i="22" s="1"/>
  <c r="I21" i="22"/>
  <c r="J21" i="22" s="1"/>
  <c r="I20" i="22"/>
  <c r="I19" i="22"/>
  <c r="J19" i="22" s="1"/>
  <c r="I18" i="22"/>
  <c r="J18" i="22" s="1"/>
  <c r="I17" i="22"/>
  <c r="J17" i="22" s="1"/>
  <c r="I16" i="22"/>
  <c r="I15" i="22"/>
  <c r="J15" i="22" s="1"/>
  <c r="I14" i="22"/>
  <c r="J14" i="22" s="1"/>
  <c r="I32" i="21"/>
  <c r="J32" i="21" s="1"/>
  <c r="I33" i="21"/>
  <c r="J33" i="21" s="1"/>
  <c r="I34" i="21"/>
  <c r="J34" i="21" s="1"/>
  <c r="I35" i="21"/>
  <c r="J35" i="21" s="1"/>
  <c r="I36" i="21"/>
  <c r="J36" i="21" s="1"/>
  <c r="I37" i="21"/>
  <c r="J37" i="21" s="1"/>
  <c r="I38" i="21"/>
  <c r="J38" i="21" s="1"/>
  <c r="I39" i="21"/>
  <c r="J39" i="21" s="1"/>
  <c r="I40" i="21"/>
  <c r="J40" i="21" s="1"/>
  <c r="I41" i="21"/>
  <c r="J41" i="21" s="1"/>
  <c r="I42" i="21"/>
  <c r="J42" i="21" s="1"/>
  <c r="I43" i="21"/>
  <c r="J43" i="21" s="1"/>
  <c r="I44" i="21"/>
  <c r="J44" i="21" s="1"/>
  <c r="I45" i="21"/>
  <c r="J45" i="21" s="1"/>
  <c r="I46" i="21"/>
  <c r="J46" i="21" s="1"/>
  <c r="I47" i="21"/>
  <c r="J47" i="21" s="1"/>
  <c r="I48" i="21"/>
  <c r="J48" i="21" s="1"/>
  <c r="I49" i="21"/>
  <c r="J49" i="21" s="1"/>
  <c r="I50" i="21"/>
  <c r="J50" i="21" s="1"/>
  <c r="I51" i="21"/>
  <c r="J51" i="21" s="1"/>
  <c r="I52" i="21"/>
  <c r="J52" i="21" s="1"/>
  <c r="I53" i="21"/>
  <c r="J53" i="21" s="1"/>
  <c r="I54" i="21"/>
  <c r="J54" i="21" s="1"/>
  <c r="I31" i="21"/>
  <c r="J31" i="21" s="1"/>
  <c r="I30" i="21"/>
  <c r="J30" i="21" s="1"/>
  <c r="I29" i="21"/>
  <c r="J29" i="21" s="1"/>
  <c r="I28" i="21"/>
  <c r="J28" i="21" s="1"/>
  <c r="I27" i="21"/>
  <c r="J27" i="21" s="1"/>
  <c r="I26" i="21"/>
  <c r="J26" i="21" s="1"/>
  <c r="I25" i="21"/>
  <c r="J25" i="21" s="1"/>
  <c r="I24" i="21"/>
  <c r="J24" i="21" s="1"/>
  <c r="I23" i="21"/>
  <c r="J23" i="21" s="1"/>
  <c r="I22" i="21"/>
  <c r="J22" i="21" s="1"/>
  <c r="I21" i="21"/>
  <c r="J21" i="21" s="1"/>
  <c r="I20" i="21"/>
  <c r="J20" i="21" s="1"/>
  <c r="I19" i="21"/>
  <c r="J19" i="21" s="1"/>
  <c r="I18" i="21"/>
  <c r="J18" i="21" s="1"/>
  <c r="I17" i="21"/>
  <c r="J17" i="21" s="1"/>
  <c r="I16" i="21"/>
  <c r="J16" i="21" s="1"/>
  <c r="I15" i="21"/>
  <c r="J15" i="21" s="1"/>
  <c r="I14" i="21"/>
  <c r="J14" i="21" s="1"/>
  <c r="B14" i="22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55" i="22" s="1"/>
  <c r="B56" i="22" s="1"/>
  <c r="B57" i="22" s="1"/>
  <c r="B58" i="22" s="1"/>
  <c r="B59" i="22" s="1"/>
  <c r="B60" i="22" s="1"/>
  <c r="B61" i="22" s="1"/>
  <c r="B62" i="22" s="1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B74" i="22" s="1"/>
  <c r="B75" i="22" s="1"/>
  <c r="B76" i="22" s="1"/>
  <c r="B77" i="22" s="1"/>
  <c r="B78" i="22" s="1"/>
  <c r="B79" i="22" s="1"/>
  <c r="B14" i="21"/>
  <c r="I13" i="21"/>
  <c r="I37" i="20"/>
  <c r="J37" i="20" s="1"/>
  <c r="I36" i="20"/>
  <c r="J36" i="20" s="1"/>
  <c r="I35" i="20"/>
  <c r="J35" i="20" s="1"/>
  <c r="I34" i="20"/>
  <c r="J34" i="20" s="1"/>
  <c r="I33" i="20"/>
  <c r="J33" i="20" s="1"/>
  <c r="I32" i="20"/>
  <c r="J32" i="20" s="1"/>
  <c r="I31" i="20"/>
  <c r="J31" i="20" s="1"/>
  <c r="I30" i="20"/>
  <c r="J30" i="20" s="1"/>
  <c r="I29" i="20"/>
  <c r="J29" i="20" s="1"/>
  <c r="I28" i="20"/>
  <c r="J28" i="20" s="1"/>
  <c r="I27" i="20"/>
  <c r="J27" i="20" s="1"/>
  <c r="I26" i="20"/>
  <c r="J26" i="20" s="1"/>
  <c r="I25" i="20"/>
  <c r="J25" i="20" s="1"/>
  <c r="I24" i="20"/>
  <c r="J24" i="20" s="1"/>
  <c r="I23" i="20"/>
  <c r="J23" i="20" s="1"/>
  <c r="I22" i="20"/>
  <c r="J22" i="20" s="1"/>
  <c r="I21" i="20"/>
  <c r="J21" i="20" s="1"/>
  <c r="I20" i="20"/>
  <c r="J20" i="20" s="1"/>
  <c r="I19" i="20"/>
  <c r="J19" i="20" s="1"/>
  <c r="I18" i="20"/>
  <c r="J18" i="20" s="1"/>
  <c r="I17" i="20"/>
  <c r="J17" i="20" s="1"/>
  <c r="I16" i="20"/>
  <c r="J16" i="20" s="1"/>
  <c r="I15" i="20"/>
  <c r="J15" i="20" s="1"/>
  <c r="I14" i="20"/>
  <c r="J14" i="20" s="1"/>
  <c r="B14" i="20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I13" i="20"/>
  <c r="J13" i="20" s="1"/>
  <c r="I17" i="19"/>
  <c r="J17" i="19" s="1"/>
  <c r="I16" i="19"/>
  <c r="J16" i="19" s="1"/>
  <c r="I15" i="19"/>
  <c r="J15" i="19" s="1"/>
  <c r="I14" i="19"/>
  <c r="J14" i="19" s="1"/>
  <c r="I13" i="19"/>
  <c r="J13" i="19" s="1"/>
  <c r="B14" i="19"/>
  <c r="B15" i="19" s="1"/>
  <c r="B16" i="19" s="1"/>
  <c r="B17" i="19" s="1"/>
  <c r="I61" i="18"/>
  <c r="J61" i="18" s="1"/>
  <c r="I60" i="18"/>
  <c r="J60" i="18" s="1"/>
  <c r="I59" i="18"/>
  <c r="J59" i="18" s="1"/>
  <c r="I58" i="18"/>
  <c r="J58" i="18" s="1"/>
  <c r="I57" i="18"/>
  <c r="J57" i="18" s="1"/>
  <c r="I56" i="18"/>
  <c r="J56" i="18" s="1"/>
  <c r="I55" i="18"/>
  <c r="J55" i="18" s="1"/>
  <c r="I54" i="18"/>
  <c r="J54" i="18" s="1"/>
  <c r="I53" i="18"/>
  <c r="J53" i="18" s="1"/>
  <c r="I52" i="18"/>
  <c r="J52" i="18" s="1"/>
  <c r="I51" i="18"/>
  <c r="J51" i="18" s="1"/>
  <c r="I50" i="18"/>
  <c r="J50" i="18" s="1"/>
  <c r="I49" i="18"/>
  <c r="J49" i="18" s="1"/>
  <c r="I48" i="18"/>
  <c r="J48" i="18" s="1"/>
  <c r="I47" i="18"/>
  <c r="J47" i="18" s="1"/>
  <c r="I46" i="18"/>
  <c r="J46" i="18" s="1"/>
  <c r="I45" i="18"/>
  <c r="J45" i="18" s="1"/>
  <c r="I44" i="18"/>
  <c r="J44" i="18" s="1"/>
  <c r="I43" i="18"/>
  <c r="J43" i="18" s="1"/>
  <c r="I42" i="18"/>
  <c r="J42" i="18" s="1"/>
  <c r="I41" i="18"/>
  <c r="J41" i="18" s="1"/>
  <c r="I40" i="18"/>
  <c r="J40" i="18" s="1"/>
  <c r="I39" i="18"/>
  <c r="J39" i="18" s="1"/>
  <c r="I38" i="18"/>
  <c r="J38" i="18" s="1"/>
  <c r="I37" i="18"/>
  <c r="J37" i="18" s="1"/>
  <c r="I36" i="18"/>
  <c r="J36" i="18" s="1"/>
  <c r="I35" i="18"/>
  <c r="J35" i="18" s="1"/>
  <c r="I34" i="18"/>
  <c r="J34" i="18" s="1"/>
  <c r="I33" i="18"/>
  <c r="J33" i="18" s="1"/>
  <c r="I32" i="18"/>
  <c r="J32" i="18" s="1"/>
  <c r="I31" i="18"/>
  <c r="J31" i="18" s="1"/>
  <c r="I30" i="18"/>
  <c r="J30" i="18" s="1"/>
  <c r="I29" i="18"/>
  <c r="J29" i="18" s="1"/>
  <c r="I28" i="18"/>
  <c r="J28" i="18" s="1"/>
  <c r="I27" i="18"/>
  <c r="J27" i="18" s="1"/>
  <c r="I26" i="18"/>
  <c r="J26" i="18" s="1"/>
  <c r="I25" i="18"/>
  <c r="J25" i="18" s="1"/>
  <c r="I24" i="18"/>
  <c r="J24" i="18" s="1"/>
  <c r="I23" i="18"/>
  <c r="J23" i="18" s="1"/>
  <c r="I22" i="18"/>
  <c r="J22" i="18" s="1"/>
  <c r="I21" i="18"/>
  <c r="J21" i="18" s="1"/>
  <c r="I20" i="18"/>
  <c r="J20" i="18" s="1"/>
  <c r="I19" i="18"/>
  <c r="J19" i="18" s="1"/>
  <c r="I18" i="18"/>
  <c r="J18" i="18" s="1"/>
  <c r="I17" i="18"/>
  <c r="J17" i="18" s="1"/>
  <c r="I16" i="18"/>
  <c r="J16" i="18" s="1"/>
  <c r="I15" i="18"/>
  <c r="J15" i="18" s="1"/>
  <c r="I14" i="18"/>
  <c r="J14" i="18" s="1"/>
  <c r="B14" i="18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I13" i="18"/>
  <c r="J13" i="18" s="1"/>
  <c r="O33" i="17"/>
  <c r="Q33" i="17" s="1"/>
  <c r="N33" i="17"/>
  <c r="P33" i="17" s="1"/>
  <c r="O32" i="17"/>
  <c r="Q32" i="17" s="1"/>
  <c r="N32" i="17"/>
  <c r="P32" i="17" s="1"/>
  <c r="O31" i="17"/>
  <c r="Q31" i="17" s="1"/>
  <c r="N31" i="17"/>
  <c r="P31" i="17" s="1"/>
  <c r="O30" i="17"/>
  <c r="N30" i="17"/>
  <c r="P30" i="17" s="1"/>
  <c r="O29" i="17"/>
  <c r="Q29" i="17" s="1"/>
  <c r="N29" i="17"/>
  <c r="P29" i="17" s="1"/>
  <c r="O28" i="17"/>
  <c r="Q28" i="17" s="1"/>
  <c r="N28" i="17"/>
  <c r="P28" i="17" s="1"/>
  <c r="O27" i="17"/>
  <c r="Q27" i="17" s="1"/>
  <c r="N27" i="17"/>
  <c r="P27" i="17" s="1"/>
  <c r="O26" i="17"/>
  <c r="N26" i="17"/>
  <c r="P26" i="17" s="1"/>
  <c r="O25" i="17"/>
  <c r="Q25" i="17" s="1"/>
  <c r="N25" i="17"/>
  <c r="P25" i="17" s="1"/>
  <c r="O24" i="17"/>
  <c r="Q24" i="17" s="1"/>
  <c r="N24" i="17"/>
  <c r="P24" i="17" s="1"/>
  <c r="O23" i="17"/>
  <c r="Q23" i="17" s="1"/>
  <c r="N23" i="17"/>
  <c r="P23" i="17" s="1"/>
  <c r="O22" i="17"/>
  <c r="N22" i="17"/>
  <c r="P22" i="17" s="1"/>
  <c r="O21" i="17"/>
  <c r="Q21" i="17" s="1"/>
  <c r="N21" i="17"/>
  <c r="P21" i="17" s="1"/>
  <c r="O20" i="17"/>
  <c r="Q20" i="17" s="1"/>
  <c r="N20" i="17"/>
  <c r="P20" i="17" s="1"/>
  <c r="O19" i="17"/>
  <c r="Q19" i="17" s="1"/>
  <c r="N19" i="17"/>
  <c r="P19" i="17" s="1"/>
  <c r="O18" i="17"/>
  <c r="Q18" i="17" s="1"/>
  <c r="N18" i="17"/>
  <c r="P18" i="17" s="1"/>
  <c r="O17" i="17"/>
  <c r="Q17" i="17" s="1"/>
  <c r="N17" i="17"/>
  <c r="P17" i="17" s="1"/>
  <c r="O16" i="17"/>
  <c r="Q16" i="17" s="1"/>
  <c r="N16" i="17"/>
  <c r="P16" i="17" s="1"/>
  <c r="P15" i="17"/>
  <c r="O15" i="17"/>
  <c r="Q15" i="17" s="1"/>
  <c r="N15" i="17"/>
  <c r="B15" i="17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O15" i="16"/>
  <c r="Q15" i="16" s="1"/>
  <c r="N15" i="16"/>
  <c r="P15" i="16" s="1"/>
  <c r="B15" i="16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B62" i="16" s="1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B76" i="16" s="1"/>
  <c r="B77" i="16" s="1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B90" i="16" s="1"/>
  <c r="B91" i="16" s="1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B118" i="16" s="1"/>
  <c r="B119" i="16" s="1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B132" i="16" s="1"/>
  <c r="B133" i="16" s="1"/>
  <c r="B134" i="16" s="1"/>
  <c r="I35" i="15"/>
  <c r="J35" i="15" s="1"/>
  <c r="I34" i="15"/>
  <c r="J34" i="15" s="1"/>
  <c r="I33" i="15"/>
  <c r="J33" i="15" s="1"/>
  <c r="I32" i="15"/>
  <c r="J32" i="15" s="1"/>
  <c r="I31" i="15"/>
  <c r="J31" i="15" s="1"/>
  <c r="I30" i="15"/>
  <c r="J30" i="15" s="1"/>
  <c r="I29" i="15"/>
  <c r="J29" i="15" s="1"/>
  <c r="I28" i="15"/>
  <c r="J28" i="15" s="1"/>
  <c r="I27" i="15"/>
  <c r="J27" i="15" s="1"/>
  <c r="I26" i="15"/>
  <c r="J26" i="15" s="1"/>
  <c r="I25" i="15"/>
  <c r="J25" i="15" s="1"/>
  <c r="I24" i="15"/>
  <c r="J24" i="15" s="1"/>
  <c r="I23" i="15"/>
  <c r="J23" i="15" s="1"/>
  <c r="I22" i="15"/>
  <c r="J22" i="15" s="1"/>
  <c r="I21" i="15"/>
  <c r="J21" i="15" s="1"/>
  <c r="I20" i="15"/>
  <c r="J20" i="15" s="1"/>
  <c r="I19" i="15"/>
  <c r="J19" i="15" s="1"/>
  <c r="I18" i="15"/>
  <c r="J18" i="15" s="1"/>
  <c r="I17" i="15"/>
  <c r="J17" i="15" s="1"/>
  <c r="I16" i="15"/>
  <c r="J16" i="15" s="1"/>
  <c r="I15" i="15"/>
  <c r="J15" i="15" s="1"/>
  <c r="I14" i="15"/>
  <c r="J14" i="15" s="1"/>
  <c r="B14" i="15"/>
  <c r="I13" i="15"/>
  <c r="J13" i="15" s="1"/>
  <c r="I75" i="14"/>
  <c r="J75" i="14" s="1"/>
  <c r="I74" i="14"/>
  <c r="J74" i="14" s="1"/>
  <c r="I73" i="14"/>
  <c r="I72" i="14"/>
  <c r="I71" i="14"/>
  <c r="J71" i="14" s="1"/>
  <c r="I70" i="14"/>
  <c r="J70" i="14" s="1"/>
  <c r="I69" i="14"/>
  <c r="J69" i="14" s="1"/>
  <c r="I68" i="14"/>
  <c r="J68" i="14" s="1"/>
  <c r="I67" i="14"/>
  <c r="J67" i="14" s="1"/>
  <c r="I66" i="14"/>
  <c r="I65" i="14"/>
  <c r="I64" i="14"/>
  <c r="J64" i="14" s="1"/>
  <c r="I63" i="14"/>
  <c r="J63" i="14" s="1"/>
  <c r="I62" i="14"/>
  <c r="J62" i="14" s="1"/>
  <c r="I61" i="14"/>
  <c r="J61" i="14" s="1"/>
  <c r="I60" i="14"/>
  <c r="I59" i="14"/>
  <c r="I58" i="14"/>
  <c r="J58" i="14" s="1"/>
  <c r="I57" i="14"/>
  <c r="J57" i="14" s="1"/>
  <c r="I56" i="14"/>
  <c r="J56" i="14" s="1"/>
  <c r="I55" i="14"/>
  <c r="J55" i="14" s="1"/>
  <c r="I54" i="14"/>
  <c r="J54" i="14" s="1"/>
  <c r="I53" i="14"/>
  <c r="J53" i="14" s="1"/>
  <c r="I52" i="14"/>
  <c r="I51" i="14"/>
  <c r="I50" i="14"/>
  <c r="J50" i="14" s="1"/>
  <c r="I49" i="14"/>
  <c r="J49" i="14" s="1"/>
  <c r="I48" i="14"/>
  <c r="J48" i="14" s="1"/>
  <c r="I47" i="14"/>
  <c r="J47" i="14" s="1"/>
  <c r="I46" i="14"/>
  <c r="J46" i="14" s="1"/>
  <c r="I45" i="14"/>
  <c r="J45" i="14" s="1"/>
  <c r="I44" i="14"/>
  <c r="I43" i="14"/>
  <c r="I42" i="14"/>
  <c r="J42" i="14" s="1"/>
  <c r="I41" i="14"/>
  <c r="J41" i="14" s="1"/>
  <c r="I40" i="14"/>
  <c r="J40" i="14" s="1"/>
  <c r="I39" i="14"/>
  <c r="J39" i="14" s="1"/>
  <c r="I38" i="14"/>
  <c r="J38" i="14" s="1"/>
  <c r="I37" i="14"/>
  <c r="J37" i="14" s="1"/>
  <c r="I36" i="14"/>
  <c r="I35" i="14"/>
  <c r="I34" i="14"/>
  <c r="J34" i="14" s="1"/>
  <c r="I33" i="14"/>
  <c r="J33" i="14" s="1"/>
  <c r="I32" i="14"/>
  <c r="J32" i="14" s="1"/>
  <c r="I31" i="14"/>
  <c r="J31" i="14" s="1"/>
  <c r="I30" i="14"/>
  <c r="J30" i="14" s="1"/>
  <c r="I29" i="14"/>
  <c r="J29" i="14" s="1"/>
  <c r="I28" i="14"/>
  <c r="I27" i="14"/>
  <c r="I26" i="14"/>
  <c r="J26" i="14" s="1"/>
  <c r="I25" i="14"/>
  <c r="J25" i="14" s="1"/>
  <c r="I24" i="14"/>
  <c r="J24" i="14" s="1"/>
  <c r="I23" i="14"/>
  <c r="J23" i="14" s="1"/>
  <c r="I22" i="14"/>
  <c r="J22" i="14" s="1"/>
  <c r="I21" i="14"/>
  <c r="J21" i="14" s="1"/>
  <c r="I20" i="14"/>
  <c r="I19" i="14"/>
  <c r="I18" i="14"/>
  <c r="J18" i="14" s="1"/>
  <c r="I17" i="14"/>
  <c r="J17" i="14" s="1"/>
  <c r="I16" i="14"/>
  <c r="J16" i="14" s="1"/>
  <c r="I15" i="14"/>
  <c r="J15" i="14" s="1"/>
  <c r="I14" i="14"/>
  <c r="J14" i="14" s="1"/>
  <c r="B14" i="14"/>
  <c r="I13" i="14"/>
  <c r="J13" i="14" s="1"/>
  <c r="P135" i="16" l="1"/>
  <c r="J14" i="24"/>
  <c r="J18" i="24"/>
  <c r="J22" i="24"/>
  <c r="J26" i="24"/>
  <c r="J30" i="24"/>
  <c r="J34" i="24"/>
  <c r="J38" i="24"/>
  <c r="J42" i="24"/>
  <c r="J46" i="24"/>
  <c r="J50" i="24"/>
  <c r="J57" i="24"/>
  <c r="J61" i="24"/>
  <c r="J65" i="24"/>
  <c r="J69" i="24"/>
  <c r="J73" i="24"/>
  <c r="J77" i="24"/>
  <c r="J81" i="24"/>
  <c r="J85" i="24"/>
  <c r="J89" i="24"/>
  <c r="J100" i="24"/>
  <c r="J108" i="24"/>
  <c r="J116" i="24"/>
  <c r="J124" i="24"/>
  <c r="J132" i="24"/>
  <c r="J140" i="24"/>
  <c r="J148" i="24"/>
  <c r="J155" i="24"/>
  <c r="J163" i="24"/>
  <c r="J171" i="24"/>
  <c r="J180" i="24"/>
  <c r="J187" i="24"/>
  <c r="J191" i="24"/>
  <c r="J194" i="24"/>
  <c r="J197" i="24"/>
  <c r="J96" i="24"/>
  <c r="J104" i="24"/>
  <c r="J112" i="24"/>
  <c r="J120" i="24"/>
  <c r="J128" i="24"/>
  <c r="J136" i="24"/>
  <c r="J144" i="24"/>
  <c r="J151" i="24"/>
  <c r="J159" i="24"/>
  <c r="J167" i="24"/>
  <c r="J175" i="24"/>
  <c r="J35" i="23"/>
  <c r="J16" i="22"/>
  <c r="J80" i="22" s="1"/>
  <c r="J20" i="22"/>
  <c r="J24" i="22"/>
  <c r="J28" i="22"/>
  <c r="J32" i="22"/>
  <c r="J36" i="22"/>
  <c r="J40" i="22"/>
  <c r="J44" i="22"/>
  <c r="J48" i="22"/>
  <c r="J52" i="22"/>
  <c r="J56" i="22"/>
  <c r="J60" i="22"/>
  <c r="J64" i="22"/>
  <c r="J68" i="22"/>
  <c r="J72" i="22"/>
  <c r="J76" i="22"/>
  <c r="J13" i="21"/>
  <c r="J38" i="20"/>
  <c r="J18" i="19"/>
  <c r="J62" i="18"/>
  <c r="Q22" i="17"/>
  <c r="Q30" i="17"/>
  <c r="Q26" i="17"/>
  <c r="J36" i="15"/>
  <c r="J19" i="14"/>
  <c r="J27" i="14"/>
  <c r="J35" i="14"/>
  <c r="J43" i="14"/>
  <c r="J51" i="14"/>
  <c r="J59" i="14"/>
  <c r="J65" i="14"/>
  <c r="J72" i="14"/>
  <c r="J20" i="14"/>
  <c r="J28" i="14"/>
  <c r="J36" i="14"/>
  <c r="J44" i="14"/>
  <c r="J52" i="14"/>
  <c r="J60" i="14"/>
  <c r="J66" i="14"/>
  <c r="J73" i="14"/>
  <c r="Q34" i="17" l="1"/>
  <c r="J78" i="14"/>
  <c r="J205" i="24"/>
  <c r="J55" i="21"/>
  <c r="Q135" i="16"/>
  <c r="B14" i="13" l="1"/>
  <c r="I13" i="13"/>
  <c r="J13" i="13" s="1"/>
  <c r="J91" i="13" s="1"/>
  <c r="I152" i="12"/>
  <c r="I151" i="12"/>
  <c r="J151" i="12" s="1"/>
  <c r="I150" i="12"/>
  <c r="J150" i="12" s="1"/>
  <c r="I149" i="12"/>
  <c r="J149" i="12" s="1"/>
  <c r="I148" i="12"/>
  <c r="I147" i="12"/>
  <c r="J147" i="12" s="1"/>
  <c r="I146" i="12"/>
  <c r="J146" i="12" s="1"/>
  <c r="I145" i="12"/>
  <c r="J145" i="12" s="1"/>
  <c r="I144" i="12"/>
  <c r="I143" i="12"/>
  <c r="J143" i="12" s="1"/>
  <c r="I142" i="12"/>
  <c r="J142" i="12" s="1"/>
  <c r="I141" i="12"/>
  <c r="J141" i="12" s="1"/>
  <c r="I140" i="12"/>
  <c r="I139" i="12"/>
  <c r="J139" i="12" s="1"/>
  <c r="I138" i="12"/>
  <c r="J138" i="12" s="1"/>
  <c r="I137" i="12"/>
  <c r="J137" i="12" s="1"/>
  <c r="I136" i="12"/>
  <c r="J136" i="12" s="1"/>
  <c r="I135" i="12"/>
  <c r="J135" i="12" s="1"/>
  <c r="I134" i="12"/>
  <c r="J134" i="12" s="1"/>
  <c r="I133" i="12"/>
  <c r="J133" i="12" s="1"/>
  <c r="I132" i="12"/>
  <c r="I131" i="12"/>
  <c r="J131" i="12" s="1"/>
  <c r="I130" i="12"/>
  <c r="J130" i="12" s="1"/>
  <c r="I129" i="12"/>
  <c r="J129" i="12" s="1"/>
  <c r="I128" i="12"/>
  <c r="I127" i="12"/>
  <c r="J127" i="12" s="1"/>
  <c r="I126" i="12"/>
  <c r="J126" i="12" s="1"/>
  <c r="I125" i="12"/>
  <c r="J125" i="12" s="1"/>
  <c r="I124" i="12"/>
  <c r="I123" i="12"/>
  <c r="J123" i="12" s="1"/>
  <c r="I122" i="12"/>
  <c r="J122" i="12" s="1"/>
  <c r="I121" i="12"/>
  <c r="J121" i="12" s="1"/>
  <c r="I120" i="12"/>
  <c r="J120" i="12" s="1"/>
  <c r="I119" i="12"/>
  <c r="J119" i="12" s="1"/>
  <c r="I118" i="12"/>
  <c r="J118" i="12" s="1"/>
  <c r="I117" i="12"/>
  <c r="J117" i="12" s="1"/>
  <c r="I116" i="12"/>
  <c r="I115" i="12"/>
  <c r="J115" i="12" s="1"/>
  <c r="I114" i="12"/>
  <c r="J114" i="12" s="1"/>
  <c r="I113" i="12"/>
  <c r="J113" i="12" s="1"/>
  <c r="I112" i="12"/>
  <c r="I111" i="12"/>
  <c r="J111" i="12" s="1"/>
  <c r="I110" i="12"/>
  <c r="J110" i="12" s="1"/>
  <c r="I109" i="12"/>
  <c r="J109" i="12" s="1"/>
  <c r="I108" i="12"/>
  <c r="I107" i="12"/>
  <c r="J107" i="12" s="1"/>
  <c r="I106" i="12"/>
  <c r="J106" i="12" s="1"/>
  <c r="I105" i="12"/>
  <c r="J105" i="12" s="1"/>
  <c r="I104" i="12"/>
  <c r="J104" i="12" s="1"/>
  <c r="I103" i="12"/>
  <c r="J103" i="12" s="1"/>
  <c r="I102" i="12"/>
  <c r="J102" i="12" s="1"/>
  <c r="I101" i="12"/>
  <c r="J101" i="12" s="1"/>
  <c r="I100" i="12"/>
  <c r="I99" i="12"/>
  <c r="J99" i="12" s="1"/>
  <c r="I98" i="12"/>
  <c r="J98" i="12" s="1"/>
  <c r="I97" i="12"/>
  <c r="J97" i="12" s="1"/>
  <c r="I96" i="12"/>
  <c r="I95" i="12"/>
  <c r="J95" i="12" s="1"/>
  <c r="I94" i="12"/>
  <c r="J94" i="12" s="1"/>
  <c r="I93" i="12"/>
  <c r="J93" i="12" s="1"/>
  <c r="I92" i="12"/>
  <c r="I91" i="12"/>
  <c r="J91" i="12" s="1"/>
  <c r="I90" i="12"/>
  <c r="J90" i="12" s="1"/>
  <c r="I89" i="12"/>
  <c r="J89" i="12" s="1"/>
  <c r="I88" i="12"/>
  <c r="J88" i="12" s="1"/>
  <c r="I87" i="12"/>
  <c r="J87" i="12" s="1"/>
  <c r="I86" i="12"/>
  <c r="J86" i="12" s="1"/>
  <c r="I85" i="12"/>
  <c r="J85" i="12" s="1"/>
  <c r="I84" i="12"/>
  <c r="I83" i="12"/>
  <c r="J83" i="12" s="1"/>
  <c r="I82" i="12"/>
  <c r="J82" i="12" s="1"/>
  <c r="I81" i="12"/>
  <c r="J81" i="12" s="1"/>
  <c r="I80" i="12"/>
  <c r="I79" i="12"/>
  <c r="J79" i="12" s="1"/>
  <c r="I78" i="12"/>
  <c r="J78" i="12" s="1"/>
  <c r="I77" i="12"/>
  <c r="J77" i="12" s="1"/>
  <c r="I76" i="12"/>
  <c r="I75" i="12"/>
  <c r="J75" i="12" s="1"/>
  <c r="I74" i="12"/>
  <c r="J74" i="12" s="1"/>
  <c r="I73" i="12"/>
  <c r="J73" i="12" s="1"/>
  <c r="I72" i="12"/>
  <c r="J72" i="12" s="1"/>
  <c r="I71" i="12"/>
  <c r="J71" i="12" s="1"/>
  <c r="I70" i="12"/>
  <c r="J70" i="12" s="1"/>
  <c r="I69" i="12"/>
  <c r="J69" i="12" s="1"/>
  <c r="I68" i="12"/>
  <c r="I67" i="12"/>
  <c r="J67" i="12" s="1"/>
  <c r="I66" i="12"/>
  <c r="J66" i="12" s="1"/>
  <c r="I65" i="12"/>
  <c r="J65" i="12" s="1"/>
  <c r="I64" i="12"/>
  <c r="I63" i="12"/>
  <c r="J63" i="12" s="1"/>
  <c r="I62" i="12"/>
  <c r="J62" i="12" s="1"/>
  <c r="I61" i="12"/>
  <c r="J61" i="12" s="1"/>
  <c r="I60" i="12"/>
  <c r="I59" i="12"/>
  <c r="J59" i="12" s="1"/>
  <c r="I58" i="12"/>
  <c r="J58" i="12" s="1"/>
  <c r="I57" i="12"/>
  <c r="J57" i="12" s="1"/>
  <c r="I56" i="12"/>
  <c r="J56" i="12" s="1"/>
  <c r="I55" i="12"/>
  <c r="J55" i="12" s="1"/>
  <c r="I54" i="12"/>
  <c r="J54" i="12" s="1"/>
  <c r="I53" i="12"/>
  <c r="J53" i="12" s="1"/>
  <c r="I52" i="12"/>
  <c r="I51" i="12"/>
  <c r="J51" i="12" s="1"/>
  <c r="I50" i="12"/>
  <c r="J50" i="12" s="1"/>
  <c r="I49" i="12"/>
  <c r="J49" i="12" s="1"/>
  <c r="I48" i="12"/>
  <c r="I47" i="12"/>
  <c r="J47" i="12" s="1"/>
  <c r="I46" i="12"/>
  <c r="J46" i="12" s="1"/>
  <c r="I45" i="12"/>
  <c r="J45" i="12" s="1"/>
  <c r="I44" i="12"/>
  <c r="I43" i="12"/>
  <c r="J43" i="12" s="1"/>
  <c r="I42" i="12"/>
  <c r="J42" i="12" s="1"/>
  <c r="I41" i="12"/>
  <c r="J41" i="12" s="1"/>
  <c r="I40" i="12"/>
  <c r="J40" i="12" s="1"/>
  <c r="I39" i="12"/>
  <c r="J39" i="12" s="1"/>
  <c r="I38" i="12"/>
  <c r="J38" i="12" s="1"/>
  <c r="I37" i="12"/>
  <c r="J37" i="12" s="1"/>
  <c r="I36" i="12"/>
  <c r="I35" i="12"/>
  <c r="J35" i="12" s="1"/>
  <c r="I34" i="12"/>
  <c r="J34" i="12" s="1"/>
  <c r="I33" i="12"/>
  <c r="J33" i="12" s="1"/>
  <c r="I32" i="12"/>
  <c r="I31" i="12"/>
  <c r="J31" i="12" s="1"/>
  <c r="I30" i="12"/>
  <c r="J30" i="12" s="1"/>
  <c r="I29" i="12"/>
  <c r="J29" i="12" s="1"/>
  <c r="I28" i="12"/>
  <c r="I27" i="12"/>
  <c r="J27" i="12" s="1"/>
  <c r="I26" i="12"/>
  <c r="J26" i="12" s="1"/>
  <c r="I25" i="12"/>
  <c r="J25" i="12" s="1"/>
  <c r="I24" i="12"/>
  <c r="J24" i="12" s="1"/>
  <c r="I23" i="12"/>
  <c r="J23" i="12" s="1"/>
  <c r="I22" i="12"/>
  <c r="J22" i="12" s="1"/>
  <c r="I21" i="12"/>
  <c r="J21" i="12" s="1"/>
  <c r="I20" i="12"/>
  <c r="I19" i="12"/>
  <c r="J19" i="12" s="1"/>
  <c r="I18" i="12"/>
  <c r="J18" i="12" s="1"/>
  <c r="I17" i="12"/>
  <c r="J17" i="12" s="1"/>
  <c r="I16" i="12"/>
  <c r="I15" i="12"/>
  <c r="J15" i="12" s="1"/>
  <c r="I14" i="12"/>
  <c r="J14" i="12" s="1"/>
  <c r="B14" i="12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B74" i="12" s="1"/>
  <c r="B75" i="12" s="1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87" i="12" s="1"/>
  <c r="B88" i="12" s="1"/>
  <c r="B89" i="12" s="1"/>
  <c r="B90" i="12" s="1"/>
  <c r="B91" i="12" s="1"/>
  <c r="B92" i="12" s="1"/>
  <c r="B93" i="12" s="1"/>
  <c r="B94" i="12" s="1"/>
  <c r="B95" i="12" s="1"/>
  <c r="B96" i="12" s="1"/>
  <c r="B97" i="12" s="1"/>
  <c r="B98" i="12" s="1"/>
  <c r="B99" i="12" s="1"/>
  <c r="B100" i="12" s="1"/>
  <c r="B101" i="12" s="1"/>
  <c r="B102" i="12" s="1"/>
  <c r="B103" i="12" s="1"/>
  <c r="B104" i="12" s="1"/>
  <c r="B105" i="12" s="1"/>
  <c r="B106" i="12" s="1"/>
  <c r="B107" i="12" s="1"/>
  <c r="B108" i="12" s="1"/>
  <c r="B109" i="12" s="1"/>
  <c r="B110" i="12" s="1"/>
  <c r="B111" i="12" s="1"/>
  <c r="B112" i="12" s="1"/>
  <c r="B113" i="12" s="1"/>
  <c r="B114" i="12" s="1"/>
  <c r="B115" i="12" s="1"/>
  <c r="B116" i="12" s="1"/>
  <c r="B117" i="12" s="1"/>
  <c r="B118" i="12" s="1"/>
  <c r="B119" i="12" s="1"/>
  <c r="B120" i="12" s="1"/>
  <c r="B121" i="12" s="1"/>
  <c r="B122" i="12" s="1"/>
  <c r="B123" i="12" s="1"/>
  <c r="B124" i="12" s="1"/>
  <c r="B125" i="12" s="1"/>
  <c r="B126" i="12" s="1"/>
  <c r="B127" i="12" s="1"/>
  <c r="B128" i="12" s="1"/>
  <c r="B129" i="12" s="1"/>
  <c r="B130" i="12" s="1"/>
  <c r="B131" i="12" s="1"/>
  <c r="B132" i="12" s="1"/>
  <c r="B133" i="12" s="1"/>
  <c r="B134" i="12" s="1"/>
  <c r="B135" i="12" s="1"/>
  <c r="B136" i="12" s="1"/>
  <c r="B137" i="12" s="1"/>
  <c r="B138" i="12" s="1"/>
  <c r="B139" i="12" s="1"/>
  <c r="B140" i="12" s="1"/>
  <c r="B141" i="12" s="1"/>
  <c r="B142" i="12" s="1"/>
  <c r="B143" i="12" s="1"/>
  <c r="B144" i="12" s="1"/>
  <c r="B145" i="12" s="1"/>
  <c r="B146" i="12" s="1"/>
  <c r="B147" i="12" s="1"/>
  <c r="B148" i="12" s="1"/>
  <c r="B149" i="12" s="1"/>
  <c r="B150" i="12" s="1"/>
  <c r="B151" i="12" s="1"/>
  <c r="B152" i="12" s="1"/>
  <c r="I13" i="12"/>
  <c r="J152" i="12" l="1"/>
  <c r="J44" i="12"/>
  <c r="J60" i="12"/>
  <c r="J124" i="12"/>
  <c r="J144" i="12"/>
  <c r="J28" i="12"/>
  <c r="J76" i="12"/>
  <c r="J92" i="12"/>
  <c r="J108" i="12"/>
  <c r="J140" i="12"/>
  <c r="J13" i="12"/>
  <c r="J16" i="12"/>
  <c r="J32" i="12"/>
  <c r="J48" i="12"/>
  <c r="J64" i="12"/>
  <c r="J80" i="12"/>
  <c r="J96" i="12"/>
  <c r="J112" i="12"/>
  <c r="J128" i="12"/>
  <c r="J20" i="12"/>
  <c r="J36" i="12"/>
  <c r="J52" i="12"/>
  <c r="J68" i="12"/>
  <c r="J84" i="12"/>
  <c r="J100" i="12"/>
  <c r="J116" i="12"/>
  <c r="J132" i="12"/>
  <c r="J148" i="12"/>
  <c r="J153" i="12" l="1"/>
  <c r="I105" i="11" l="1"/>
  <c r="J105" i="11" s="1"/>
  <c r="I104" i="11"/>
  <c r="J104" i="11" s="1"/>
  <c r="I103" i="11"/>
  <c r="J103" i="11" s="1"/>
  <c r="I102" i="11"/>
  <c r="J102" i="11" s="1"/>
  <c r="I101" i="11"/>
  <c r="J101" i="11" s="1"/>
  <c r="I100" i="11"/>
  <c r="J100" i="11" s="1"/>
  <c r="I99" i="11"/>
  <c r="J99" i="11" s="1"/>
  <c r="I98" i="11"/>
  <c r="J98" i="11" s="1"/>
  <c r="I97" i="11"/>
  <c r="I96" i="11"/>
  <c r="J96" i="11" s="1"/>
  <c r="I95" i="11"/>
  <c r="J95" i="11" s="1"/>
  <c r="I94" i="11"/>
  <c r="I93" i="11"/>
  <c r="I92" i="11"/>
  <c r="J92" i="11" s="1"/>
  <c r="I91" i="11"/>
  <c r="J91" i="11" s="1"/>
  <c r="I90" i="11"/>
  <c r="I89" i="11"/>
  <c r="I88" i="11"/>
  <c r="J88" i="11" s="1"/>
  <c r="I87" i="11"/>
  <c r="J87" i="11" s="1"/>
  <c r="I86" i="11"/>
  <c r="I85" i="11"/>
  <c r="I84" i="11"/>
  <c r="J84" i="11" s="1"/>
  <c r="I83" i="11"/>
  <c r="J83" i="11" s="1"/>
  <c r="I82" i="11"/>
  <c r="J82" i="11" s="1"/>
  <c r="I81" i="11"/>
  <c r="J81" i="11" s="1"/>
  <c r="I80" i="11"/>
  <c r="J80" i="11" s="1"/>
  <c r="I79" i="11"/>
  <c r="J79" i="11" s="1"/>
  <c r="I78" i="11"/>
  <c r="J78" i="11" s="1"/>
  <c r="I77" i="11"/>
  <c r="I76" i="11"/>
  <c r="J76" i="11" s="1"/>
  <c r="I75" i="11"/>
  <c r="J75" i="11" s="1"/>
  <c r="I74" i="11"/>
  <c r="I73" i="11"/>
  <c r="I72" i="11"/>
  <c r="J72" i="11" s="1"/>
  <c r="I71" i="11"/>
  <c r="J71" i="11" s="1"/>
  <c r="I70" i="11"/>
  <c r="I69" i="11"/>
  <c r="I68" i="11"/>
  <c r="J68" i="11" s="1"/>
  <c r="I67" i="11"/>
  <c r="J67" i="11" s="1"/>
  <c r="I66" i="11"/>
  <c r="I65" i="11"/>
  <c r="I64" i="11"/>
  <c r="J64" i="11" s="1"/>
  <c r="J63" i="11"/>
  <c r="I63" i="11"/>
  <c r="I62" i="11"/>
  <c r="J62" i="11" s="1"/>
  <c r="I61" i="11"/>
  <c r="J61" i="11" s="1"/>
  <c r="I60" i="11"/>
  <c r="J60" i="11" s="1"/>
  <c r="I59" i="11"/>
  <c r="J59" i="11" s="1"/>
  <c r="I58" i="11"/>
  <c r="J58" i="11" s="1"/>
  <c r="I57" i="11"/>
  <c r="I56" i="11"/>
  <c r="J56" i="11" s="1"/>
  <c r="I55" i="11"/>
  <c r="J55" i="11" s="1"/>
  <c r="I54" i="11"/>
  <c r="J54" i="11" s="1"/>
  <c r="I53" i="11"/>
  <c r="I52" i="11"/>
  <c r="J52" i="11" s="1"/>
  <c r="I51" i="11"/>
  <c r="I50" i="11"/>
  <c r="I49" i="11"/>
  <c r="J49" i="11" s="1"/>
  <c r="I48" i="11"/>
  <c r="J48" i="11" s="1"/>
  <c r="I47" i="11"/>
  <c r="I46" i="11"/>
  <c r="I45" i="11"/>
  <c r="J45" i="11" s="1"/>
  <c r="I44" i="11"/>
  <c r="J44" i="11" s="1"/>
  <c r="I43" i="11"/>
  <c r="I42" i="11"/>
  <c r="I41" i="11"/>
  <c r="J41" i="11" s="1"/>
  <c r="I40" i="11"/>
  <c r="J40" i="11" s="1"/>
  <c r="I39" i="11"/>
  <c r="I38" i="11"/>
  <c r="I37" i="11"/>
  <c r="J37" i="11" s="1"/>
  <c r="I36" i="11"/>
  <c r="J36" i="11" s="1"/>
  <c r="I35" i="11"/>
  <c r="J35" i="11" s="1"/>
  <c r="I34" i="11"/>
  <c r="J34" i="11" s="1"/>
  <c r="I33" i="11"/>
  <c r="J33" i="11" s="1"/>
  <c r="I32" i="11"/>
  <c r="J32" i="11" s="1"/>
  <c r="I31" i="11"/>
  <c r="J31" i="11" s="1"/>
  <c r="I30" i="11"/>
  <c r="J30" i="11" s="1"/>
  <c r="I29" i="11"/>
  <c r="J29" i="11" s="1"/>
  <c r="I28" i="11"/>
  <c r="J28" i="11" s="1"/>
  <c r="I27" i="11"/>
  <c r="J27" i="11" s="1"/>
  <c r="I26" i="11"/>
  <c r="I25" i="11"/>
  <c r="J25" i="11" s="1"/>
  <c r="I24" i="11"/>
  <c r="J24" i="11" s="1"/>
  <c r="I23" i="11"/>
  <c r="J23" i="11" s="1"/>
  <c r="I22" i="11"/>
  <c r="I21" i="11"/>
  <c r="J21" i="11" s="1"/>
  <c r="I20" i="11"/>
  <c r="J20" i="11" s="1"/>
  <c r="I19" i="11"/>
  <c r="I18" i="11"/>
  <c r="I17" i="11"/>
  <c r="J17" i="11" s="1"/>
  <c r="I16" i="11"/>
  <c r="J16" i="11" s="1"/>
  <c r="I15" i="11"/>
  <c r="I14" i="11"/>
  <c r="B14" i="1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I13" i="11"/>
  <c r="J13" i="11" s="1"/>
  <c r="I83" i="10"/>
  <c r="J83" i="10" s="1"/>
  <c r="I82" i="10"/>
  <c r="J82" i="10" s="1"/>
  <c r="I81" i="10"/>
  <c r="J81" i="10" s="1"/>
  <c r="I80" i="10"/>
  <c r="J80" i="10" s="1"/>
  <c r="I79" i="10"/>
  <c r="J79" i="10" s="1"/>
  <c r="I78" i="10"/>
  <c r="J78" i="10" s="1"/>
  <c r="I77" i="10"/>
  <c r="J77" i="10" s="1"/>
  <c r="I76" i="10"/>
  <c r="I75" i="10"/>
  <c r="J75" i="10" s="1"/>
  <c r="I74" i="10"/>
  <c r="J74" i="10" s="1"/>
  <c r="I73" i="10"/>
  <c r="J73" i="10" s="1"/>
  <c r="I72" i="10"/>
  <c r="I71" i="10"/>
  <c r="J71" i="10" s="1"/>
  <c r="I70" i="10"/>
  <c r="J70" i="10" s="1"/>
  <c r="I69" i="10"/>
  <c r="J69" i="10" s="1"/>
  <c r="I68" i="10"/>
  <c r="I67" i="10"/>
  <c r="J67" i="10" s="1"/>
  <c r="I66" i="10"/>
  <c r="J66" i="10" s="1"/>
  <c r="I65" i="10"/>
  <c r="J65" i="10" s="1"/>
  <c r="I64" i="10"/>
  <c r="I63" i="10"/>
  <c r="J63" i="10" s="1"/>
  <c r="I62" i="10"/>
  <c r="J62" i="10" s="1"/>
  <c r="I61" i="10"/>
  <c r="J61" i="10" s="1"/>
  <c r="I60" i="10"/>
  <c r="I59" i="10"/>
  <c r="J59" i="10" s="1"/>
  <c r="I58" i="10"/>
  <c r="J58" i="10" s="1"/>
  <c r="I57" i="10"/>
  <c r="J57" i="10" s="1"/>
  <c r="I56" i="10"/>
  <c r="I55" i="10"/>
  <c r="J55" i="10" s="1"/>
  <c r="I54" i="10"/>
  <c r="J54" i="10" s="1"/>
  <c r="I53" i="10"/>
  <c r="J53" i="10" s="1"/>
  <c r="I52" i="10"/>
  <c r="I51" i="10"/>
  <c r="J51" i="10" s="1"/>
  <c r="I50" i="10"/>
  <c r="J50" i="10" s="1"/>
  <c r="I49" i="10"/>
  <c r="J49" i="10" s="1"/>
  <c r="I48" i="10"/>
  <c r="I47" i="10"/>
  <c r="J47" i="10" s="1"/>
  <c r="I46" i="10"/>
  <c r="J46" i="10" s="1"/>
  <c r="I45" i="10"/>
  <c r="J45" i="10" s="1"/>
  <c r="I44" i="10"/>
  <c r="J44" i="10" s="1"/>
  <c r="I43" i="10"/>
  <c r="J43" i="10" s="1"/>
  <c r="I42" i="10"/>
  <c r="J42" i="10" s="1"/>
  <c r="I41" i="10"/>
  <c r="J41" i="10" s="1"/>
  <c r="I40" i="10"/>
  <c r="J40" i="10" s="1"/>
  <c r="I39" i="10"/>
  <c r="J39" i="10" s="1"/>
  <c r="I38" i="10"/>
  <c r="J38" i="10" s="1"/>
  <c r="I37" i="10"/>
  <c r="J37" i="10" s="1"/>
  <c r="I36" i="10"/>
  <c r="J36" i="10" s="1"/>
  <c r="I35" i="10"/>
  <c r="J35" i="10" s="1"/>
  <c r="I34" i="10"/>
  <c r="J34" i="10" s="1"/>
  <c r="I33" i="10"/>
  <c r="J33" i="10" s="1"/>
  <c r="I32" i="10"/>
  <c r="J32" i="10" s="1"/>
  <c r="I31" i="10"/>
  <c r="J31" i="10" s="1"/>
  <c r="I30" i="10"/>
  <c r="J30" i="10" s="1"/>
  <c r="I29" i="10"/>
  <c r="J29" i="10" s="1"/>
  <c r="I28" i="10"/>
  <c r="J28" i="10" s="1"/>
  <c r="I27" i="10"/>
  <c r="J27" i="10" s="1"/>
  <c r="I26" i="10"/>
  <c r="J26" i="10" s="1"/>
  <c r="I25" i="10"/>
  <c r="J25" i="10" s="1"/>
  <c r="I24" i="10"/>
  <c r="J24" i="10" s="1"/>
  <c r="I23" i="10"/>
  <c r="J23" i="10" s="1"/>
  <c r="I22" i="10"/>
  <c r="J22" i="10" s="1"/>
  <c r="I21" i="10"/>
  <c r="J21" i="10" s="1"/>
  <c r="I20" i="10"/>
  <c r="I19" i="10"/>
  <c r="J19" i="10" s="1"/>
  <c r="I18" i="10"/>
  <c r="J18" i="10" s="1"/>
  <c r="I17" i="10"/>
  <c r="J17" i="10" s="1"/>
  <c r="I16" i="10"/>
  <c r="I15" i="10"/>
  <c r="J15" i="10" s="1"/>
  <c r="I14" i="10"/>
  <c r="J14" i="10" s="1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I13" i="10"/>
  <c r="J13" i="10" s="1"/>
  <c r="I211" i="9"/>
  <c r="J211" i="9" s="1"/>
  <c r="I210" i="9"/>
  <c r="J210" i="9" s="1"/>
  <c r="I209" i="9"/>
  <c r="J209" i="9" s="1"/>
  <c r="I208" i="9"/>
  <c r="I207" i="9"/>
  <c r="J207" i="9" s="1"/>
  <c r="I206" i="9"/>
  <c r="J206" i="9" s="1"/>
  <c r="I205" i="9"/>
  <c r="J205" i="9" s="1"/>
  <c r="I204" i="9"/>
  <c r="I203" i="9"/>
  <c r="J203" i="9" s="1"/>
  <c r="J202" i="9"/>
  <c r="I202" i="9"/>
  <c r="I201" i="9"/>
  <c r="J201" i="9" s="1"/>
  <c r="I200" i="9"/>
  <c r="I199" i="9"/>
  <c r="J199" i="9" s="1"/>
  <c r="I198" i="9"/>
  <c r="J198" i="9" s="1"/>
  <c r="I197" i="9"/>
  <c r="J197" i="9" s="1"/>
  <c r="I196" i="9"/>
  <c r="I195" i="9"/>
  <c r="J195" i="9" s="1"/>
  <c r="I194" i="9"/>
  <c r="J194" i="9" s="1"/>
  <c r="I193" i="9"/>
  <c r="J193" i="9" s="1"/>
  <c r="I192" i="9"/>
  <c r="I191" i="9"/>
  <c r="J191" i="9" s="1"/>
  <c r="I190" i="9"/>
  <c r="J190" i="9" s="1"/>
  <c r="I189" i="9"/>
  <c r="J189" i="9" s="1"/>
  <c r="I188" i="9"/>
  <c r="I187" i="9"/>
  <c r="J187" i="9" s="1"/>
  <c r="I186" i="9"/>
  <c r="J186" i="9" s="1"/>
  <c r="I185" i="9"/>
  <c r="J185" i="9" s="1"/>
  <c r="I184" i="9"/>
  <c r="I183" i="9"/>
  <c r="J183" i="9" s="1"/>
  <c r="I182" i="9"/>
  <c r="J182" i="9" s="1"/>
  <c r="I181" i="9"/>
  <c r="J181" i="9" s="1"/>
  <c r="I180" i="9"/>
  <c r="I179" i="9"/>
  <c r="J179" i="9" s="1"/>
  <c r="I178" i="9"/>
  <c r="J178" i="9" s="1"/>
  <c r="I177" i="9"/>
  <c r="J177" i="9" s="1"/>
  <c r="I176" i="9"/>
  <c r="I175" i="9"/>
  <c r="J175" i="9" s="1"/>
  <c r="I174" i="9"/>
  <c r="J174" i="9" s="1"/>
  <c r="I173" i="9"/>
  <c r="J173" i="9" s="1"/>
  <c r="I172" i="9"/>
  <c r="I171" i="9"/>
  <c r="J171" i="9" s="1"/>
  <c r="I170" i="9"/>
  <c r="J170" i="9" s="1"/>
  <c r="I169" i="9"/>
  <c r="I168" i="9"/>
  <c r="J168" i="9" s="1"/>
  <c r="I167" i="9"/>
  <c r="J167" i="9" s="1"/>
  <c r="I166" i="9"/>
  <c r="J166" i="9" s="1"/>
  <c r="I165" i="9"/>
  <c r="I164" i="9"/>
  <c r="J164" i="9" s="1"/>
  <c r="I163" i="9"/>
  <c r="J163" i="9" s="1"/>
  <c r="I162" i="9"/>
  <c r="J162" i="9" s="1"/>
  <c r="I161" i="9"/>
  <c r="I160" i="9"/>
  <c r="J160" i="9" s="1"/>
  <c r="I159" i="9"/>
  <c r="J159" i="9" s="1"/>
  <c r="I158" i="9"/>
  <c r="J158" i="9" s="1"/>
  <c r="I157" i="9"/>
  <c r="I156" i="9"/>
  <c r="J156" i="9" s="1"/>
  <c r="I155" i="9"/>
  <c r="J155" i="9" s="1"/>
  <c r="I154" i="9"/>
  <c r="J154" i="9" s="1"/>
  <c r="I153" i="9"/>
  <c r="I152" i="9"/>
  <c r="J152" i="9" s="1"/>
  <c r="I151" i="9"/>
  <c r="J151" i="9" s="1"/>
  <c r="I150" i="9"/>
  <c r="J150" i="9" s="1"/>
  <c r="I149" i="9"/>
  <c r="I148" i="9"/>
  <c r="J148" i="9" s="1"/>
  <c r="I147" i="9"/>
  <c r="J147" i="9" s="1"/>
  <c r="I146" i="9"/>
  <c r="J146" i="9" s="1"/>
  <c r="I145" i="9"/>
  <c r="I144" i="9"/>
  <c r="J144" i="9" s="1"/>
  <c r="I143" i="9"/>
  <c r="J143" i="9" s="1"/>
  <c r="I142" i="9"/>
  <c r="J142" i="9" s="1"/>
  <c r="I141" i="9"/>
  <c r="I140" i="9"/>
  <c r="J140" i="9" s="1"/>
  <c r="I139" i="9"/>
  <c r="J139" i="9" s="1"/>
  <c r="I138" i="9"/>
  <c r="J138" i="9" s="1"/>
  <c r="I137" i="9"/>
  <c r="I136" i="9"/>
  <c r="J136" i="9" s="1"/>
  <c r="I135" i="9"/>
  <c r="J135" i="9" s="1"/>
  <c r="I134" i="9"/>
  <c r="J134" i="9" s="1"/>
  <c r="I133" i="9"/>
  <c r="I132" i="9"/>
  <c r="J132" i="9" s="1"/>
  <c r="I131" i="9"/>
  <c r="J131" i="9" s="1"/>
  <c r="I130" i="9"/>
  <c r="J130" i="9" s="1"/>
  <c r="I129" i="9"/>
  <c r="I128" i="9"/>
  <c r="J128" i="9" s="1"/>
  <c r="I127" i="9"/>
  <c r="J127" i="9" s="1"/>
  <c r="I126" i="9"/>
  <c r="J126" i="9" s="1"/>
  <c r="I125" i="9"/>
  <c r="I124" i="9"/>
  <c r="J124" i="9" s="1"/>
  <c r="I123" i="9"/>
  <c r="J123" i="9" s="1"/>
  <c r="I122" i="9"/>
  <c r="J122" i="9" s="1"/>
  <c r="I121" i="9"/>
  <c r="I120" i="9"/>
  <c r="J120" i="9" s="1"/>
  <c r="I119" i="9"/>
  <c r="J119" i="9" s="1"/>
  <c r="I118" i="9"/>
  <c r="J118" i="9" s="1"/>
  <c r="I117" i="9"/>
  <c r="I116" i="9"/>
  <c r="J116" i="9" s="1"/>
  <c r="I115" i="9"/>
  <c r="J115" i="9" s="1"/>
  <c r="I114" i="9"/>
  <c r="J114" i="9" s="1"/>
  <c r="I113" i="9"/>
  <c r="I112" i="9"/>
  <c r="J112" i="9" s="1"/>
  <c r="I111" i="9"/>
  <c r="J111" i="9" s="1"/>
  <c r="I110" i="9"/>
  <c r="J110" i="9" s="1"/>
  <c r="I109" i="9"/>
  <c r="I108" i="9"/>
  <c r="J108" i="9" s="1"/>
  <c r="I107" i="9"/>
  <c r="J107" i="9" s="1"/>
  <c r="I106" i="9"/>
  <c r="J106" i="9" s="1"/>
  <c r="I105" i="9"/>
  <c r="I104" i="9"/>
  <c r="J104" i="9" s="1"/>
  <c r="I103" i="9"/>
  <c r="J103" i="9" s="1"/>
  <c r="I102" i="9"/>
  <c r="J102" i="9" s="1"/>
  <c r="I101" i="9"/>
  <c r="J101" i="9" s="1"/>
  <c r="I100" i="9"/>
  <c r="J100" i="9" s="1"/>
  <c r="I99" i="9"/>
  <c r="J99" i="9" s="1"/>
  <c r="I98" i="9"/>
  <c r="I97" i="9"/>
  <c r="J97" i="9" s="1"/>
  <c r="I96" i="9"/>
  <c r="J96" i="9" s="1"/>
  <c r="I95" i="9"/>
  <c r="J95" i="9" s="1"/>
  <c r="I94" i="9"/>
  <c r="I93" i="9"/>
  <c r="J93" i="9" s="1"/>
  <c r="I92" i="9"/>
  <c r="J92" i="9" s="1"/>
  <c r="I91" i="9"/>
  <c r="J91" i="9" s="1"/>
  <c r="I90" i="9"/>
  <c r="I89" i="9"/>
  <c r="J89" i="9" s="1"/>
  <c r="I88" i="9"/>
  <c r="J88" i="9" s="1"/>
  <c r="I87" i="9"/>
  <c r="J87" i="9" s="1"/>
  <c r="I86" i="9"/>
  <c r="I85" i="9"/>
  <c r="J85" i="9" s="1"/>
  <c r="I84" i="9"/>
  <c r="J84" i="9" s="1"/>
  <c r="I83" i="9"/>
  <c r="J83" i="9" s="1"/>
  <c r="I82" i="9"/>
  <c r="I81" i="9"/>
  <c r="J81" i="9" s="1"/>
  <c r="I80" i="9"/>
  <c r="J80" i="9" s="1"/>
  <c r="I79" i="9"/>
  <c r="J79" i="9" s="1"/>
  <c r="I78" i="9"/>
  <c r="I77" i="9"/>
  <c r="J77" i="9" s="1"/>
  <c r="I76" i="9"/>
  <c r="J76" i="9" s="1"/>
  <c r="I75" i="9"/>
  <c r="J75" i="9" s="1"/>
  <c r="I74" i="9"/>
  <c r="I73" i="9"/>
  <c r="J73" i="9" s="1"/>
  <c r="I72" i="9"/>
  <c r="J72" i="9" s="1"/>
  <c r="I71" i="9"/>
  <c r="J71" i="9" s="1"/>
  <c r="I70" i="9"/>
  <c r="I69" i="9"/>
  <c r="J69" i="9" s="1"/>
  <c r="I68" i="9"/>
  <c r="J68" i="9" s="1"/>
  <c r="I67" i="9"/>
  <c r="J67" i="9" s="1"/>
  <c r="I66" i="9"/>
  <c r="I65" i="9"/>
  <c r="J65" i="9" s="1"/>
  <c r="I64" i="9"/>
  <c r="J64" i="9" s="1"/>
  <c r="I63" i="9"/>
  <c r="J63" i="9" s="1"/>
  <c r="I62" i="9"/>
  <c r="I61" i="9"/>
  <c r="J61" i="9" s="1"/>
  <c r="I60" i="9"/>
  <c r="J60" i="9" s="1"/>
  <c r="I59" i="9"/>
  <c r="J59" i="9" s="1"/>
  <c r="I58" i="9"/>
  <c r="I57" i="9"/>
  <c r="J57" i="9" s="1"/>
  <c r="I56" i="9"/>
  <c r="J56" i="9" s="1"/>
  <c r="I55" i="9"/>
  <c r="J55" i="9" s="1"/>
  <c r="I54" i="9"/>
  <c r="I53" i="9"/>
  <c r="J53" i="9" s="1"/>
  <c r="I52" i="9"/>
  <c r="J52" i="9" s="1"/>
  <c r="I51" i="9"/>
  <c r="J51" i="9" s="1"/>
  <c r="I50" i="9"/>
  <c r="J50" i="9" s="1"/>
  <c r="I49" i="9"/>
  <c r="J49" i="9" s="1"/>
  <c r="I48" i="9"/>
  <c r="J48" i="9" s="1"/>
  <c r="I47" i="9"/>
  <c r="J47" i="9" s="1"/>
  <c r="I46" i="9"/>
  <c r="I45" i="9"/>
  <c r="J45" i="9" s="1"/>
  <c r="I44" i="9"/>
  <c r="J44" i="9" s="1"/>
  <c r="I43" i="9"/>
  <c r="J43" i="9" s="1"/>
  <c r="I42" i="9"/>
  <c r="J42" i="9" s="1"/>
  <c r="I41" i="9"/>
  <c r="J41" i="9" s="1"/>
  <c r="I40" i="9"/>
  <c r="J40" i="9" s="1"/>
  <c r="I39" i="9"/>
  <c r="J39" i="9" s="1"/>
  <c r="I38" i="9"/>
  <c r="J38" i="9" s="1"/>
  <c r="I37" i="9"/>
  <c r="J37" i="9" s="1"/>
  <c r="I36" i="9"/>
  <c r="J36" i="9" s="1"/>
  <c r="I35" i="9"/>
  <c r="J35" i="9" s="1"/>
  <c r="I34" i="9"/>
  <c r="I33" i="9"/>
  <c r="J33" i="9" s="1"/>
  <c r="I32" i="9"/>
  <c r="J32" i="9" s="1"/>
  <c r="I31" i="9"/>
  <c r="J31" i="9" s="1"/>
  <c r="I30" i="9"/>
  <c r="I29" i="9"/>
  <c r="J29" i="9" s="1"/>
  <c r="I28" i="9"/>
  <c r="J28" i="9" s="1"/>
  <c r="I27" i="9"/>
  <c r="J27" i="9" s="1"/>
  <c r="I26" i="9"/>
  <c r="I25" i="9"/>
  <c r="J25" i="9" s="1"/>
  <c r="I24" i="9"/>
  <c r="J24" i="9" s="1"/>
  <c r="I23" i="9"/>
  <c r="J23" i="9" s="1"/>
  <c r="I22" i="9"/>
  <c r="I21" i="9"/>
  <c r="J21" i="9" s="1"/>
  <c r="I20" i="9"/>
  <c r="J20" i="9" s="1"/>
  <c r="I19" i="9"/>
  <c r="J19" i="9" s="1"/>
  <c r="I18" i="9"/>
  <c r="J18" i="9" s="1"/>
  <c r="I17" i="9"/>
  <c r="J17" i="9" s="1"/>
  <c r="I16" i="9"/>
  <c r="J16" i="9" s="1"/>
  <c r="I15" i="9"/>
  <c r="J15" i="9" s="1"/>
  <c r="I14" i="9"/>
  <c r="B14" i="9"/>
  <c r="I13" i="9"/>
  <c r="J13" i="9" s="1"/>
  <c r="I174" i="8"/>
  <c r="J174" i="8" s="1"/>
  <c r="I173" i="8"/>
  <c r="J173" i="8" s="1"/>
  <c r="I172" i="8"/>
  <c r="J172" i="8" s="1"/>
  <c r="I171" i="8"/>
  <c r="J171" i="8" s="1"/>
  <c r="I170" i="8"/>
  <c r="J170" i="8" s="1"/>
  <c r="I169" i="8"/>
  <c r="J169" i="8" s="1"/>
  <c r="I168" i="8"/>
  <c r="I167" i="8"/>
  <c r="I166" i="8"/>
  <c r="J166" i="8" s="1"/>
  <c r="I165" i="8"/>
  <c r="J165" i="8" s="1"/>
  <c r="I164" i="8"/>
  <c r="J164" i="8" s="1"/>
  <c r="I163" i="8"/>
  <c r="J163" i="8" s="1"/>
  <c r="I162" i="8"/>
  <c r="J162" i="8" s="1"/>
  <c r="I161" i="8"/>
  <c r="J161" i="8" s="1"/>
  <c r="I160" i="8"/>
  <c r="I159" i="8"/>
  <c r="I158" i="8"/>
  <c r="J158" i="8" s="1"/>
  <c r="J157" i="8"/>
  <c r="I157" i="8"/>
  <c r="I156" i="8"/>
  <c r="J156" i="8" s="1"/>
  <c r="I155" i="8"/>
  <c r="J155" i="8" s="1"/>
  <c r="J154" i="8"/>
  <c r="I154" i="8"/>
  <c r="I153" i="8"/>
  <c r="J153" i="8" s="1"/>
  <c r="I152" i="8"/>
  <c r="I151" i="8"/>
  <c r="I150" i="8"/>
  <c r="J150" i="8" s="1"/>
  <c r="I149" i="8"/>
  <c r="J149" i="8" s="1"/>
  <c r="I148" i="8"/>
  <c r="J148" i="8" s="1"/>
  <c r="I147" i="8"/>
  <c r="J147" i="8" s="1"/>
  <c r="I146" i="8"/>
  <c r="J146" i="8" s="1"/>
  <c r="I145" i="8"/>
  <c r="J145" i="8" s="1"/>
  <c r="I144" i="8"/>
  <c r="I143" i="8"/>
  <c r="I142" i="8"/>
  <c r="J142" i="8" s="1"/>
  <c r="I141" i="8"/>
  <c r="J141" i="8" s="1"/>
  <c r="I140" i="8"/>
  <c r="J140" i="8" s="1"/>
  <c r="I139" i="8"/>
  <c r="J139" i="8" s="1"/>
  <c r="I138" i="8"/>
  <c r="J138" i="8" s="1"/>
  <c r="I137" i="8"/>
  <c r="J137" i="8" s="1"/>
  <c r="I136" i="8"/>
  <c r="I135" i="8"/>
  <c r="I134" i="8"/>
  <c r="J134" i="8" s="1"/>
  <c r="I133" i="8"/>
  <c r="J133" i="8" s="1"/>
  <c r="I132" i="8"/>
  <c r="J132" i="8" s="1"/>
  <c r="I131" i="8"/>
  <c r="J131" i="8" s="1"/>
  <c r="I130" i="8"/>
  <c r="J130" i="8" s="1"/>
  <c r="I129" i="8"/>
  <c r="J129" i="8" s="1"/>
  <c r="I128" i="8"/>
  <c r="I127" i="8"/>
  <c r="I126" i="8"/>
  <c r="J126" i="8" s="1"/>
  <c r="J125" i="8"/>
  <c r="I125" i="8"/>
  <c r="I124" i="8"/>
  <c r="J124" i="8" s="1"/>
  <c r="I123" i="8"/>
  <c r="J123" i="8" s="1"/>
  <c r="J122" i="8"/>
  <c r="I122" i="8"/>
  <c r="I121" i="8"/>
  <c r="J121" i="8" s="1"/>
  <c r="I120" i="8"/>
  <c r="J120" i="8" s="1"/>
  <c r="I119" i="8"/>
  <c r="I118" i="8"/>
  <c r="J118" i="8" s="1"/>
  <c r="I117" i="8"/>
  <c r="J117" i="8" s="1"/>
  <c r="I116" i="8"/>
  <c r="J116" i="8" s="1"/>
  <c r="I115" i="8"/>
  <c r="I114" i="8"/>
  <c r="J114" i="8" s="1"/>
  <c r="I113" i="8"/>
  <c r="J113" i="8" s="1"/>
  <c r="I112" i="8"/>
  <c r="J112" i="8" s="1"/>
  <c r="I111" i="8"/>
  <c r="J111" i="8" s="1"/>
  <c r="I110" i="8"/>
  <c r="J110" i="8" s="1"/>
  <c r="I109" i="8"/>
  <c r="J109" i="8" s="1"/>
  <c r="I108" i="8"/>
  <c r="I107" i="8"/>
  <c r="I106" i="8"/>
  <c r="J106" i="8" s="1"/>
  <c r="I105" i="8"/>
  <c r="J105" i="8" s="1"/>
  <c r="I104" i="8"/>
  <c r="J104" i="8" s="1"/>
  <c r="I103" i="8"/>
  <c r="I102" i="8"/>
  <c r="J102" i="8" s="1"/>
  <c r="I101" i="8"/>
  <c r="J101" i="8" s="1"/>
  <c r="I100" i="8"/>
  <c r="I99" i="8"/>
  <c r="I98" i="8"/>
  <c r="J98" i="8" s="1"/>
  <c r="I97" i="8"/>
  <c r="J97" i="8" s="1"/>
  <c r="I96" i="8"/>
  <c r="J96" i="8" s="1"/>
  <c r="I95" i="8"/>
  <c r="I94" i="8"/>
  <c r="J94" i="8" s="1"/>
  <c r="I93" i="8"/>
  <c r="J93" i="8" s="1"/>
  <c r="I92" i="8"/>
  <c r="J92" i="8" s="1"/>
  <c r="I91" i="8"/>
  <c r="J91" i="8" s="1"/>
  <c r="I90" i="8"/>
  <c r="J90" i="8" s="1"/>
  <c r="I89" i="8"/>
  <c r="I88" i="8"/>
  <c r="J88" i="8" s="1"/>
  <c r="I87" i="8"/>
  <c r="J87" i="8" s="1"/>
  <c r="I86" i="8"/>
  <c r="J86" i="8" s="1"/>
  <c r="I85" i="8"/>
  <c r="I84" i="8"/>
  <c r="J84" i="8" s="1"/>
  <c r="I83" i="8"/>
  <c r="J83" i="8" s="1"/>
  <c r="I82" i="8"/>
  <c r="J82" i="8" s="1"/>
  <c r="I81" i="8"/>
  <c r="I80" i="8"/>
  <c r="J80" i="8" s="1"/>
  <c r="I79" i="8"/>
  <c r="J79" i="8" s="1"/>
  <c r="I78" i="8"/>
  <c r="J78" i="8" s="1"/>
  <c r="I77" i="8"/>
  <c r="J77" i="8" s="1"/>
  <c r="I76" i="8"/>
  <c r="J76" i="8" s="1"/>
  <c r="I75" i="8"/>
  <c r="J75" i="8" s="1"/>
  <c r="I74" i="8"/>
  <c r="J74" i="8" s="1"/>
  <c r="I73" i="8"/>
  <c r="I72" i="8"/>
  <c r="J72" i="8" s="1"/>
  <c r="I71" i="8"/>
  <c r="J71" i="8" s="1"/>
  <c r="I70" i="8"/>
  <c r="J70" i="8" s="1"/>
  <c r="I69" i="8"/>
  <c r="I68" i="8"/>
  <c r="J68" i="8" s="1"/>
  <c r="I67" i="8"/>
  <c r="J67" i="8" s="1"/>
  <c r="I66" i="8"/>
  <c r="J66" i="8" s="1"/>
  <c r="I65" i="8"/>
  <c r="I64" i="8"/>
  <c r="J64" i="8" s="1"/>
  <c r="I63" i="8"/>
  <c r="J63" i="8" s="1"/>
  <c r="I62" i="8"/>
  <c r="J62" i="8" s="1"/>
  <c r="I61" i="8"/>
  <c r="J61" i="8" s="1"/>
  <c r="I60" i="8"/>
  <c r="J60" i="8" s="1"/>
  <c r="I59" i="8"/>
  <c r="J59" i="8" s="1"/>
  <c r="I58" i="8"/>
  <c r="J58" i="8" s="1"/>
  <c r="I57" i="8"/>
  <c r="I56" i="8"/>
  <c r="J56" i="8" s="1"/>
  <c r="I55" i="8"/>
  <c r="J55" i="8" s="1"/>
  <c r="I54" i="8"/>
  <c r="J54" i="8" s="1"/>
  <c r="I53" i="8"/>
  <c r="I52" i="8"/>
  <c r="J52" i="8" s="1"/>
  <c r="I51" i="8"/>
  <c r="J51" i="8" s="1"/>
  <c r="I50" i="8"/>
  <c r="J50" i="8" s="1"/>
  <c r="I49" i="8"/>
  <c r="I48" i="8"/>
  <c r="J48" i="8" s="1"/>
  <c r="I47" i="8"/>
  <c r="J47" i="8" s="1"/>
  <c r="I46" i="8"/>
  <c r="J46" i="8" s="1"/>
  <c r="I45" i="8"/>
  <c r="J45" i="8" s="1"/>
  <c r="I44" i="8"/>
  <c r="J44" i="8" s="1"/>
  <c r="I43" i="8"/>
  <c r="J43" i="8" s="1"/>
  <c r="I42" i="8"/>
  <c r="J42" i="8" s="1"/>
  <c r="I41" i="8"/>
  <c r="I40" i="8"/>
  <c r="J40" i="8" s="1"/>
  <c r="I39" i="8"/>
  <c r="J39" i="8" s="1"/>
  <c r="I38" i="8"/>
  <c r="J38" i="8" s="1"/>
  <c r="I37" i="8"/>
  <c r="I36" i="8"/>
  <c r="J36" i="8" s="1"/>
  <c r="I35" i="8"/>
  <c r="J35" i="8" s="1"/>
  <c r="I34" i="8"/>
  <c r="I33" i="8"/>
  <c r="J33" i="8" s="1"/>
  <c r="I32" i="8"/>
  <c r="J32" i="8" s="1"/>
  <c r="I31" i="8"/>
  <c r="J31" i="8" s="1"/>
  <c r="I30" i="8"/>
  <c r="J30" i="8" s="1"/>
  <c r="I29" i="8"/>
  <c r="J29" i="8" s="1"/>
  <c r="I28" i="8"/>
  <c r="J28" i="8" s="1"/>
  <c r="I27" i="8"/>
  <c r="J27" i="8" s="1"/>
  <c r="I26" i="8"/>
  <c r="I25" i="8"/>
  <c r="J25" i="8" s="1"/>
  <c r="I24" i="8"/>
  <c r="J24" i="8" s="1"/>
  <c r="I23" i="8"/>
  <c r="J23" i="8" s="1"/>
  <c r="I22" i="8"/>
  <c r="J22" i="8" s="1"/>
  <c r="I21" i="8"/>
  <c r="J21" i="8" s="1"/>
  <c r="I20" i="8"/>
  <c r="J20" i="8" s="1"/>
  <c r="I19" i="8"/>
  <c r="J19" i="8" s="1"/>
  <c r="I18" i="8"/>
  <c r="I17" i="8"/>
  <c r="J17" i="8" s="1"/>
  <c r="I16" i="8"/>
  <c r="J16" i="8" s="1"/>
  <c r="I15" i="8"/>
  <c r="J15" i="8" s="1"/>
  <c r="I14" i="8"/>
  <c r="B14" i="8"/>
  <c r="I13" i="8"/>
  <c r="J13" i="8" s="1"/>
  <c r="I49" i="7"/>
  <c r="J49" i="7" s="1"/>
  <c r="I48" i="7"/>
  <c r="J48" i="7" s="1"/>
  <c r="I47" i="7"/>
  <c r="J47" i="7" s="1"/>
  <c r="I46" i="7"/>
  <c r="J46" i="7" s="1"/>
  <c r="I45" i="7"/>
  <c r="J45" i="7" s="1"/>
  <c r="I44" i="7"/>
  <c r="J44" i="7" s="1"/>
  <c r="I43" i="7"/>
  <c r="J43" i="7" s="1"/>
  <c r="I42" i="7"/>
  <c r="J42" i="7" s="1"/>
  <c r="I41" i="7"/>
  <c r="J41" i="7" s="1"/>
  <c r="I40" i="7"/>
  <c r="J40" i="7" s="1"/>
  <c r="I39" i="7"/>
  <c r="J39" i="7" s="1"/>
  <c r="I38" i="7"/>
  <c r="J38" i="7" s="1"/>
  <c r="I37" i="7"/>
  <c r="J37" i="7" s="1"/>
  <c r="I36" i="7"/>
  <c r="J36" i="7" s="1"/>
  <c r="I35" i="7"/>
  <c r="J35" i="7" s="1"/>
  <c r="I34" i="7"/>
  <c r="J34" i="7" s="1"/>
  <c r="I33" i="7"/>
  <c r="J33" i="7" s="1"/>
  <c r="I32" i="7"/>
  <c r="J32" i="7" s="1"/>
  <c r="I31" i="7"/>
  <c r="J31" i="7" s="1"/>
  <c r="I30" i="7"/>
  <c r="J30" i="7" s="1"/>
  <c r="I29" i="7"/>
  <c r="J29" i="7" s="1"/>
  <c r="I28" i="7"/>
  <c r="J28" i="7" s="1"/>
  <c r="I27" i="7"/>
  <c r="J27" i="7" s="1"/>
  <c r="I26" i="7"/>
  <c r="J26" i="7" s="1"/>
  <c r="I25" i="7"/>
  <c r="J25" i="7" s="1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I17" i="7"/>
  <c r="J17" i="7" s="1"/>
  <c r="I16" i="7"/>
  <c r="J16" i="7" s="1"/>
  <c r="I15" i="7"/>
  <c r="I14" i="7"/>
  <c r="B14" i="7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I13" i="7"/>
  <c r="J13" i="7" s="1"/>
  <c r="I50" i="6"/>
  <c r="J50" i="6" s="1"/>
  <c r="I49" i="6"/>
  <c r="J49" i="6" s="1"/>
  <c r="I48" i="6"/>
  <c r="I47" i="6"/>
  <c r="I46" i="6"/>
  <c r="J46" i="6" s="1"/>
  <c r="I45" i="6"/>
  <c r="J45" i="6" s="1"/>
  <c r="I44" i="6"/>
  <c r="J44" i="6" s="1"/>
  <c r="I43" i="6"/>
  <c r="J43" i="6" s="1"/>
  <c r="I42" i="6"/>
  <c r="J42" i="6" s="1"/>
  <c r="I41" i="6"/>
  <c r="J41" i="6" s="1"/>
  <c r="I40" i="6"/>
  <c r="J40" i="6" s="1"/>
  <c r="I39" i="6"/>
  <c r="J39" i="6" s="1"/>
  <c r="I38" i="6"/>
  <c r="J38" i="6" s="1"/>
  <c r="I37" i="6"/>
  <c r="J37" i="6" s="1"/>
  <c r="I36" i="6"/>
  <c r="J36" i="6" s="1"/>
  <c r="I35" i="6"/>
  <c r="J35" i="6" s="1"/>
  <c r="I34" i="6"/>
  <c r="I33" i="6"/>
  <c r="J33" i="6" s="1"/>
  <c r="I32" i="6"/>
  <c r="J32" i="6" s="1"/>
  <c r="I31" i="6"/>
  <c r="J31" i="6" s="1"/>
  <c r="I30" i="6"/>
  <c r="I29" i="6"/>
  <c r="J29" i="6" s="1"/>
  <c r="I28" i="6"/>
  <c r="J2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J20" i="6" s="1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B14" i="6"/>
  <c r="I13" i="6"/>
  <c r="J13" i="6" s="1"/>
  <c r="I37" i="3"/>
  <c r="J37" i="3" s="1"/>
  <c r="I36" i="3"/>
  <c r="J36" i="3" s="1"/>
  <c r="I35" i="3"/>
  <c r="J35" i="3" s="1"/>
  <c r="I34" i="3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I13" i="3"/>
  <c r="J13" i="3" s="1"/>
  <c r="I36" i="2"/>
  <c r="J36" i="2" s="1"/>
  <c r="I35" i="2"/>
  <c r="I34" i="2"/>
  <c r="J34" i="2" s="1"/>
  <c r="I33" i="2"/>
  <c r="J33" i="2" s="1"/>
  <c r="I32" i="2"/>
  <c r="I31" i="2"/>
  <c r="J31" i="2" s="1"/>
  <c r="I30" i="2"/>
  <c r="J30" i="2" s="1"/>
  <c r="I29" i="2"/>
  <c r="J29" i="2" s="1"/>
  <c r="I28" i="2"/>
  <c r="I27" i="2"/>
  <c r="J27" i="2" s="1"/>
  <c r="I26" i="2"/>
  <c r="J26" i="2" s="1"/>
  <c r="I25" i="2"/>
  <c r="J25" i="2" s="1"/>
  <c r="I24" i="2"/>
  <c r="J24" i="2" s="1"/>
  <c r="I23" i="2"/>
  <c r="J23" i="2" s="1"/>
  <c r="I22" i="2"/>
  <c r="J22" i="2" s="1"/>
  <c r="I21" i="2"/>
  <c r="J21" i="2" s="1"/>
  <c r="I20" i="2"/>
  <c r="I19" i="2"/>
  <c r="J19" i="2" s="1"/>
  <c r="I18" i="2"/>
  <c r="J18" i="2" s="1"/>
  <c r="I17" i="2"/>
  <c r="J17" i="2" s="1"/>
  <c r="I16" i="2"/>
  <c r="I15" i="2"/>
  <c r="J15" i="2" s="1"/>
  <c r="I14" i="2"/>
  <c r="J14" i="2" s="1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I13" i="2"/>
  <c r="J13" i="2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I80" i="1"/>
  <c r="J80" i="1" s="1"/>
  <c r="I79" i="1"/>
  <c r="J79" i="1" s="1"/>
  <c r="I78" i="1"/>
  <c r="J78" i="1" s="1"/>
  <c r="I77" i="1"/>
  <c r="J77" i="1" s="1"/>
  <c r="I76" i="1"/>
  <c r="I75" i="1"/>
  <c r="J75" i="1" s="1"/>
  <c r="I74" i="1"/>
  <c r="J74" i="1" s="1"/>
  <c r="I73" i="1"/>
  <c r="I72" i="1"/>
  <c r="J72" i="1" s="1"/>
  <c r="I71" i="1"/>
  <c r="J71" i="1" s="1"/>
  <c r="I70" i="1"/>
  <c r="J70" i="1" s="1"/>
  <c r="I69" i="1"/>
  <c r="J69" i="1" s="1"/>
  <c r="I68" i="1"/>
  <c r="I67" i="1"/>
  <c r="J67" i="1" s="1"/>
  <c r="I66" i="1"/>
  <c r="J66" i="1" s="1"/>
  <c r="I65" i="1"/>
  <c r="I64" i="1"/>
  <c r="J64" i="1" s="1"/>
  <c r="I63" i="1"/>
  <c r="J63" i="1" s="1"/>
  <c r="I62" i="1"/>
  <c r="J62" i="1" s="1"/>
  <c r="I61" i="1"/>
  <c r="J61" i="1" s="1"/>
  <c r="I60" i="1"/>
  <c r="I59" i="1"/>
  <c r="J59" i="1" s="1"/>
  <c r="I58" i="1"/>
  <c r="J58" i="1" s="1"/>
  <c r="I57" i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I48" i="1"/>
  <c r="J48" i="1" s="1"/>
  <c r="I47" i="1"/>
  <c r="J47" i="1" s="1"/>
  <c r="I46" i="1"/>
  <c r="J46" i="1" s="1"/>
  <c r="I45" i="1"/>
  <c r="J45" i="1" s="1"/>
  <c r="I44" i="1"/>
  <c r="I43" i="1"/>
  <c r="J43" i="1" s="1"/>
  <c r="I42" i="1"/>
  <c r="J42" i="1" s="1"/>
  <c r="I41" i="1"/>
  <c r="I40" i="1"/>
  <c r="J40" i="1" s="1"/>
  <c r="I39" i="1"/>
  <c r="J39" i="1" s="1"/>
  <c r="I38" i="1"/>
  <c r="J38" i="1" s="1"/>
  <c r="I37" i="1"/>
  <c r="J37" i="1" s="1"/>
  <c r="I36" i="1"/>
  <c r="I35" i="1"/>
  <c r="J35" i="1" s="1"/>
  <c r="I34" i="1"/>
  <c r="J34" i="1" s="1"/>
  <c r="I33" i="1"/>
  <c r="I32" i="1"/>
  <c r="J32" i="1" s="1"/>
  <c r="I31" i="1"/>
  <c r="J31" i="1" s="1"/>
  <c r="I30" i="1"/>
  <c r="J30" i="1" s="1"/>
  <c r="I29" i="1"/>
  <c r="J29" i="1" s="1"/>
  <c r="I28" i="1"/>
  <c r="I27" i="1"/>
  <c r="J27" i="1" s="1"/>
  <c r="I26" i="1"/>
  <c r="J26" i="1" s="1"/>
  <c r="I25" i="1"/>
  <c r="I24" i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I16" i="1"/>
  <c r="J16" i="1" s="1"/>
  <c r="I15" i="1"/>
  <c r="J15" i="1" s="1"/>
  <c r="I14" i="1"/>
  <c r="J14" i="1" s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I13" i="1"/>
  <c r="J14" i="11" l="1"/>
  <c r="J38" i="11"/>
  <c r="J89" i="11"/>
  <c r="J15" i="11"/>
  <c r="J18" i="11"/>
  <c r="J39" i="11"/>
  <c r="J43" i="11"/>
  <c r="J46" i="11"/>
  <c r="J50" i="11"/>
  <c r="J66" i="11"/>
  <c r="J69" i="11"/>
  <c r="J73" i="11"/>
  <c r="J86" i="11"/>
  <c r="J90" i="11"/>
  <c r="J93" i="11"/>
  <c r="J42" i="11"/>
  <c r="J65" i="11"/>
  <c r="J85" i="11"/>
  <c r="J19" i="11"/>
  <c r="J22" i="11"/>
  <c r="J26" i="11"/>
  <c r="J47" i="11"/>
  <c r="J51" i="11"/>
  <c r="J53" i="11"/>
  <c r="J57" i="11"/>
  <c r="J70" i="11"/>
  <c r="J74" i="11"/>
  <c r="J77" i="11"/>
  <c r="J94" i="11"/>
  <c r="J97" i="11"/>
  <c r="J48" i="10"/>
  <c r="J52" i="10"/>
  <c r="J56" i="10"/>
  <c r="J60" i="10"/>
  <c r="J64" i="10"/>
  <c r="J68" i="10"/>
  <c r="J72" i="10"/>
  <c r="J16" i="10"/>
  <c r="J20" i="10"/>
  <c r="J76" i="10"/>
  <c r="J46" i="9"/>
  <c r="J62" i="9"/>
  <c r="J78" i="9"/>
  <c r="J86" i="9"/>
  <c r="J94" i="9"/>
  <c r="J109" i="9"/>
  <c r="J113" i="9"/>
  <c r="J121" i="9"/>
  <c r="J129" i="9"/>
  <c r="J137" i="9"/>
  <c r="J145" i="9"/>
  <c r="J153" i="9"/>
  <c r="J161" i="9"/>
  <c r="J169" i="9"/>
  <c r="J172" i="9"/>
  <c r="J180" i="9"/>
  <c r="J188" i="9"/>
  <c r="J196" i="9"/>
  <c r="J204" i="9"/>
  <c r="J74" i="9"/>
  <c r="J26" i="9"/>
  <c r="J66" i="9"/>
  <c r="J54" i="9"/>
  <c r="J70" i="9"/>
  <c r="J82" i="9"/>
  <c r="J90" i="9"/>
  <c r="J98" i="9"/>
  <c r="J105" i="9"/>
  <c r="J117" i="9"/>
  <c r="J125" i="9"/>
  <c r="J133" i="9"/>
  <c r="J141" i="9"/>
  <c r="J149" i="9"/>
  <c r="J157" i="9"/>
  <c r="J165" i="9"/>
  <c r="J176" i="9"/>
  <c r="J184" i="9"/>
  <c r="J192" i="9"/>
  <c r="J200" i="9"/>
  <c r="J208" i="9"/>
  <c r="J14" i="9"/>
  <c r="J30" i="9"/>
  <c r="J34" i="9"/>
  <c r="J22" i="9"/>
  <c r="J58" i="9"/>
  <c r="J14" i="7"/>
  <c r="J50" i="7" s="1"/>
  <c r="J18" i="7"/>
  <c r="J15" i="7"/>
  <c r="J57" i="8"/>
  <c r="J18" i="8"/>
  <c r="J26" i="8"/>
  <c r="J34" i="8"/>
  <c r="J37" i="8"/>
  <c r="J53" i="8"/>
  <c r="J69" i="8"/>
  <c r="J85" i="8"/>
  <c r="J95" i="8"/>
  <c r="J100" i="8"/>
  <c r="J107" i="8"/>
  <c r="J127" i="8"/>
  <c r="J135" i="8"/>
  <c r="J143" i="8"/>
  <c r="J151" i="8"/>
  <c r="J159" i="8"/>
  <c r="J167" i="8"/>
  <c r="J41" i="8"/>
  <c r="J73" i="8"/>
  <c r="J89" i="8"/>
  <c r="J99" i="8"/>
  <c r="J119" i="8"/>
  <c r="J14" i="8"/>
  <c r="J49" i="8"/>
  <c r="J65" i="8"/>
  <c r="J81" i="8"/>
  <c r="J103" i="8"/>
  <c r="J108" i="8"/>
  <c r="J115" i="8"/>
  <c r="J128" i="8"/>
  <c r="J136" i="8"/>
  <c r="J144" i="8"/>
  <c r="J152" i="8"/>
  <c r="J160" i="8"/>
  <c r="J168" i="8"/>
  <c r="J47" i="6"/>
  <c r="J30" i="6"/>
  <c r="J34" i="6"/>
  <c r="J48" i="6"/>
  <c r="J34" i="3"/>
  <c r="J14" i="3"/>
  <c r="J38" i="3" s="1"/>
  <c r="J28" i="2"/>
  <c r="J32" i="2"/>
  <c r="J35" i="2"/>
  <c r="J16" i="2"/>
  <c r="J20" i="2"/>
  <c r="J44" i="1"/>
  <c r="J76" i="1"/>
  <c r="J36" i="1"/>
  <c r="J68" i="1"/>
  <c r="J28" i="1"/>
  <c r="J60" i="1"/>
  <c r="J24" i="1"/>
  <c r="J13" i="1"/>
  <c r="J17" i="1"/>
  <c r="J25" i="1"/>
  <c r="J33" i="1"/>
  <c r="J41" i="1"/>
  <c r="J49" i="1"/>
  <c r="J57" i="1"/>
  <c r="J65" i="1"/>
  <c r="J73" i="1"/>
  <c r="J81" i="1"/>
  <c r="J84" i="10" l="1"/>
  <c r="J51" i="6"/>
  <c r="J37" i="2"/>
  <c r="J106" i="11"/>
  <c r="J212" i="9"/>
  <c r="J175" i="8"/>
  <c r="J88" i="1"/>
</calcChain>
</file>

<file path=xl/sharedStrings.xml><?xml version="1.0" encoding="utf-8"?>
<sst xmlns="http://schemas.openxmlformats.org/spreadsheetml/2006/main" count="4092" uniqueCount="1632">
  <si>
    <t xml:space="preserve">                         </t>
  </si>
  <si>
    <t>PONUDNIK:</t>
  </si>
  <si>
    <t xml:space="preserve">SPECIFIKACIJA PREDRAČUNA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</si>
  <si>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</si>
  <si>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</si>
  <si>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</si>
  <si>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</si>
  <si>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</si>
  <si>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</si>
  <si>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</si>
  <si>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</si>
  <si>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</si>
  <si>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</si>
  <si>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kos</t>
  </si>
  <si>
    <t>kom</t>
  </si>
  <si>
    <t>l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</si>
  <si>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</si>
  <si>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</si>
  <si>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</si>
  <si>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</si>
  <si>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</si>
  <si>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</si>
  <si>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Osnovna šola Antona Žnideršiča Ilirska Bistrica</t>
  </si>
  <si>
    <t>Dostava blaga se vrši naslednji dan od uradnega prejema naročila najkasneje od 6.30 do 7.00 ure zjutraj za tekoči  dan porabe.</t>
  </si>
  <si>
    <t>GOVEJE MESO, rostbeef s pljučno, pečenko</t>
  </si>
  <si>
    <t>GOVEJE MESO, rebra, prsa, sveže</t>
  </si>
  <si>
    <t>GOVEJE MESO, rebra, prsa, sveže s kostmi</t>
  </si>
  <si>
    <t>GOVEJE MESO, rebra s potrebušino</t>
  </si>
  <si>
    <t>GOVEJE MESO, pleče, sveže</t>
  </si>
  <si>
    <t>GOVEJE MESO, mlada goveja rebra prsa</t>
  </si>
  <si>
    <t>JUNEČJE MESO b.k., podplečje, bržole</t>
  </si>
  <si>
    <t>JUNEČJE MESO b.k., vrat</t>
  </si>
  <si>
    <t>JUNEČJE MESO b.k., pleče</t>
  </si>
  <si>
    <t>JUNEČJE MESO b.k., stegno</t>
  </si>
  <si>
    <t>JUNEČJE MESO b.k., stegno - zrezki</t>
  </si>
  <si>
    <t>JUNEČJE MESO b.k., pljučna pečenka</t>
  </si>
  <si>
    <t>JUNEČJE MESO b.k., hrbet</t>
  </si>
  <si>
    <t xml:space="preserve">JUNEČJE MESO b.k., kocke 20x20 </t>
  </si>
  <si>
    <t>JUNEČJE MESO b.k., ledja (rostbeef)</t>
  </si>
  <si>
    <t>SVINJSKO MESO, stegno s kostmi in golenjo brez kože,</t>
  </si>
  <si>
    <t>SVINJSKO MESO, kare</t>
  </si>
  <si>
    <t>SVINJSKO MESO, vrat</t>
  </si>
  <si>
    <t>SVINJSKO MESO, b.k., file</t>
  </si>
  <si>
    <t>SVINJSKO MESO, b.k., stegno</t>
  </si>
  <si>
    <t>SVINJSKO MESO, b.k., stegno --konfecionirano-ZREZKI</t>
  </si>
  <si>
    <t>SVINJSKO MESO, b.k., pleče</t>
  </si>
  <si>
    <t>SVINJSKO MESO, b.k., lax kare</t>
  </si>
  <si>
    <t>SVINJSKO MESO, b.k., kare zrezki</t>
  </si>
  <si>
    <t>SLANINA, sveža</t>
  </si>
  <si>
    <t>TELEČJE MESO, stegno b.k.</t>
  </si>
  <si>
    <t>TELEČJE MESO, stegno b.k., zrezki</t>
  </si>
  <si>
    <t>TELEČJE MESO, medaljon, zrezki</t>
  </si>
  <si>
    <t>TELEČJE MESO, pleče b.k.</t>
  </si>
  <si>
    <t>TELEČJE MESO, kare b.k.</t>
  </si>
  <si>
    <t>TELEČJE MESO, hrbet, ledja, b.k.</t>
  </si>
  <si>
    <t>TELEČJE MESO, vrat b.k.</t>
  </si>
  <si>
    <t>ZAŠINEK</t>
  </si>
  <si>
    <t>SALAMA, poltrajna z zelenjavo</t>
  </si>
  <si>
    <t>SALAMA, poltrajna, posebna kvalitete Kras</t>
  </si>
  <si>
    <t>SALAMA, poltrajna, pariška kvalitete Kras</t>
  </si>
  <si>
    <t>SALAMA, poltrajna, šunkarica, kvalitete Kras</t>
  </si>
  <si>
    <t>SALAMA, poltrajna, ljubljanska</t>
  </si>
  <si>
    <t>SALAMA, poltrajna, Aljaževa</t>
  </si>
  <si>
    <t>SALAMA, poltrajna, mortadela</t>
  </si>
  <si>
    <t>SALAMA, trajna, ogrska</t>
  </si>
  <si>
    <t xml:space="preserve">SALAMA, trajna, bavarska </t>
  </si>
  <si>
    <t>SALAMA, trajna, kmečka</t>
  </si>
  <si>
    <t>SALAMA, trajna, milanska</t>
  </si>
  <si>
    <t>SALAMA, trajna, zimska, kvalitete Kras</t>
  </si>
  <si>
    <t>SALAMA, trajna primorska, kvalitete Kras</t>
  </si>
  <si>
    <t>SALAMA, trajna kraška  kvalitete Kras</t>
  </si>
  <si>
    <t>SALAMA, trajna Istrska, kvalitete Kras</t>
  </si>
  <si>
    <t>SALAMA, trajna domača, kraška, kvalitete Kras</t>
  </si>
  <si>
    <t>KLOBASA, kranjska, kvalitete Kras</t>
  </si>
  <si>
    <t>KLOBASA, poltrajna, domača</t>
  </si>
  <si>
    <t>KLOBASA, trajna, suha, prekajena, kvalitete Kras</t>
  </si>
  <si>
    <t>KLOBASA, kmečka,  suha, prekajena, kvalitete Kras</t>
  </si>
  <si>
    <t xml:space="preserve">PEČENICA </t>
  </si>
  <si>
    <t>HRENOVKE – telečje v nar.ov.</t>
  </si>
  <si>
    <t>HRENOVKE – svinjske v nar.ov.</t>
  </si>
  <si>
    <t>PRŠUT, v kosu-kraški, kvalitete Kras</t>
  </si>
  <si>
    <t>PRŠUT, v kosu-kraški, kvalitete Kras, ekstra kvaliteta, polovičke</t>
  </si>
  <si>
    <t>PRŠUT, v kosu kmečki, kvalitete Kras</t>
  </si>
  <si>
    <t>PRŠUT, pečen pršut, rahlo prekajen, vakumiran, kvalitete Kras</t>
  </si>
  <si>
    <t>PRŠUT, kuhan, ekstra, vakumsko pakiran, kvalitete Kras</t>
  </si>
  <si>
    <t>PRŠUT, pečen ekstra, vakumsko pakiran, kvalitete Kras</t>
  </si>
  <si>
    <t>SLANINA, pečena v kosu, kvalitete Kras</t>
  </si>
  <si>
    <t>SLANINA, hamburška</t>
  </si>
  <si>
    <t>SLANINA, hamburška, rolana, kvalitete Kras</t>
  </si>
  <si>
    <t>SLANINA, kraška, nedimljena</t>
  </si>
  <si>
    <t>SLANINA, kraška dimljena, kvalitete Kras</t>
  </si>
  <si>
    <t>SLANINA,kraška, zavitek,  Vakuum polovica</t>
  </si>
  <si>
    <t>Prešana mesnata slanina v kosu</t>
  </si>
  <si>
    <t>Kraški mesni zavitek, VP polovica</t>
  </si>
  <si>
    <t>SLANINA, panceta, suha VP</t>
  </si>
  <si>
    <t>delikatesna plečka EKSTRA-ne pizza</t>
  </si>
  <si>
    <t>VRAT, prekajeni BK</t>
  </si>
  <si>
    <t>ZASEKA</t>
  </si>
  <si>
    <t>MAST, svinjska</t>
  </si>
  <si>
    <r>
      <t xml:space="preserve">                        </t>
    </r>
    <r>
      <rPr>
        <b/>
        <sz val="8"/>
        <color theme="1"/>
        <rFont val="Palatino Linotype"/>
        <family val="1"/>
      </rPr>
      <t>Rozmanova 25 b, 6250 Ilirska Bistrica</t>
    </r>
  </si>
  <si>
    <t>SKUPAJ SKLOP 1:</t>
  </si>
  <si>
    <t>Sklop 1: Meso in mesni izdelki</t>
  </si>
  <si>
    <t xml:space="preserve">Sklop 2: Ekološko pridelano meso in izdelki </t>
  </si>
  <si>
    <t>SKUPAJ SKLOP 2:</t>
  </si>
  <si>
    <t>Eko sveže meso - junčje stegno BK</t>
  </si>
  <si>
    <t>Eko sveže meso - telečje stegno BK</t>
  </si>
  <si>
    <t>Bio  svinjske hrenovke , brez aditivov, nitratov, nitritov, ostalih konzervansov</t>
  </si>
  <si>
    <t>Bio  telečje hrenovke , brez aditivov, nitratov, nitritov, ostalih konzervansov</t>
  </si>
  <si>
    <t xml:space="preserve">Sklop 3: Perutninsko meso in izdelki </t>
  </si>
  <si>
    <t>PIŠČANČJE MESO, sveže, prsa, b.k.</t>
  </si>
  <si>
    <t>PIŠČANČJE MESO, sveže, prsa</t>
  </si>
  <si>
    <t>PIŠČANČJE MESO, sveže, bedra, b.k.</t>
  </si>
  <si>
    <t>PIŠČANČJE MESO, sveže, bedra</t>
  </si>
  <si>
    <t>PIŠČANČJE MESO, sveže, stegna</t>
  </si>
  <si>
    <t>PIŠČANČJE MESO, sveže, krače</t>
  </si>
  <si>
    <t>PIŠČANČJE MESO, sveže, ZREZKI,  file</t>
  </si>
  <si>
    <t>PIŠČANČJE MESO, sveže, file krače</t>
  </si>
  <si>
    <t>Pivški piščanec z Omega 3 - file</t>
  </si>
  <si>
    <t>Pivški piščanec z Omega 3 - zrezki</t>
  </si>
  <si>
    <t>PURANJE MESO, sveže, file</t>
  </si>
  <si>
    <t>PURANJE MESO, sveže, file, zrezki</t>
  </si>
  <si>
    <t>HRENOVKE, piščančje</t>
  </si>
  <si>
    <t>HRENOVKE, puranje</t>
  </si>
  <si>
    <t>SALAMA, piščančja prsa v ovitku</t>
  </si>
  <si>
    <t>SALAMA, piščančja prsa v ovitku, 400 g</t>
  </si>
  <si>
    <t>SALAMA, posebna, piščančja MAKSI EKSTRA</t>
  </si>
  <si>
    <t>SALAMA, posebna, piščančja, lahka</t>
  </si>
  <si>
    <t>SALAMA, posebna, puranja</t>
  </si>
  <si>
    <t>PURANJA ŠUNKA</t>
  </si>
  <si>
    <t>PURANJE PRSI, pečene</t>
  </si>
  <si>
    <t>PURANJE PRSI, pečene 400 g</t>
  </si>
  <si>
    <t>PURANJE PRSI, v ovitku, maksi (vakuum)</t>
  </si>
  <si>
    <t>PIŠČANČJA PEČENA PRSA, maksi (vakuum)</t>
  </si>
  <si>
    <t>MESO TEŽKIH KOKOŠI-ZAMRZNJENO</t>
  </si>
  <si>
    <t>Piščančja jetrna pašteta 30 G</t>
  </si>
  <si>
    <t>Piščančja jetrna pašteta 50 G</t>
  </si>
  <si>
    <t>SKUPAJ SKLOP 3:</t>
  </si>
  <si>
    <t>ATLANTSKI LOSOS dimljen, rezan 200g zmrznjen</t>
  </si>
  <si>
    <t>ATLANTSKI LOSOS ZAMRZNJEN BREZ GLAZURE</t>
  </si>
  <si>
    <t>BAKALA polenvoka namaz</t>
  </si>
  <si>
    <t>Brancin file 120-160g zm.</t>
  </si>
  <si>
    <t>Brancin file 160-200gr zm.</t>
  </si>
  <si>
    <t>Brancin oč. sveži 200-300g</t>
  </si>
  <si>
    <t>Kapski file brez kože interfoliran zm.</t>
  </si>
  <si>
    <t>LIGNJI MALI sveži, očiščeni</t>
  </si>
  <si>
    <t xml:space="preserve">Lignji patagonski očišč.10-12cm HR
</t>
  </si>
  <si>
    <t>Lignji patagonski očišč.10-13cm 1kg</t>
  </si>
  <si>
    <t>Lignji puščiščasti očišč. 14-17cm 2kg</t>
  </si>
  <si>
    <t>LIGNJI zamrzn.v  bloku OČIŠČENI mali PATAGONIKA</t>
  </si>
  <si>
    <t>LIGNJI zamrzn.v  bloku OČIŠČENI, REZANI  mali PATAGONIKA</t>
  </si>
  <si>
    <t xml:space="preserve">Losos medeljon </t>
  </si>
  <si>
    <t>Losos porcijski (brez kože) zm. tehtano</t>
  </si>
  <si>
    <t>MORSKI LIST filet sveži</t>
  </si>
  <si>
    <t>NOVOZELENDSKI REPAK BREZ GLAZURE</t>
  </si>
  <si>
    <t xml:space="preserve">Orada file </t>
  </si>
  <si>
    <t>ORADA filet sveži</t>
  </si>
  <si>
    <t>Orada očiščena 2</t>
  </si>
  <si>
    <t>OSLIČ  file sveži</t>
  </si>
  <si>
    <t>OSLIČ filet ARGENTINSKI SEAFROZEN brez glazure</t>
  </si>
  <si>
    <t>OSLIČ filet zamrznj. V BLOKU S FOLIJO BREZ KOSTI</t>
  </si>
  <si>
    <t>OSLIČ medaljon zamrznj.</t>
  </si>
  <si>
    <t xml:space="preserve">POLENOVKA trska sveža file </t>
  </si>
  <si>
    <t>POSTRV ŠARENKA očiščena file zamrznjena</t>
  </si>
  <si>
    <t xml:space="preserve">Rdeči okun BG blok </t>
  </si>
  <si>
    <t>Saj rezeni porcijski brez kože 5 kg</t>
  </si>
  <si>
    <t>Sinji morski pes kotlet(brez kože) 1000g</t>
  </si>
  <si>
    <t>SIPA</t>
  </si>
  <si>
    <t>Skuša file (s kožo) Scombrus tehtano</t>
  </si>
  <si>
    <t>Skuša file (s kožo) zam. Scombrus</t>
  </si>
  <si>
    <t>SKUŠA filet , zamrznj.</t>
  </si>
  <si>
    <t>ŠARENKA  filet sveži 250-280g</t>
  </si>
  <si>
    <t>Šarenka sv.file bolj očiščena -Slovenija 220-250g</t>
  </si>
  <si>
    <t>ŠKARPENA filet, zamrznj.</t>
  </si>
  <si>
    <t>Tuna file- sveža VP</t>
  </si>
  <si>
    <t>TUNA filet sveži</t>
  </si>
  <si>
    <t>SKUPAJ SKLOP 4:</t>
  </si>
  <si>
    <t>Sklop 4: Zamrznjene, sveže ribe</t>
  </si>
  <si>
    <t xml:space="preserve">Sklop 5: Mleko in mlečni izdelki </t>
  </si>
  <si>
    <t>SKUPAJ SKLOP 5:</t>
  </si>
  <si>
    <t>PASTERIZIRANO MLEKO 3.5%MM 1 L  PP</t>
  </si>
  <si>
    <t>PASTERIZIRANO MLEKO 3.5%MM 1 L  TT</t>
  </si>
  <si>
    <t>PASTERIZIRANO MLEKO 1.6%MM 1 L  TT</t>
  </si>
  <si>
    <t xml:space="preserve">MLEKO PASTERIZIRANO 3,5%MM 10 L  </t>
  </si>
  <si>
    <t xml:space="preserve">MLEKO  PASTERIZIRANO1,6% MM 10 l </t>
  </si>
  <si>
    <t xml:space="preserve">MLEKO  nehomogenizirano 3,5% MM 10 l  </t>
  </si>
  <si>
    <t>ALPSKO MLEKO 1,6%MM  1 L TBA SC</t>
  </si>
  <si>
    <t>ALPSKO MLEKO 1,6%MM 0,5 L TBA</t>
  </si>
  <si>
    <t>ALPSKO MLEKO 3,5%MM  1 L TBA SC</t>
  </si>
  <si>
    <t>ALPSKO MLEKO 3,9%MM  1 L TBA SC</t>
  </si>
  <si>
    <t>ALPSKO MLEKO  3,5%MM 0,2 L TBA</t>
  </si>
  <si>
    <t>ČOKOLADNO MLEKO 0,2 L TBA</t>
  </si>
  <si>
    <t>ČOKOLADNO MLEKO 0,5 L TBA</t>
  </si>
  <si>
    <t>ALPSKO MLEKO BREZ LAKTO.1,6%MM 1L TBA SC</t>
  </si>
  <si>
    <t>ALPSKO MLEKO BREZ LAKTO.1,6%MM 0,2 l</t>
  </si>
  <si>
    <t xml:space="preserve"> MLEKO brez laktoze 3,5%MM 0,5 L TBA</t>
  </si>
  <si>
    <t>SLADKA SMETANA 35%MM 1 L PP, sveža</t>
  </si>
  <si>
    <t>SLADKA SMETANA 35%MM 0,5 L PP, sveža</t>
  </si>
  <si>
    <t>SLADKA SMETANA 35%MM 0,25L TT, sveža</t>
  </si>
  <si>
    <t>SLADKA SMETANA 35%MM 0,5L TT, trajna</t>
  </si>
  <si>
    <t>SLADKA SMETANA 35%MM 0,25L TT, trajna</t>
  </si>
  <si>
    <t>KISLA SMETANA 20%MM 180 G LON</t>
  </si>
  <si>
    <t>ALPSKA SMET.STEPA33%0,2L TBA</t>
  </si>
  <si>
    <t>ALPSKA SMET.KAVO 10%0,2L TBA</t>
  </si>
  <si>
    <t>ALPSKA SMET.STEPA33%0,5L TBA</t>
  </si>
  <si>
    <t>ALPSKA SMET. Za KUHANJE.21% 0,5L TBA</t>
  </si>
  <si>
    <t>ALPSKA SMET. Za KUHANJE.21% 1L TBA</t>
  </si>
  <si>
    <t>RASTLINSKA SMET. ZA STEPANJE 1L TBA</t>
  </si>
  <si>
    <t>RASTLINSKA SMET. ZA STEPANJE 0,5L TBA</t>
  </si>
  <si>
    <t>RASTLINSKA SMET. ZA STEPANJE 0,2L TBA</t>
  </si>
  <si>
    <t xml:space="preserve">JOGURT NAVADNI 180 g, 3,2 % </t>
  </si>
  <si>
    <t xml:space="preserve">JOGURT NAVADNI 180 g, 1,3 % </t>
  </si>
  <si>
    <t>JOGURT tekoči 3,2 % mm 500g</t>
  </si>
  <si>
    <t>JOGURT BIO NARAVNI 3.2mm 500g</t>
  </si>
  <si>
    <t>JOGURT tekoči 1,3% 1000g</t>
  </si>
  <si>
    <t>JOGURT tekoči 3,2% 1000g</t>
  </si>
  <si>
    <t>JOGURT tekoči 3,2% 500g</t>
  </si>
  <si>
    <t>JOGURT tekoči sadni  3,2%  1000g</t>
  </si>
  <si>
    <t>JOGURT sadni 150g, jagoda, višnja, gozdni sadeži, breskev, borovnica</t>
  </si>
  <si>
    <t>JOGURT sadni 180g, jagoda, višnja, gozdni sadeži, breskev, borovnica</t>
  </si>
  <si>
    <t>JOGURT sadni 140g-mu natur borovnice, banana, jagoda</t>
  </si>
  <si>
    <t>JOGURT sadni 250g, jagoda, borovnica, višnja, gozdni sadeži, breskev</t>
  </si>
  <si>
    <t>JOGURT sadni, lahki 180g, jagoda, borovnica,  gozdni sadeži, breskev, marelica idr.okusi</t>
  </si>
  <si>
    <t>JOGURT ekstra višnja, jabolko, borovnica, jagoda 140 g</t>
  </si>
  <si>
    <t>JOGURT lca navadni 180 g</t>
  </si>
  <si>
    <t>JOGURT  S KOŠČKI BOŽIČNI 180 g</t>
  </si>
  <si>
    <t>JOGURT lca sadni 180 g, jagoda, višnja, breskev, hruška, figa, žita</t>
  </si>
  <si>
    <t>JOGURT lca sadni Z žiti 180 g, jagoda, višnja, breskev, hruška, figa, žita</t>
  </si>
  <si>
    <t>JOGURT natur, jagoda, bresekv borovnica</t>
  </si>
  <si>
    <t xml:space="preserve">JOGURT LCA probiotični tekoči jogurt jagoda 1,1 % 250g različni okusi
</t>
  </si>
  <si>
    <t>JOGURT  probotični , breskev,jagoda slim vital, 250g</t>
  </si>
  <si>
    <t>JOGURT junior 2,6 % sadni 125 g, različni okusi</t>
  </si>
  <si>
    <t>JOGURT tekoči 3,2% mm 500g</t>
  </si>
  <si>
    <t>JOGURT tekoči, lahki 1,3% mm 500g</t>
  </si>
  <si>
    <t>JOGURT tekoči, 1,6% mm BREZ LAKTOZE 500 G</t>
  </si>
  <si>
    <t>JOGURT tekoči, sadni BREZ LAKTOZE 500 G</t>
  </si>
  <si>
    <t>JOGURT tekoči, jagoda, jabolko in rženi otrobi 250g</t>
  </si>
  <si>
    <t>JOGURT GRŠKI , navadni  150 g,</t>
  </si>
  <si>
    <t>JOGURT tekoči , sadni 1,1% mm 500g, jagoda, borvnica, različno okusi</t>
  </si>
  <si>
    <t>JOGURT GRŠKI , sadni  150 g, jagoda, borvnica, različni okusi</t>
  </si>
  <si>
    <t xml:space="preserve"> JOGURT grški več vrst: jagoda, borvnica, 4x125g</t>
  </si>
  <si>
    <t>JOGURT SADNI OTROŠKI (OKI DOKI)</t>
  </si>
  <si>
    <t>SMETANOV DESERT 150 g, različni okusi</t>
  </si>
  <si>
    <t>MLEČNI DESERT 150 g, različni okusi S SADJEM</t>
  </si>
  <si>
    <t>JOGURT VANILIJA 150 g</t>
  </si>
  <si>
    <t>VANILIJA S SADJEM 150 g, SADNI, različni okusi</t>
  </si>
  <si>
    <t>KISLO MLEKO 180 G LONČEK</t>
  </si>
  <si>
    <t>KEFIR 1,1%MM 500G PLASTENKA</t>
  </si>
  <si>
    <t xml:space="preserve">KEFIR 1,1%MM 150G </t>
  </si>
  <si>
    <t>JOGURT NAR. BREZ LAKT. 1,6%MM 500G TT</t>
  </si>
  <si>
    <t>JOGURT SADNI MARELICA BR. LAKT. 1,6% 500G TT</t>
  </si>
  <si>
    <t>JOGURT. NARAV.  1,3%MM 2x125G LON.-EGO</t>
  </si>
  <si>
    <t>JOGURT. TEK. SAD.   500G TT</t>
  </si>
  <si>
    <t>JOGURT. TEK.SAD. MALI/ RD. PESA in podobno 250 g TT KOT Ego</t>
  </si>
  <si>
    <t>JOGURT SADNI 3,2%MM 160G LONČEK</t>
  </si>
  <si>
    <t>JOGURT- MOUSSE - različni okusi 110G L</t>
  </si>
  <si>
    <t>JOGURTOV NAPITEK različno okusi 250G PL - kot Slim in vital</t>
  </si>
  <si>
    <t>JOGURTOV NAPITEK kot ACTIMEL, različni okusi  6x100g</t>
  </si>
  <si>
    <t>MLEČNI SMUTHIE različni okusi  250 G</t>
  </si>
  <si>
    <t>SKUTA NEP.LAHKA 10% 5KG VREČE</t>
  </si>
  <si>
    <t>SKUTA NEP. LAHKA  1KG</t>
  </si>
  <si>
    <t>SKUTA NEP. LAHKA 10% 500G</t>
  </si>
  <si>
    <t>SKUTA NEPASIRANA 40% 500G</t>
  </si>
  <si>
    <t>SKUTA PASIRANA SADNA 100G</t>
  </si>
  <si>
    <t>SKUTA S PODLOŽENIM SADJEM 110 G-RAZLIČNI OKUSI: JAGODA, BOROVNICA, MALINA, BRESKEV…</t>
  </si>
  <si>
    <t>SKUTA SADNA JUNIOR 6X50G</t>
  </si>
  <si>
    <t>SKUTA albuminska 500 g</t>
  </si>
  <si>
    <t>SKUTA SADNA OTROŠKA MUKI -100 g</t>
  </si>
  <si>
    <t>MLEČNI NAMAZ LAHKI S SMETANO 150 G</t>
  </si>
  <si>
    <t>SIRNI NAMAZ  S SMETANO-različni okusi 140 G</t>
  </si>
  <si>
    <t>SIRNI NAMAZ   3000 g</t>
  </si>
  <si>
    <t>SIRNI NAMAZ  S SMETANO 50 G</t>
  </si>
  <si>
    <t>MLEČNI NAMAZ LAHKI S SMETANO  50 G</t>
  </si>
  <si>
    <t>NAMAZ - 50% MANJ MAŠČ.  140G</t>
  </si>
  <si>
    <t>MASLO 15 G</t>
  </si>
  <si>
    <t>MASLO 20 G</t>
  </si>
  <si>
    <t>MASLO 250 G</t>
  </si>
  <si>
    <t xml:space="preserve">SAMOSTANSKI SIR </t>
  </si>
  <si>
    <t xml:space="preserve">SIR EDAMEC </t>
  </si>
  <si>
    <t xml:space="preserve">SIR GAUDAR </t>
  </si>
  <si>
    <t xml:space="preserve">KRANJSKA GAUDA SIR 45% </t>
  </si>
  <si>
    <t>SIR LAHKI  , kot Jošt</t>
  </si>
  <si>
    <t>SIR 45% , kot Jošt PREMIUM</t>
  </si>
  <si>
    <t>SIR  jošt ekstra trdi polnomastni 200 g</t>
  </si>
  <si>
    <t xml:space="preserve">KRANJSKA GAUDA </t>
  </si>
  <si>
    <t xml:space="preserve">SIR EMENTALEC </t>
  </si>
  <si>
    <t>SIR LAHKI G</t>
  </si>
  <si>
    <t>MOZZARELLA napoli 250 G</t>
  </si>
  <si>
    <t>MOZZARELLA napoli 200 G</t>
  </si>
  <si>
    <t>MOZZARELLA napoli100 G</t>
  </si>
  <si>
    <t>MOZZARELLA BELA PICA</t>
  </si>
  <si>
    <t>Feta sir 500 g</t>
  </si>
  <si>
    <t>ALPSKI TOPLJENI SIR 140G (8X11,5G)</t>
  </si>
  <si>
    <t>ALPSKI TOPLJENI SIR Z DODATKI 140G</t>
  </si>
  <si>
    <t>GORGONZOLA 150G</t>
  </si>
  <si>
    <t>GORGONZOLA 1KG</t>
  </si>
  <si>
    <t>BIVIZOLA 1KG</t>
  </si>
  <si>
    <t>beli sir 250 g</t>
  </si>
  <si>
    <t>SIR ZA ŽAR 250G</t>
  </si>
  <si>
    <t>beli sir 450 g</t>
  </si>
  <si>
    <t>SIR TRAPIST kot Šmarski</t>
  </si>
  <si>
    <t>SIR kot ŠMARSKI ROK</t>
  </si>
  <si>
    <t>SIR kot ŠMARSKA GAUDA</t>
  </si>
  <si>
    <t>SIR kot Luka</t>
  </si>
  <si>
    <t>SIR  TRDI PARMEZAN za ribanje zorjen</t>
  </si>
  <si>
    <t>SIR  TRDI PARMEZAN 180 G za ribanje</t>
  </si>
  <si>
    <t>SIR  TRDI mastni 65 % suhe snovi kot Zbrinc</t>
  </si>
  <si>
    <t>SIR JOŠT BREZ LAKTOZE</t>
  </si>
  <si>
    <t xml:space="preserve">SIR TRAPIST BREZ LAKTOZE 300G </t>
  </si>
  <si>
    <t>Mlečni riž 200g</t>
  </si>
  <si>
    <t>Mlečno čokoladni riž 200g</t>
  </si>
  <si>
    <t>Čokoladni musli 110g</t>
  </si>
  <si>
    <t>Mousse sadni 110 g</t>
  </si>
  <si>
    <t>Puding vanilija 125 g</t>
  </si>
  <si>
    <t>Puding čokolada  125 g</t>
  </si>
  <si>
    <t>SLADOLED NA PALČKI LUČKA 70 ml</t>
  </si>
  <si>
    <t>SLADOLED NA PALČKI LUČKA VANILIJA BREZ LAKTOZE</t>
  </si>
  <si>
    <t>SLADOLED JEŽEK 70 ml</t>
  </si>
  <si>
    <t>SLADOLED PLANICA S ČOKOLADO 120  ml</t>
  </si>
  <si>
    <t>SLADOLED MAXIM  100 ml-RAZLIČNI OKUSI</t>
  </si>
  <si>
    <t>SLADOLED MAXIM  100 ml-VANILIJA BURBON</t>
  </si>
  <si>
    <t>SLADOLED TOM 70 ml</t>
  </si>
  <si>
    <t>SLADOLED LONČEK ČOKOLADA 120 ml</t>
  </si>
  <si>
    <t>SLADOLED ŽOGICA 140 ml</t>
  </si>
  <si>
    <t>SLADOLEDLONČEK PIŠKOTEK 120 ml</t>
  </si>
  <si>
    <t>SLADOLED . KORNET  kremni RAZLIČNI OKUSI; JAGODA, ČOKOLADA, VANILIJA</t>
  </si>
  <si>
    <t>SLADOLED TIRAMISU  1000 ML</t>
  </si>
  <si>
    <t xml:space="preserve">SLADOLED RAZLIČNI OKUSI 4 L-KREMNI SLADOLED </t>
  </si>
  <si>
    <t>SLADOLED ČOKOLADA 4 L-KREM</t>
  </si>
  <si>
    <t>SLADOLED TEMNA  ČOKOLADA 4 L-KREM</t>
  </si>
  <si>
    <t>SLADOLED JAGODA 4 L KREM</t>
  </si>
  <si>
    <t>SLADOLED LEŠNIK 4 L KREM</t>
  </si>
  <si>
    <t>SLADOLED NOUGAT 4  L KREM</t>
  </si>
  <si>
    <t>SLADOLED STRACCIATELLA 4 L KREM</t>
  </si>
  <si>
    <t>SLADOLED TIRAMISU 4 L KREM</t>
  </si>
  <si>
    <t>SLADOLED VANILJA 4 L KREM</t>
  </si>
  <si>
    <t>SLADOLED JAGODA VANILIJA ČOKOLADA 4 L KREM KOT PLANICA</t>
  </si>
  <si>
    <t>SLADOLED JAGODA VANILIJA ČOKOLADA 4 L KREM KOT PLANICA BREZ LAKTOZE</t>
  </si>
  <si>
    <t>SLADOLED  MARMORIRANA   4 L KREM</t>
  </si>
  <si>
    <t>SLADOLED  krem GOZDNI SADEŽI  4L</t>
  </si>
  <si>
    <t>MU ZAMRZNJEN JOGURT 140 ML (RAZLIČNI  OKUSI)</t>
  </si>
  <si>
    <t>SKUPAJ SKLOP 6:</t>
  </si>
  <si>
    <t xml:space="preserve">Sklop 6: Ekološko mleko in mlečni izdelki </t>
  </si>
  <si>
    <t>BIO PITNO MLEKO 3,5 % m.m., 750 g</t>
  </si>
  <si>
    <t>BIO PITNO MLEKO 3,5 % m.m., 150 g</t>
  </si>
  <si>
    <t>BIO PITNO MLEKO vanilija 3,5 % m.m., 150 g</t>
  </si>
  <si>
    <t>BIO PINJENEC  750 ML</t>
  </si>
  <si>
    <t>BIO KEFIR 1,5 % m.m., 250 g</t>
  </si>
  <si>
    <t>BIO KEFIR 3,5 % m.m., 250 g</t>
  </si>
  <si>
    <t>BIO KEFIR 3,5 % m.m., 150 g</t>
  </si>
  <si>
    <t>BIO KEFIR  RAZLIČNI OKUSI 3,5 % m.m., 3L</t>
  </si>
  <si>
    <t>BIO KEFIR  BANANA, BRESKEV... 3,5 % m.m., 150 g</t>
  </si>
  <si>
    <t>BIO KEFIR  JAGODA 1,5 % m.m., 150 g</t>
  </si>
  <si>
    <t>BIO KEFIR  JAGODA 1,5 % m.m., 250 g</t>
  </si>
  <si>
    <t>BIO  PROBIOTIČNI JOGURT JOGURT 3,5 % m.m., 250 g</t>
  </si>
  <si>
    <t>BIO PROBIOTIČNIJOGURT JOGURT 3,5 % m.m., 150 g</t>
  </si>
  <si>
    <t>BIO KISLO MLEKO 3,5 % m.m., 250 g</t>
  </si>
  <si>
    <t>BIO KISLO MLEKO 3,5 % m.m., 200 g</t>
  </si>
  <si>
    <t>BIO KISLO MLEKO 3,5 % m.m., 150 g</t>
  </si>
  <si>
    <t>BIO JOGURT  različni okusi150G</t>
  </si>
  <si>
    <t>BIO JOGURT  različni okusi250G</t>
  </si>
  <si>
    <t>BIO JOGURT  različni okusi 3L</t>
  </si>
  <si>
    <t>BIO JOGURT  1,5MM različni okusi 150G</t>
  </si>
  <si>
    <t xml:space="preserve">BIO  PROBIOTIČNI JOGURT 3,5% , 150 g, sadni </t>
  </si>
  <si>
    <t>BIO sir v oljčnem olju</t>
  </si>
  <si>
    <t xml:space="preserve">BIO sir v slanici </t>
  </si>
  <si>
    <t>BIO skuta nepesirana lahka</t>
  </si>
  <si>
    <t>BIO skuta pasirana</t>
  </si>
  <si>
    <t>BIO  skutni namaz</t>
  </si>
  <si>
    <t>BIO  MASLO 500G</t>
  </si>
  <si>
    <t>BIO  sir za žar 300 g</t>
  </si>
  <si>
    <t>BIO  sir v slanici domača fetka 250g</t>
  </si>
  <si>
    <t>BIO  MASLO 200G</t>
  </si>
  <si>
    <t>BIO  KISLA SMETANA 200G</t>
  </si>
  <si>
    <t>ALBUMINSKA SKUTA</t>
  </si>
  <si>
    <t>SADNA TORTA IZ ALBUMINSKE SKUTE</t>
  </si>
  <si>
    <t xml:space="preserve">Sklop 7: Kruh in krušni izdelki </t>
  </si>
  <si>
    <t>Francoska bela štruca 600g</t>
  </si>
  <si>
    <t>Beli dvojček 2*200g</t>
  </si>
  <si>
    <t>Boboli - korneti 500g</t>
  </si>
  <si>
    <t>Banane - bige 500g</t>
  </si>
  <si>
    <t>Črna štruca</t>
  </si>
  <si>
    <t>Domača črna štruca 800g</t>
  </si>
  <si>
    <t>Črni v pekaču 500g</t>
  </si>
  <si>
    <t>Ajdov kruh z orehi 400g</t>
  </si>
  <si>
    <t>Pirin mešani kruh M 500g</t>
  </si>
  <si>
    <t>Pisani rženi M</t>
  </si>
  <si>
    <t>Francoska bela štruca 400g</t>
  </si>
  <si>
    <t>Beli baget 250g</t>
  </si>
  <si>
    <t>Beli dvojček 2*80g</t>
  </si>
  <si>
    <t>Bela štručka 200g</t>
  </si>
  <si>
    <t>Bela štručka 150g</t>
  </si>
  <si>
    <t>Bela štručka 130g</t>
  </si>
  <si>
    <t>Bela štručka R 120g</t>
  </si>
  <si>
    <t>Bela štručka 100g</t>
  </si>
  <si>
    <t>Štručka R 100 g</t>
  </si>
  <si>
    <t>Bela štručka velika 80g</t>
  </si>
  <si>
    <t>Štručka R 80 g</t>
  </si>
  <si>
    <t>Bela štručka mala 60g</t>
  </si>
  <si>
    <t>Bela štručka R 60g</t>
  </si>
  <si>
    <t>Bombeta R 150g</t>
  </si>
  <si>
    <t>Bela bombeta 140g</t>
  </si>
  <si>
    <t>Bela bombeta 100g</t>
  </si>
  <si>
    <t>Bela bombeta R 100 g</t>
  </si>
  <si>
    <t>Bela bombeta velika 80g</t>
  </si>
  <si>
    <t>Bombeta R 80 g</t>
  </si>
  <si>
    <t>Bela žemlja 130g</t>
  </si>
  <si>
    <t>Žemlja bela R 130g</t>
  </si>
  <si>
    <t>Bela žemlja 100g</t>
  </si>
  <si>
    <t>Žemlja bela R 100g</t>
  </si>
  <si>
    <t>Žemlja bela P 100g</t>
  </si>
  <si>
    <t>Bela žemlja velika 80g</t>
  </si>
  <si>
    <t>Žemlja velika R 80g</t>
  </si>
  <si>
    <t>Žemlja mala rezana 60g</t>
  </si>
  <si>
    <t>Bela žemlja mala 55g</t>
  </si>
  <si>
    <t>Bela kajzerica velika 80g</t>
  </si>
  <si>
    <t>Kajzerica bela R 80 g</t>
  </si>
  <si>
    <t>Kajzerica bela 60g</t>
  </si>
  <si>
    <t>Kajzerica bela R 60 g</t>
  </si>
  <si>
    <t>Bela kajzerica mala 55g</t>
  </si>
  <si>
    <t>Pletena štručka 80g</t>
  </si>
  <si>
    <t>Copata 200g</t>
  </si>
  <si>
    <t>Lepinja za žar 180g</t>
  </si>
  <si>
    <t>Lepinja 150g</t>
  </si>
  <si>
    <t>Lepinja R 150g</t>
  </si>
  <si>
    <t>Bombeta polbela 100g</t>
  </si>
  <si>
    <t>Bombeta polbela R 100g</t>
  </si>
  <si>
    <t>Bombeta polbela 80g</t>
  </si>
  <si>
    <t>Bombeta polbela R 80g</t>
  </si>
  <si>
    <t>Polbela žemlja velika 80g</t>
  </si>
  <si>
    <t>Polbela žemlja velika R 80g</t>
  </si>
  <si>
    <t>Mešana žemlja velika 80g</t>
  </si>
  <si>
    <t>Mešana žemlja velika R 80g</t>
  </si>
  <si>
    <t>Žemlja pšenična mešana 60 g</t>
  </si>
  <si>
    <t>Mešana žemlja 40g</t>
  </si>
  <si>
    <t>Mešana štručka 100g</t>
  </si>
  <si>
    <t>Štručka pšenična mešana 80 g</t>
  </si>
  <si>
    <t>Štručka pšenična mešana R 80g</t>
  </si>
  <si>
    <t>Štručka pšenična mešana 60g</t>
  </si>
  <si>
    <t>Graham žemlja P 60g</t>
  </si>
  <si>
    <t>Bombeta koruzna mešana R 80 g</t>
  </si>
  <si>
    <t>Bombeta koruzna mešana R 60 g</t>
  </si>
  <si>
    <t>Bombeta koruzna mešana 40 g</t>
  </si>
  <si>
    <t>Štručka s semeni velika 80g</t>
  </si>
  <si>
    <t>Štručka bela z makom 130g</t>
  </si>
  <si>
    <t>Štručka bela z makom 80g</t>
  </si>
  <si>
    <t>Štručka bela z makom R 80g</t>
  </si>
  <si>
    <t>Bela štručka z makom mala 60g</t>
  </si>
  <si>
    <t>Štručka bela z makom 40 g</t>
  </si>
  <si>
    <t>Bombeta s semeni 100g</t>
  </si>
  <si>
    <t>Bombeta s semeni R 100g</t>
  </si>
  <si>
    <t>Bombeta s semeni velika 80g</t>
  </si>
  <si>
    <t>Bombeta s semeni velika R 80g</t>
  </si>
  <si>
    <t>Bombeta s sezamom 150 g</t>
  </si>
  <si>
    <t>Bombeta s sezamom 120 g</t>
  </si>
  <si>
    <t>Bombeta s sezamom 120 g R</t>
  </si>
  <si>
    <t>Bombeta s sezamom 100g</t>
  </si>
  <si>
    <t>Bombeta s sezamom R 100 g</t>
  </si>
  <si>
    <t>Bela bombeta s sezamom velika 80g</t>
  </si>
  <si>
    <t>Bombeta s sezamom R 80 g</t>
  </si>
  <si>
    <t>Bombeta s sezamom 60 g</t>
  </si>
  <si>
    <t>Bombeta s sezamom R 60 g</t>
  </si>
  <si>
    <t>Žemlja s semeni velika 80g</t>
  </si>
  <si>
    <t>Žemlja s semeni P 60g</t>
  </si>
  <si>
    <t>Žemlja s semeni mala 55g</t>
  </si>
  <si>
    <t>Kajzerica s semeni velika 80g</t>
  </si>
  <si>
    <t>Kajzerica s semeni 55 g</t>
  </si>
  <si>
    <t>Želvica s semeni 80g</t>
  </si>
  <si>
    <t>Štručka ržena mešana 80 g</t>
  </si>
  <si>
    <t>Ržena mešana štručka R 80g</t>
  </si>
  <si>
    <t>Štručka ržena meš. 60g</t>
  </si>
  <si>
    <t>Ržena mešana štručka r 60g</t>
  </si>
  <si>
    <t>Bombeta ajdova mešana 80 g</t>
  </si>
  <si>
    <t>Bombeta ajdova mešana 60 g</t>
  </si>
  <si>
    <t>Bombeta ajdova mešana 40 g</t>
  </si>
  <si>
    <t>Pirina kajzerica 60g</t>
  </si>
  <si>
    <t>Mlečna štručka 100g</t>
  </si>
  <si>
    <t>Mlečna štručka 80g</t>
  </si>
  <si>
    <t>Mlečna štručka 60g</t>
  </si>
  <si>
    <t>Mlečna štručka 40g</t>
  </si>
  <si>
    <t>Štručka s sirom 110g</t>
  </si>
  <si>
    <t>Štručka s sirom 70g</t>
  </si>
  <si>
    <t>Štručka s sirom in šunko 100g</t>
  </si>
  <si>
    <t>Štručka s sirom in šunko P 100 g</t>
  </si>
  <si>
    <t>Kor.meš.bom.s sirom in semeni 90g</t>
  </si>
  <si>
    <t>Ocvirkov kolač 200g</t>
  </si>
  <si>
    <t>Habance 100 g</t>
  </si>
  <si>
    <t>Pizza 120g</t>
  </si>
  <si>
    <t>Žitni rogljiček 70 g</t>
  </si>
  <si>
    <t>Burek skutin 220g</t>
  </si>
  <si>
    <t>Krof z marmelado velik 80g</t>
  </si>
  <si>
    <t>Krof z vaniljevim polnilom 90g</t>
  </si>
  <si>
    <t>Buhtelj z marmelado 80g</t>
  </si>
  <si>
    <t>Izolan, venecian 250g</t>
  </si>
  <si>
    <t>Bombeta bela 20 g</t>
  </si>
  <si>
    <t>Bombete s semeni in posipom 20 g</t>
  </si>
  <si>
    <t>Bela štruca RP 1 kg</t>
  </si>
  <si>
    <t>Bela štruca M RP</t>
  </si>
  <si>
    <t>Primorska bela štruca rez.P 800g</t>
  </si>
  <si>
    <t>Polbela štruca RP 1 kg</t>
  </si>
  <si>
    <t>Polbela štruca RP (15) 800g</t>
  </si>
  <si>
    <t>Čna štruca RP 1 kg</t>
  </si>
  <si>
    <t>črna štruca RP (15) 800g</t>
  </si>
  <si>
    <t>Črna štruca RP 800 g</t>
  </si>
  <si>
    <t>Štruca s semeni RP (15) 800g</t>
  </si>
  <si>
    <t>Ovsena mešana RP (15) 800G</t>
  </si>
  <si>
    <t>Pirin mešani kruh M RP 500g</t>
  </si>
  <si>
    <t>Polbeli hlebec 1/2 RP 500g</t>
  </si>
  <si>
    <t>Ržena mešana štruca RP (15) 800g</t>
  </si>
  <si>
    <t>Ajdov kruh z orehi M RP 750g</t>
  </si>
  <si>
    <t>Kruh z manj soli M RP 500g</t>
  </si>
  <si>
    <t>Bio beli kruh RP 500g</t>
  </si>
  <si>
    <t>Bio ovseni mešani kruh RP 500g</t>
  </si>
  <si>
    <t>Bio pirin mešani kruh RP 500g</t>
  </si>
  <si>
    <t>Beli kruh 1r-P 60g</t>
  </si>
  <si>
    <t>Beli kruh 2r-P 120g</t>
  </si>
  <si>
    <t>Neslan kruh 2r-P 120 g</t>
  </si>
  <si>
    <t>Neslan kruh 1r-P 120 g</t>
  </si>
  <si>
    <t>Polbel kruh 2r-P 120g</t>
  </si>
  <si>
    <t>Črn kruh 2r-P 120g</t>
  </si>
  <si>
    <t>Črn kruh 1r-P 60g</t>
  </si>
  <si>
    <t>Kruh s semeni 2r-P 120g</t>
  </si>
  <si>
    <t>Kruh s semeni 1r-P 60g</t>
  </si>
  <si>
    <t>Pš.meš.kruh 2r-P 120g</t>
  </si>
  <si>
    <t>Pš.meš.kruh 1r-P 60g</t>
  </si>
  <si>
    <t>Ovseni meš.kruh 2r-P 120g</t>
  </si>
  <si>
    <t>Ovseni meš.kruh 1r-P 60g</t>
  </si>
  <si>
    <t>Rženi meš.kruh 1r-P 60g</t>
  </si>
  <si>
    <t>Rženi meš.kruh 2r-P 120g</t>
  </si>
  <si>
    <t>Koruzni meš.kruh 1r-P 60g</t>
  </si>
  <si>
    <t>Koruzni meš.kruh 2r-P 120g</t>
  </si>
  <si>
    <t>SKUPAJ SKLOP 7:</t>
  </si>
  <si>
    <t xml:space="preserve">Sklop 8: Ekološki kruh in pekovsko pecivo </t>
  </si>
  <si>
    <t>SKUPAJ SKLOP 8:</t>
  </si>
  <si>
    <t>BIO BELI PŠENIČNI KRUH 1kg</t>
  </si>
  <si>
    <t>BIO POLBELI PŠENIČNI KRUH 0,80 kg</t>
  </si>
  <si>
    <t>BIO ČRNI PŠENIČNI KRUH 0,80 kg</t>
  </si>
  <si>
    <t>BIO PIRIN MEŠENI KRUH 0,8kg</t>
  </si>
  <si>
    <t>BIO OVSENI MEŠENI KRUH  0,8kg</t>
  </si>
  <si>
    <t>BIO AJDOV MEŠENI KRUH 0,8 kg</t>
  </si>
  <si>
    <t>BIO mešani kruh z ržjo 0,8kg</t>
  </si>
  <si>
    <t>BIO PŠENIČNO BELO PECIVO 0,08 kg</t>
  </si>
  <si>
    <t>BIO AJDOVO MEŠENO PECIVO 0,08 kg</t>
  </si>
  <si>
    <t>BIO OVSENO MEŠENO PECIVO 0,08 kg</t>
  </si>
  <si>
    <t>BIO PIRINO MEŠENO PECIVO 0,08 kg</t>
  </si>
  <si>
    <t>BIO KAMUTOV MEŠENI KRUH 0,8KG</t>
  </si>
  <si>
    <t>BIO POLNOZRNATI KRUH 0,8kg</t>
  </si>
  <si>
    <t>BIO KORENČKOV MEŠENI KRUH 0,8kg</t>
  </si>
  <si>
    <t>BIO KORUZNI MEŠENI KRUH 0,8 KG</t>
  </si>
  <si>
    <t>BIO KORUZNI MEŠENI KRUH S SEMENI 0,8 kg</t>
  </si>
  <si>
    <t>BIO KAMUTOVO mešano pecivo 40g</t>
  </si>
  <si>
    <t>BIO KAMUTOVO mešeno pekovsko pecivo 60g</t>
  </si>
  <si>
    <t>BIO KAMUTOVO mešeno pekovsko pecivo 80g</t>
  </si>
  <si>
    <t>BIO PŠENIČNO belo pekovsko pecivo 40g</t>
  </si>
  <si>
    <t>BIO PŠENIČNO belo pekovsko pecivo 60g</t>
  </si>
  <si>
    <t>BIO PŠENIČNO belo pekovsko pecivo 80g</t>
  </si>
  <si>
    <t>bio pšenično belo pekovsko pecivo S SIROM 40g</t>
  </si>
  <si>
    <t>bio pšenično belo pekovsko pecivo S SIROM 60g</t>
  </si>
  <si>
    <t>bio pšenično belo pekovsko pecivo S SIROM 80g</t>
  </si>
  <si>
    <t>BIO KORENČKOVO MEŠENO pekovsko pecivo40g</t>
  </si>
  <si>
    <t>BIO KORENČKOVO MEŠENO pekovsko pecivo60g</t>
  </si>
  <si>
    <t>BIO KORENČKOVO MEŠENO pekovsko pecivo80g</t>
  </si>
  <si>
    <t>BIO KORENČKOVO MEŠENO pekovsko pecivo100 g</t>
  </si>
  <si>
    <t>BIO POLNOZRNATO  pekovsko pecivo40g</t>
  </si>
  <si>
    <t>BIO POLNOZRNATO pekovsko pecivo60g</t>
  </si>
  <si>
    <t>BIO POLNOZRNATO pekovsko pecivo80g</t>
  </si>
  <si>
    <t>BIO POLNOZRNATO pekovsko pecivo100g</t>
  </si>
  <si>
    <t>BIO POLNOZRNATO  pekovsko pecivos sirom 40g</t>
  </si>
  <si>
    <t>BIO POLNOZRNATO pekovsko pecivo s sirom 60g</t>
  </si>
  <si>
    <t>BIO POLNOZRNATO pekovsko pecivo  s sirom 80g</t>
  </si>
  <si>
    <t>BIO POLNOZRNATO  pekovsko pecivos semeni 40g</t>
  </si>
  <si>
    <t>BIO POLNOZRNATO pekovsko pecivo s semeni 60g</t>
  </si>
  <si>
    <t>BIO POLNOZRNATO pekovsko pecivo  s semeni 80g</t>
  </si>
  <si>
    <t>BIO POLNOZRNATO pekovsko pecivo  s semeni 100g</t>
  </si>
  <si>
    <t>BIO PIRINO MEŠANO   pecivo  40g</t>
  </si>
  <si>
    <t>BIO PIRINO MEŠANO   pecivo 60g</t>
  </si>
  <si>
    <t>BIO PIRINO MEŠANO   pecivoi 80g</t>
  </si>
  <si>
    <t>BIO KORUZNO MEŠANO   pecivo  40g</t>
  </si>
  <si>
    <t>BIO KORUZNO MEŠANO   pecivo 60g</t>
  </si>
  <si>
    <t>BIO KORUZNO MEŠANO   pecivo 80g</t>
  </si>
  <si>
    <t>BIO AJDOVO MEŠENO pekovsko pecivo40g</t>
  </si>
  <si>
    <t>BIO AJDOVO MEŠENO pekovsko pecivo60g</t>
  </si>
  <si>
    <t>BIO AJDOVO MEŠENO pekovsko pecivo80g</t>
  </si>
  <si>
    <t>BIO OVSENO MEŠENO pekovsko pecivo40g</t>
  </si>
  <si>
    <t>BIO OVSENO MEŠENO pekovsko pecivo60g</t>
  </si>
  <si>
    <t>BIO OVSENO MEŠENO pekovsko pecivo80g</t>
  </si>
  <si>
    <t>BIO  MEŠENO pekovsko pecivo Z RŽJO40g</t>
  </si>
  <si>
    <t>BIO  MEŠENO pekovsko pecivo Z RŽJO60g</t>
  </si>
  <si>
    <t>BIO  MEŠENO pekovsko pecivo Z RŽJO80g</t>
  </si>
  <si>
    <t>BIO PŠENIČNO ČRNO pekovsko pecivo 40g</t>
  </si>
  <si>
    <t>BIO PŠENIČNO ČRNO pekovsko pecivo 60g</t>
  </si>
  <si>
    <t>BIO PŠENIČNO ČRNO pekovsko pecivo 80g</t>
  </si>
  <si>
    <t>BIO PŠENIČNO ČRNO PEK. pecivo Z OREHI40g</t>
  </si>
  <si>
    <t>BIO PŠENIČNO ČRNO pek. pecivo Z OREHI60g</t>
  </si>
  <si>
    <t>BIO PŠENIČNO ČRNO pek. Pecivo Z OREHI 80g</t>
  </si>
  <si>
    <t>BIO KAKAVOVO MEŠENO pekovsko pecivo40g</t>
  </si>
  <si>
    <t>BIO KAKAVOVO MEŠENO pekovsko pecivo60g</t>
  </si>
  <si>
    <t>BIO KAKAVOVO MEŠENO pekovsko pecivo80g</t>
  </si>
  <si>
    <t>BIO SKTINO PEKOVSKO PECIVO 60G</t>
  </si>
  <si>
    <t>BIO PEKOVSKO SKUTINO PECIVO 80G</t>
  </si>
  <si>
    <t>BIO BUHTELJ Z MARMELEDO 80G</t>
  </si>
  <si>
    <t>BIO BUHTELJ Z MARMELEDO 100G</t>
  </si>
  <si>
    <t>BIO PICA MESNA/ZELENJAVNA/ 150 g</t>
  </si>
  <si>
    <t>BIO PICA SIROVA/ 150 g</t>
  </si>
  <si>
    <t>JABOLČNA PITA IZ EKO SESTAVIN 80 G</t>
  </si>
  <si>
    <t xml:space="preserve">Sklop 9: Slaščice in peciva </t>
  </si>
  <si>
    <t>SKUPAJ SKLOP 9:</t>
  </si>
  <si>
    <t>FRAN. ROG. Z LEŠN. KREMO 80</t>
  </si>
  <si>
    <t>FR ROGLJIČ LEŠ. KREMA 100 G</t>
  </si>
  <si>
    <t>FR ROGLJIČ LEŠ. KREMA 120 G</t>
  </si>
  <si>
    <t>FRANCOSKI ROGLJIČ Z MARM. 80</t>
  </si>
  <si>
    <t>FRANCOSKI ROGLJIČ Z MARM. 100</t>
  </si>
  <si>
    <t>FRANCOSKI ROGLJIČ POLNOZRANTI Z MARM. 80 G</t>
  </si>
  <si>
    <t>FRANCOSKI ROGLJIČ POLNOZRANTI Z MARM. 100 G</t>
  </si>
  <si>
    <t>FRANCOSKI ROGLJIČ POLNOZRANTI S ČOKOLADO. 80 G</t>
  </si>
  <si>
    <t>FRANCOSKI ROGLJIČ POLNOZRANTI S ČOKOLADO. 100</t>
  </si>
  <si>
    <t>BUHTELJNI  60 g</t>
  </si>
  <si>
    <t>BUHTELJNI 80</t>
  </si>
  <si>
    <t>BUHTELJNI 100 G</t>
  </si>
  <si>
    <t>KROF Z MARELIČNO MARMELADO 80G</t>
  </si>
  <si>
    <t xml:space="preserve">KROF Z MARELIČNO MARMELADO 100 g </t>
  </si>
  <si>
    <t>KROF Z VANILIJEVO KREMO 100 g</t>
  </si>
  <si>
    <t>POTICA OREHOVA BREZ ROZIN</t>
  </si>
  <si>
    <t>POTICA LEŠNIKOVA BREZ ROZIN</t>
  </si>
  <si>
    <t xml:space="preserve">OREH.POTICA brez rozin  PAK </t>
  </si>
  <si>
    <t>OREHOV ŠTRUKELJ  60 G</t>
  </si>
  <si>
    <t>OREHOVA POTIČKA  120 G</t>
  </si>
  <si>
    <t>OREHOV ŠTRUKELJ  80 G</t>
  </si>
  <si>
    <t>OREHOV ŠTRUKELJ  100 G</t>
  </si>
  <si>
    <t xml:space="preserve">OSJE GNEZDO 100 G </t>
  </si>
  <si>
    <t xml:space="preserve">OSJE GNEZDO 120 G </t>
  </si>
  <si>
    <t>MARMORNI KOLAČ 500g</t>
  </si>
  <si>
    <t>KUGLOF 800g</t>
  </si>
  <si>
    <t>PANETON 800g</t>
  </si>
  <si>
    <t>DESERTNI MIGNON ČOKOLADNI 50 g</t>
  </si>
  <si>
    <t>DESERTNI MIGNON ČOKOLADNI 80 g</t>
  </si>
  <si>
    <t>DESERTNI MIGNON SADNI 50 G</t>
  </si>
  <si>
    <t>JEŽEK 100G</t>
  </si>
  <si>
    <t>JEŽEK MALI 50G</t>
  </si>
  <si>
    <t>KREM REZINA 60 g</t>
  </si>
  <si>
    <t>KREM REZINA 100 g</t>
  </si>
  <si>
    <t>KREMNE REZINE 120 G</t>
  </si>
  <si>
    <t>KREMNE REZINE 150 G</t>
  </si>
  <si>
    <t>MEŠANO SLAŠČIČAR.PECIVO</t>
  </si>
  <si>
    <t>MEŠANO MINI PECIVO</t>
  </si>
  <si>
    <t>PUDING REZINA 100 G</t>
  </si>
  <si>
    <t>REZINA JOGURTOVA 150G</t>
  </si>
  <si>
    <t>POLNOZR. ROLADA SKUTNA  120 g</t>
  </si>
  <si>
    <t>ROLADA BISKVIT-KAKAO 120 G</t>
  </si>
  <si>
    <t>ROLADA BISKVIT-SVETLA VANILIJEVA 100 G</t>
  </si>
  <si>
    <t>ROLADA SADNA 120g</t>
  </si>
  <si>
    <t>ROLADA Z MARMELADO 100 G</t>
  </si>
  <si>
    <t>SKUTNA ROLADA 120g</t>
  </si>
  <si>
    <t>ČOKOLADNA BLAZINICA 100g</t>
  </si>
  <si>
    <t>JABOLČNI ZAVITEK 120g</t>
  </si>
  <si>
    <t>SKUTNI ZAVITEK 120g</t>
  </si>
  <si>
    <t>JABOLČNA PITA 120 G</t>
  </si>
  <si>
    <t>ČOKOLADNA KOCKA  100g</t>
  </si>
  <si>
    <t>ČOKOLADNA KOCKA 60g</t>
  </si>
  <si>
    <t>PITA S SKUTO 120 G</t>
  </si>
  <si>
    <t>REZINA ČOK. LAHKA 125g</t>
  </si>
  <si>
    <t>REZINA SADNA  120g</t>
  </si>
  <si>
    <t>REZINA VANILIJEVA  120g</t>
  </si>
  <si>
    <t>TIRAMISU 120g</t>
  </si>
  <si>
    <t>PREKMURSKA GIBANICA 150g</t>
  </si>
  <si>
    <t>VANILIJEVA TORTA 120 G</t>
  </si>
  <si>
    <t>TORTA ČOKOLADNA 120g</t>
  </si>
  <si>
    <t>TORTA LEŠNIKOVA 120g</t>
  </si>
  <si>
    <t>TORTA OREHOVA 120 G</t>
  </si>
  <si>
    <t>SADNA TORTA S SMETANO 100 G</t>
  </si>
  <si>
    <t>SADNA TORTA S SMETANO 150g</t>
  </si>
  <si>
    <t>VIŠNJEVA TORTA 150g</t>
  </si>
  <si>
    <t>TORTA PIŠKOTEK 150G</t>
  </si>
  <si>
    <t>TORTA SACHER 150G</t>
  </si>
  <si>
    <t xml:space="preserve">JOGURTOVA TORTA 100 G </t>
  </si>
  <si>
    <t>JOGURTOVA TORTA 150g</t>
  </si>
  <si>
    <t>TORTICA POLNOZRNATA JABOLČNA 80G</t>
  </si>
  <si>
    <t>TORTICA POLNOZRNATA JABOLČNA 120G</t>
  </si>
  <si>
    <t>TORTA-VANILIJA</t>
  </si>
  <si>
    <t>TORTA-VANILIJA ČOKOLADA</t>
  </si>
  <si>
    <t>TORTA SADNA</t>
  </si>
  <si>
    <t>TORTA OREHOVA</t>
  </si>
  <si>
    <t>TORTA RAZLIČNIOKUSI 70g (VANILIJA, ČOKOLADA, SADNA…</t>
  </si>
  <si>
    <t>MAFINI SADNI 30G</t>
  </si>
  <si>
    <t>MAFINI ČOKOLADNI 30G</t>
  </si>
  <si>
    <t>KOKOSOVI KEKSI</t>
  </si>
  <si>
    <t>LINCER KEKSI 500g</t>
  </si>
  <si>
    <t xml:space="preserve">ČAJNI KEKSI </t>
  </si>
  <si>
    <t>IŠLERJI</t>
  </si>
  <si>
    <t>BRESKVICE</t>
  </si>
  <si>
    <t>KEKSI DOMAČI 1,0</t>
  </si>
  <si>
    <t>KEKSI OTROŠKI KVALITETE Baby</t>
  </si>
  <si>
    <t>ROGLJIČKI VANILIJEVI 500 g</t>
  </si>
  <si>
    <t>ROGLJIČKI OREHOVI 500 g</t>
  </si>
  <si>
    <t>LEŠNIKOVE ZVEZDICE  350 G</t>
  </si>
  <si>
    <t>BIO PROSENI KEKSI 150 g</t>
  </si>
  <si>
    <t>DVOJNI KEKS Z MALINOVIM POLNILOM 115 g</t>
  </si>
  <si>
    <t>DVOJNI TEMNI KEKS Z VANILIJEVIM POLNILOM</t>
  </si>
  <si>
    <t>ZAJTRK POLNOZRNATI KEKS –</t>
  </si>
  <si>
    <t>5 ŽIT 135 g</t>
  </si>
  <si>
    <t>Beli hlebec 1 kg, enakovredno kot  loški</t>
  </si>
  <si>
    <t>Beli hlebec 1 kg, enakovredno kot Janezov</t>
  </si>
  <si>
    <t>Bela štruca 1 kg, enakovredna kot loška</t>
  </si>
  <si>
    <t>Bela štruca 800g, enakovredno kot primorska</t>
  </si>
  <si>
    <t>Bela štruca 700g, enakovredna kot primorska</t>
  </si>
  <si>
    <t>Bela štruca 600g, enakovredna kot primorska</t>
  </si>
  <si>
    <t>Črni hlebec 1 kg, enakovreden kot loški</t>
  </si>
  <si>
    <t>Črni hlebec 1 kg, enakovreden kot Janezov</t>
  </si>
  <si>
    <t>Mešani hlebec  1 kg, enakovreden kot Janezov</t>
  </si>
  <si>
    <t>Polnozrnati mešani kruh 1 kg</t>
  </si>
  <si>
    <t>Furmanska štruca 500 g</t>
  </si>
  <si>
    <t>Koruzni mešani kruh v pekaču, 500 g</t>
  </si>
  <si>
    <t>Koruzni kruh 600g, enakovredno kot sonček</t>
  </si>
  <si>
    <t>Hlebec s semeni 1 kg, enakovreden kot Janezov</t>
  </si>
  <si>
    <t>Ajdova mešana štruca 1 kg</t>
  </si>
  <si>
    <t>Ovsena mešana štruca M, 1 kg</t>
  </si>
  <si>
    <t>Pisani kruh M, 1 kg</t>
  </si>
  <si>
    <t>Polbeli kruh 500g, enakovreden kot Ločan</t>
  </si>
  <si>
    <t>Beli kruh 500g, enakovreden kot Ločan</t>
  </si>
  <si>
    <t>Testo za pizzo 1 kg</t>
  </si>
  <si>
    <t>Bela štruca RP 800g</t>
  </si>
  <si>
    <t>Primorska polbela štruca RP 800g</t>
  </si>
  <si>
    <t>Polbela štruca M RP 1 kg</t>
  </si>
  <si>
    <t>Črna štruca M RP 1 kg</t>
  </si>
  <si>
    <t>Koruzna mešana štruca RP 1 kg</t>
  </si>
  <si>
    <t>Pisani kruh M RP 1 kg</t>
  </si>
  <si>
    <t>Ržena mešana štruca RP 800 g</t>
  </si>
  <si>
    <t>Ovsena mešana štruca M RP 1 kg</t>
  </si>
  <si>
    <t>Štruca s semeni RP 1 kg</t>
  </si>
  <si>
    <t>Črna štruca RP 1 kg</t>
  </si>
  <si>
    <t>Ajdova mešana štruca RP 1 kg</t>
  </si>
  <si>
    <t>Polnozrnati mešani kruh M RP 1 kg</t>
  </si>
  <si>
    <t>Krušne drobtine P, 500 g</t>
  </si>
  <si>
    <t>Krušne drobtine 1 kg</t>
  </si>
  <si>
    <t>Kruhove kocke 1 kg</t>
  </si>
  <si>
    <t>Toast P 500 g</t>
  </si>
  <si>
    <t>BIO sir  enakovredno kot Krpan</t>
  </si>
  <si>
    <t>MLADI SIR enakovredno kot Jurij</t>
  </si>
  <si>
    <t>MLADI SIR Z DODATKI, enakovredno kot Jurij</t>
  </si>
  <si>
    <t>BIO PINJENEC  RAZLIČNI OKUSI 750 ML</t>
  </si>
  <si>
    <t xml:space="preserve">Sklop 10: Zamrznjeni izdelki iz testa </t>
  </si>
  <si>
    <t>SKUPAJ SKLOP 10:</t>
  </si>
  <si>
    <t>BISKVITNI KOLAČ Z LEŠNIKI peč-zam 3,6 kg</t>
  </si>
  <si>
    <t>BISKVITNI KOLAČ Z MALINAMI peč-zam 3,8 kg</t>
  </si>
  <si>
    <t>BUREK AJDOV S SKUTO 260g</t>
  </si>
  <si>
    <t>BUREK JABOLČNI 16 dag</t>
  </si>
  <si>
    <t>BUREK JABOLČNI 27 dag</t>
  </si>
  <si>
    <t>BUREK JABOLČNI 8 dag</t>
  </si>
  <si>
    <t>BUREK MESNI 155 g</t>
  </si>
  <si>
    <t>BUREK MESNI 26 dag</t>
  </si>
  <si>
    <t>BUREK PIŠČANČJI 13x15,5 dag 2,015 kg (35%N)</t>
  </si>
  <si>
    <t>BUREK PIŠČANČJI 26 dag (55%N)</t>
  </si>
  <si>
    <t>BUREK PIZZA 26 dag</t>
  </si>
  <si>
    <t>BUREK POROV 26 dag</t>
  </si>
  <si>
    <t>BUREK SKUTA ŠPINAČA 26 dag</t>
  </si>
  <si>
    <t>BUREK SKUTIN 13x15,5 dag 2,015 kg</t>
  </si>
  <si>
    <t>BUREK SKUTIN 260g</t>
  </si>
  <si>
    <t>BUREK SKUTIN 8 dag</t>
  </si>
  <si>
    <t>CMOKI KRUHOVI 1 kg</t>
  </si>
  <si>
    <t>CMOKI PIRINI Z MARELIČNIM NADEVOM 1 kg</t>
  </si>
  <si>
    <t>CMOKI S ČOKOL.LEŠNIK. NADEVOM 50 dag</t>
  </si>
  <si>
    <t>CMOKI S SLIVOVIM NADEVOM 2 kg</t>
  </si>
  <si>
    <t>CMOKI Z BOROVNIČEVIM NAD. 2 kg</t>
  </si>
  <si>
    <t>CMOKI Z JAGODNIM NADEVOM 2 kg</t>
  </si>
  <si>
    <t>CMOKI Z MARELIČNIM NAD. 1 kg</t>
  </si>
  <si>
    <t>CMOKI ZDROBOVI ZA PRILOGO 2 kg</t>
  </si>
  <si>
    <t>KOCKE KOKOS 3,15 kg (63x5dag)</t>
  </si>
  <si>
    <t>KORENINA S HAMB.SLAN IN SEZAM. 120 g</t>
  </si>
  <si>
    <t>KOŠARICA Z JABOLČNIM IN VANILIJEVIM NADEVOM 10 dag</t>
  </si>
  <si>
    <t>KOŠARICA Z JAGODNIM IN VANILIJEVIM NADEVOM 10 dag</t>
  </si>
  <si>
    <t>KRALJEVA ŠTR.TEMNA SEZ 7 dag</t>
  </si>
  <si>
    <t>KRALJEVA ŠTR.TEMNA SEZ 9,5 dag</t>
  </si>
  <si>
    <t>KRALJEVA ŠTRUČKA 12 dag</t>
  </si>
  <si>
    <t>KRALJEVA ŠTRUČKA 9 dag</t>
  </si>
  <si>
    <t>KRALJEVA ŠTRUČKA FIT 7 dag</t>
  </si>
  <si>
    <t>KRALJEVA ŠTRUČKA FIT 9,5 dag</t>
  </si>
  <si>
    <t>LADJICA ENOJNA 12 dag</t>
  </si>
  <si>
    <t>LADJICE 14dag</t>
  </si>
  <si>
    <t>LAZANJA PREDKUHANA 1 kg</t>
  </si>
  <si>
    <t>LISTNATO TESTO KVAŠENO 60 dag</t>
  </si>
  <si>
    <t>LISTNATO TESTO RAZVALJANO RINFUZA 1 kg</t>
  </si>
  <si>
    <t>LISTNATO TESTO RINFUZA 1 kg</t>
  </si>
  <si>
    <t>NAVIHANČKI ČOKOL-LEŠNIK 10 dag</t>
  </si>
  <si>
    <t>NAVIHANČKI ČOKOL-LEŠNIK 14 dag</t>
  </si>
  <si>
    <t>NAVIHANČKI ČOKOL-LEŠNIK 7 dag</t>
  </si>
  <si>
    <t>NAVIHANČKI GOZDNI SADEŽ 10 dag</t>
  </si>
  <si>
    <t>NAVIHANČKI MARELIČNI 10 dag</t>
  </si>
  <si>
    <t>NAVIHANČKI MARELIČNI 7 dag</t>
  </si>
  <si>
    <t>NAVIHANČKI TEMNI ČOKOL-LEŠNIK 10 dag</t>
  </si>
  <si>
    <t>NAVIHANČKI VANILIJEVI 10 dag</t>
  </si>
  <si>
    <t>NAVIHANČKI VANILIJEVI 14 dag</t>
  </si>
  <si>
    <t>OCVRTKI S SIROM 2 kg</t>
  </si>
  <si>
    <t>OCVRTKI ZDROBOVI 1 kg</t>
  </si>
  <si>
    <t>OSJE GNEZDO-VZHAJANO 14 dag</t>
  </si>
  <si>
    <t>PITA JABOLČNA - peč.zamrz. 4 kg</t>
  </si>
  <si>
    <t>PITA SKUTINA-peč.zamrz. 3,2 kg</t>
  </si>
  <si>
    <t>PITA VIŠNJEVA - peč.zamrz. 4 kg</t>
  </si>
  <si>
    <t>PIZZA V BANJICAH 95 dag</t>
  </si>
  <si>
    <t>PIZZAsSIROMvPLATOJU 95 dag Škofljica</t>
  </si>
  <si>
    <t>POLPETE BROKOLI-CVETAČA 80 dag</t>
  </si>
  <si>
    <t>POLPETE SOJINE 80 dag</t>
  </si>
  <si>
    <t>POLPETE ZELENJAVNE 80 dag</t>
  </si>
  <si>
    <t>POLPETI SIROVI 2 kg</t>
  </si>
  <si>
    <t>POLŽEK PIZZA 16 dag</t>
  </si>
  <si>
    <t>POLŽEK SIROV 10 dag</t>
  </si>
  <si>
    <t>POLŽEK SIROV 16 dag</t>
  </si>
  <si>
    <t>REŠETKO ČOKOLADA VANILIJA 10 dag</t>
  </si>
  <si>
    <t>REŠETKO JOGURT MALINA 10 dag</t>
  </si>
  <si>
    <t>REŠETKO JOGURT MANGO 10 dag</t>
  </si>
  <si>
    <t>REŠETKO MASLEN JABOLČNI 100 g</t>
  </si>
  <si>
    <t>REŠETKO MASLEN JABOLČNI 140 g</t>
  </si>
  <si>
    <t>REŠETKO MASLEN OREHOV 100 g</t>
  </si>
  <si>
    <t>ROG.FRAN.S ŠUNKO IN SIROM 10 dag</t>
  </si>
  <si>
    <t>ROGLJ.FR.VZH.PRAZ.brez jajc mleka1 kg</t>
  </si>
  <si>
    <t>ROGLJIČ FR. POLNJ.MAR.VZH 9 dag</t>
  </si>
  <si>
    <t>ROGLJIČ FRANCOSKI S ČOKOL. 9 dag</t>
  </si>
  <si>
    <t>ROGLJIČKI FR. MINI DVOBARVNI 1 kg</t>
  </si>
  <si>
    <t>ROGLJIČKI FR. MINI EKSTRA 1 kg</t>
  </si>
  <si>
    <t>ROGLJIČKI FRANC. MINI MASLENI 1 kg</t>
  </si>
  <si>
    <t>ROGLJIČKI FRANC. MINI S ČOKOLADNIM NADEVOM 1 kg</t>
  </si>
  <si>
    <t>ROGLJIČKI FRANC. MINI Z MARELIČNIM NADEVOM 1 kg</t>
  </si>
  <si>
    <t>ROGLJIČKI FRANCOSKI MASLENI 6 dag</t>
  </si>
  <si>
    <t>ROGLJIČKI FRANCOSKI MASLENI KRIVLJEN 8,5 dag</t>
  </si>
  <si>
    <t>ROGLJIČKI FRANCOSKI VZHAJANI prazni 7 dag</t>
  </si>
  <si>
    <t>ROGLJIČ FR. S KALJENIMI SEMENI VZH. 9 dag</t>
  </si>
  <si>
    <t>ROGLJIČ AJDOV Z OREHI 80 g</t>
  </si>
  <si>
    <t>SVALJKI DOMAČI 2 kg</t>
  </si>
  <si>
    <t>SVALJKI KMEČKI BREZ SKUTE 1 kg</t>
  </si>
  <si>
    <t>SVALJKI KMEČKI KORUZNI 1 kg</t>
  </si>
  <si>
    <t>SVALJKI KMEČKI RŽENI 1 kg</t>
  </si>
  <si>
    <t>SVALJKI KROM. BREZ SKUTE 2 kg</t>
  </si>
  <si>
    <t>SVALJKI KROMPIRJEVIsSKUTO 2kg</t>
  </si>
  <si>
    <t>SVALJKI PIRINI 1 kg</t>
  </si>
  <si>
    <t>ŠPIRALA ČOKOLADNA 10 dag</t>
  </si>
  <si>
    <t>ŠPIRALA ČOKOLADNA 14 dag</t>
  </si>
  <si>
    <t>ŠPIRALA ČOKOLADNO MASLO-VZHAJANA 1 kg</t>
  </si>
  <si>
    <t>ŠPIRALA JABOLČNA MASLENA 1 kg</t>
  </si>
  <si>
    <t>ŠTRUKELJ PEHTRANOV 10 dag</t>
  </si>
  <si>
    <t>ŠTRUKELJČKI OREHOVI MINI 1kg</t>
  </si>
  <si>
    <t>ŠTRUKLJI AJDOVI S SKUTO-PALICE 60dag</t>
  </si>
  <si>
    <t>ŠTRUKLJI AJDOVI Z OREHI 1 kg</t>
  </si>
  <si>
    <t>ŠTRUKLJI D.SKUTINI SLADKI PALICE 60 dag</t>
  </si>
  <si>
    <t>ŠTRUKLJI D.SKUTINI-PALICE 60dag</t>
  </si>
  <si>
    <t>ŠTRUKLJI DOMAČI SKUTINI 1 kg</t>
  </si>
  <si>
    <t>ŠTRUKLJI DOMAČI SKUTINI SLADKI 1 kg</t>
  </si>
  <si>
    <t>ŠTRUKLJI GLUHI PALICE 30dag</t>
  </si>
  <si>
    <t>ŠTRUKLJI KORENČKOVI - PALICE 60dag</t>
  </si>
  <si>
    <t>ŠTRUKLJI OREHOVI VZHAJANI 2 kg</t>
  </si>
  <si>
    <t>ŠTRUKLJI SKUTINI 10 dag</t>
  </si>
  <si>
    <t>TEMNA BOROVNIČEVA PALČKA 10 dag</t>
  </si>
  <si>
    <t>TEMNI FRAN.ROG.Z MAR.NAD.11 dag</t>
  </si>
  <si>
    <t>TEMNI FRANCOSKI ROGLJIČEK 9 dag</t>
  </si>
  <si>
    <t>TESTO ZA PIZZE,KR. IN L. DELNO VZH. 1 kg</t>
  </si>
  <si>
    <t>TORTELINI MESNI 1 kg</t>
  </si>
  <si>
    <t>TORTELINI SIROVI 1 kg</t>
  </si>
  <si>
    <t>TORTELINI ŠPINAČNI 1 kg</t>
  </si>
  <si>
    <t>VLEČENO TESTO 50dag</t>
  </si>
  <si>
    <t>ZAVITEK JABOLČNI 1kg</t>
  </si>
  <si>
    <t>ZAVITEK JABOLČNI S KOŠČKI IN ROZINAMI VLEČ.TESTO 1 kg</t>
  </si>
  <si>
    <t>ZAVITEK JABOLČNI VLEČ.TESTO 1 kg</t>
  </si>
  <si>
    <t>ZAVITEK MEŠAN VLEČ.TESTO 1 kg</t>
  </si>
  <si>
    <t>ZAVITEK POLNOZRNAT JABOLČNI VLEČ.TESTO 1 kg</t>
  </si>
  <si>
    <t>ZAVITEK SKUTIN 1 kg</t>
  </si>
  <si>
    <t>ZAVITEK SKUTIN VLEČ.TESTO 1 kg</t>
  </si>
  <si>
    <t>ZAVITEK VIŠNJEV 1 kg</t>
  </si>
  <si>
    <t>ZAVITEK VIŠNJEV S SKUTO VL.TES. 1 kg</t>
  </si>
  <si>
    <t>ŽEPEK ČOKOLADNI MINI 1 kg</t>
  </si>
  <si>
    <t>ŽEPEK ČOKOLADNI VZHAJAN 12 dag</t>
  </si>
  <si>
    <t>ŽEPEK GOZDNI SADEŽ MINI 80 dag</t>
  </si>
  <si>
    <t>ŽEPEK JABOLČNI VZHAJAN 12 dag</t>
  </si>
  <si>
    <t>ŽEPEK JABOLČNI VZHAJAN 6 dag</t>
  </si>
  <si>
    <t>ŽEPEK KEBAB 15 dag</t>
  </si>
  <si>
    <t>ŽEPEK KOKOS MINI 1 kg</t>
  </si>
  <si>
    <t>ŽEPEK MARELIČNI MINI 1 kg</t>
  </si>
  <si>
    <t>ŽEPEK OREHOV VZHAJAN 12 dag</t>
  </si>
  <si>
    <t>ŽEPEK PIZZA MINI 1 kg</t>
  </si>
  <si>
    <t>ŽEPEK PIZZA VZHAJAN 15dag</t>
  </si>
  <si>
    <t>ŽEPEK SKUTIN VZHAJAN 12 dag</t>
  </si>
  <si>
    <t>VLEČENO TESTO SVEŽE  50dag</t>
  </si>
  <si>
    <t>TESTENINE VALJANE FUŽI 19,40%JAJC, kvalitete Pečjak 3 kg</t>
  </si>
  <si>
    <t xml:space="preserve">Sklop 11: Žita in mlevski izdelki </t>
  </si>
  <si>
    <t>SKUPAJ SKLOP 11:</t>
  </si>
  <si>
    <t>PŠ BELA MOKA T 500 PAK- 5 KG</t>
  </si>
  <si>
    <t>PŠ,MOKA T 500 B M, 1/1 KG</t>
  </si>
  <si>
    <t>OSTRA MOKA  1/1 KG</t>
  </si>
  <si>
    <t>POSEBNA BELA MOKA  T 400 5 KG</t>
  </si>
  <si>
    <t>PŠEN.POLB.MOKA T 850 PAK-5 KG</t>
  </si>
  <si>
    <t>PŠEN.POLB.MOKA T 850 PAK-1 KG</t>
  </si>
  <si>
    <t>NAMENSKA MOKA ZA DOMAČE PECIVO 1 kg</t>
  </si>
  <si>
    <t>RŽ,MOKA T 1250 1/1 KG</t>
  </si>
  <si>
    <t>AJDOVA MOKA  1/1 KG</t>
  </si>
  <si>
    <t>KORUZNI ZDROB 1/1 kg</t>
  </si>
  <si>
    <t>PŠENIČNI ZDROB 1/1 KG</t>
  </si>
  <si>
    <t xml:space="preserve">NJOKI S SIRNIM NADEVOM SVEŽI </t>
  </si>
  <si>
    <t xml:space="preserve">NJOKI S PŠENIČNIMI OTROBI  SVEŽI </t>
  </si>
  <si>
    <t>KUS KUS INSTANT 470 g</t>
  </si>
  <si>
    <t>POLNOZRNATI KUS KUS 250G</t>
  </si>
  <si>
    <t>PROSENA KAŠA 1000 G</t>
  </si>
  <si>
    <t>PIRA 250G</t>
  </si>
  <si>
    <t>PŠENIČNA POLNOZRNATA MOKA 1/1 KG</t>
  </si>
  <si>
    <t>KORUZNA MOKA 1 KG</t>
  </si>
  <si>
    <t>RIŽ PARBIOLED POLNOZRNATI 800G</t>
  </si>
  <si>
    <t>RIŽ  DIVJI BIO RDEČI 1000g</t>
  </si>
  <si>
    <t>KAŠA AJDOVA 250g</t>
  </si>
  <si>
    <t>KAŠA AJDOVA 2KG</t>
  </si>
  <si>
    <t>ŽGANCI AJDOVI 250G</t>
  </si>
  <si>
    <t>ŽGANCI AJDOVI 2KG</t>
  </si>
  <si>
    <t>KAŠA JEČMENOVA 250g</t>
  </si>
  <si>
    <t>POLENTA BELA 250g</t>
  </si>
  <si>
    <t>POLENTA 250g</t>
  </si>
  <si>
    <t>POLENTA 450G</t>
  </si>
  <si>
    <t>POLENTA POLNOZRNATA 450G</t>
  </si>
  <si>
    <t>ŽGANCI KORUZNI 500G</t>
  </si>
  <si>
    <t>POLENTA BIO 450G</t>
  </si>
  <si>
    <t>POLENTA 5kg</t>
  </si>
  <si>
    <t>LEČA RJAVA 200g</t>
  </si>
  <si>
    <t>KUSKUS 250g</t>
  </si>
  <si>
    <t>BIO KUSKUS PIRIN 225g</t>
  </si>
  <si>
    <t>KUSKUS 500g</t>
  </si>
  <si>
    <t>ZDROB BIO PIRIN 250G</t>
  </si>
  <si>
    <t>KUSKUS 2KG</t>
  </si>
  <si>
    <t>KAMUT 200g</t>
  </si>
  <si>
    <t>PIRA 250g</t>
  </si>
  <si>
    <t>PIRA 2KG</t>
  </si>
  <si>
    <t>KAŠA PROSENA 250g</t>
  </si>
  <si>
    <t>BULGUR PŠENICA 250g</t>
  </si>
  <si>
    <t>ZDROB BEBE PŠ 250G</t>
  </si>
  <si>
    <t>ZDROB BEBE PŠ MODRI 250g</t>
  </si>
  <si>
    <t>ZDROB GRIZ 250g</t>
  </si>
  <si>
    <t>ZDROB BEBE PŠ MODRI 450G</t>
  </si>
  <si>
    <t>RIŽ DOLGOZRNATI 800G KD</t>
  </si>
  <si>
    <t>RIŽ 800G KD</t>
  </si>
  <si>
    <t>RIŽ BLAZINICA 800G</t>
  </si>
  <si>
    <t>RIŽ DOMAČE JEDI 1kg DOZ</t>
  </si>
  <si>
    <t>RIŽ OKROGLOZRNATI 10KG NP</t>
  </si>
  <si>
    <t>RIŽ BOIL IN BAG 4X125G NP</t>
  </si>
  <si>
    <t>RIŽ PARBOILED 500g DOZ</t>
  </si>
  <si>
    <t>RIŽ HITRA PRIPRAVA 600G VAK</t>
  </si>
  <si>
    <t>RIŽ PARBOILED DOLGOZRNATI 800G KD</t>
  </si>
  <si>
    <t>RIŽ PARBOILED VAKUUM 1kg</t>
  </si>
  <si>
    <t>RIŽ PARBOILED 4KG</t>
  </si>
  <si>
    <t>RIŽ PARBOILED DOLGOZRNATI 5KG NP</t>
  </si>
  <si>
    <t>RIŽ PARBOILED DOLGOZRNATI 10KG</t>
  </si>
  <si>
    <t>RIŽ BASMATI 500g DOZ</t>
  </si>
  <si>
    <t>RIŽ RJAVI 500g DOZ</t>
  </si>
  <si>
    <t>RIŽ 3 RIŽI VAK 800G</t>
  </si>
  <si>
    <t>RIŽ RJAVI PARBOILED VAK 800G</t>
  </si>
  <si>
    <t>3 BARVNI MIX 800G VAK</t>
  </si>
  <si>
    <t>RIŽ MEŠ 3 ŽIT VAKUUM 1KG NP</t>
  </si>
  <si>
    <t>RIŽ SANT ANDREA 500g DOZ</t>
  </si>
  <si>
    <t>RIŽ ARBORIO VAKUUM 1KG NP</t>
  </si>
  <si>
    <t>RIŽ SANT ANDREA VAKUUM 1KG NP</t>
  </si>
  <si>
    <t>RIŽ E VAKUUM 1KG NP</t>
  </si>
  <si>
    <t>RIŽ SANT ANDREA 4KG</t>
  </si>
  <si>
    <t>Polnozrnati mali polžki (26) kot Divita 500g</t>
  </si>
  <si>
    <t>Domači jušni rezanci 500 g</t>
  </si>
  <si>
    <t>Domači široki rezanci 500 g</t>
  </si>
  <si>
    <t>Domača ribana kaša 500g</t>
  </si>
  <si>
    <t>ZAKUHA VALJANI JUŠNI REZANCI 500 G</t>
  </si>
  <si>
    <t>ZAKUHA ZVEZDICE JAJČNE 200 G</t>
  </si>
  <si>
    <t>SKUPAJ SKLOP 12:</t>
  </si>
  <si>
    <t xml:space="preserve">Sklop 13: Bio žita in mlevski izdelki  </t>
  </si>
  <si>
    <t>SKUPAJ SKLOP 13:</t>
  </si>
  <si>
    <t>BIO PŠENIČNA POLNOZRNATA MOKA 800G</t>
  </si>
  <si>
    <t>BIO PŠENIČNA ČRNA MOKA TIP 1100 800 G</t>
  </si>
  <si>
    <t>BIO AJDOVA MOKA 800 G</t>
  </si>
  <si>
    <t>BIO PŠENIČNI OTROBI 400G</t>
  </si>
  <si>
    <t>BIO OVSENI KOSMIČI 500G</t>
  </si>
  <si>
    <t>BIO JEČMENOVI KOSMIČI 500G</t>
  </si>
  <si>
    <t>BIO PŠENIČNI KOSMIČI POLNOZRANTI 500G</t>
  </si>
  <si>
    <t>BIO RŽENI KOSMIČI POLNOZRNATI 500G</t>
  </si>
  <si>
    <t>BIO PIRINI KOSMIČI 500G</t>
  </si>
  <si>
    <t>BIO AJDOVA KAŠA 1KG</t>
  </si>
  <si>
    <t>BIO PROSENA KAŠA 1G</t>
  </si>
  <si>
    <t>BIO JEŠPRENJ 1KG</t>
  </si>
  <si>
    <t>BIO PIRA 1KG</t>
  </si>
  <si>
    <t>BIO OVSENI RIŽEK 1 kg</t>
  </si>
  <si>
    <t xml:space="preserve">NATURA BIO KONOP SEMENA 150g </t>
  </si>
  <si>
    <t xml:space="preserve">NATURA BIO CHIA SEMENA 200g </t>
  </si>
  <si>
    <t xml:space="preserve">NATURA SEME BIO SONČNIČNO 300g </t>
  </si>
  <si>
    <t>KRUHKI NEŽNI 5 ŽIT CHRISPY 150 g</t>
  </si>
  <si>
    <t>NATURA SEME BIO LANENO 300g D</t>
  </si>
  <si>
    <t>RDEČA KVINOJA 200g</t>
  </si>
  <si>
    <t>RIŽ BIO VAK 800G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</si>
  <si>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</si>
  <si>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</si>
  <si>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</si>
  <si>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</si>
  <si>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</si>
  <si>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</si>
  <si>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</si>
  <si>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</si>
  <si>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</si>
  <si>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</si>
  <si>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</si>
  <si>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</si>
  <si>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</si>
  <si>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JABOLKA ajdared, porcijska</t>
  </si>
  <si>
    <t>JABOLKA jonagold, porcijska</t>
  </si>
  <si>
    <t>JABOLKA mutsu, porcijska</t>
  </si>
  <si>
    <t>JABOLKA poletna</t>
  </si>
  <si>
    <t>JABOLKA gala porcijska</t>
  </si>
  <si>
    <t>JABOLKA , elstar porcijska</t>
  </si>
  <si>
    <t>ANANAS</t>
  </si>
  <si>
    <t>PAPAJA</t>
  </si>
  <si>
    <t>BRESKVE</t>
  </si>
  <si>
    <t>ČEŠNJE</t>
  </si>
  <si>
    <t>BANANE</t>
  </si>
  <si>
    <t>GROZDJE, belo, namizno</t>
  </si>
  <si>
    <t>GROZDJE, črno, sladko</t>
  </si>
  <si>
    <t>HRUŠKE</t>
  </si>
  <si>
    <t>HRUŠKE-junijska lepotica-poletna</t>
  </si>
  <si>
    <t>POMARANČE</t>
  </si>
  <si>
    <t>POMARANČE RDEČE</t>
  </si>
  <si>
    <t>MANDARINE</t>
  </si>
  <si>
    <t>NEKTARINE</t>
  </si>
  <si>
    <t>KIVI</t>
  </si>
  <si>
    <t>JAGODE</t>
  </si>
  <si>
    <t>FIGE, sveže</t>
  </si>
  <si>
    <t>BOROVNICE sveže</t>
  </si>
  <si>
    <t>BOROVNICE AMERIŠKE sveže</t>
  </si>
  <si>
    <t>FIGE, suhe, rinfuza</t>
  </si>
  <si>
    <t>KLEMENTINE</t>
  </si>
  <si>
    <t>LIMONE</t>
  </si>
  <si>
    <t>LUBENICE</t>
  </si>
  <si>
    <t>MELONE</t>
  </si>
  <si>
    <t>MANDORE</t>
  </si>
  <si>
    <t>RINGLO</t>
  </si>
  <si>
    <t>MARELICE</t>
  </si>
  <si>
    <t>MINEOLE</t>
  </si>
  <si>
    <t>NASHI</t>
  </si>
  <si>
    <t>GRENIVKE-rumene</t>
  </si>
  <si>
    <t>GRENIVKE- rdeče</t>
  </si>
  <si>
    <t>KAKI -umeden</t>
  </si>
  <si>
    <t xml:space="preserve">ROZINE, 100 G </t>
  </si>
  <si>
    <t>ROZINE, 100 G SULTANINE</t>
  </si>
  <si>
    <t>ROZINE, 500 g</t>
  </si>
  <si>
    <t>SLIVE sveže</t>
  </si>
  <si>
    <t>SLIVE, suhe, prosto  brez pešk</t>
  </si>
  <si>
    <t>DATELJNI suhi</t>
  </si>
  <si>
    <t xml:space="preserve">KRHLJI, jabolčni suhi, </t>
  </si>
  <si>
    <t xml:space="preserve">KRHLJI, HRUŠKA  suhi, </t>
  </si>
  <si>
    <t>GOBE, jurčki, suhi</t>
  </si>
  <si>
    <t>MARELICE, suhe, prosto</t>
  </si>
  <si>
    <t>SADJE, mešano, suho, prosto</t>
  </si>
  <si>
    <t>ANANAS-suhi koluti prosto</t>
  </si>
  <si>
    <t>LEŠNIKI, prosto</t>
  </si>
  <si>
    <t>MANDELJNI</t>
  </si>
  <si>
    <t>OREHI, oluščena jedrca</t>
  </si>
  <si>
    <t>OREŠKI MACEDAMIA suhi</t>
  </si>
  <si>
    <t>SOLATA, zelena, ledenka</t>
  </si>
  <si>
    <t>SOLATA, zelena, endivija</t>
  </si>
  <si>
    <t>SOLATA, zelena, berivka</t>
  </si>
  <si>
    <t>SOLATA, zelena, rukola</t>
  </si>
  <si>
    <t>SOLATA, zelena, mehka maslenka</t>
  </si>
  <si>
    <t>RADIČ, štrucar</t>
  </si>
  <si>
    <t>RADIČ, rdeči</t>
  </si>
  <si>
    <t>RADIČ, zeleni</t>
  </si>
  <si>
    <t>RADIČ V ŠOPKU DOMAČ, zeleni</t>
  </si>
  <si>
    <t>MOTOVILEC zeleni</t>
  </si>
  <si>
    <t>ŠAMPINJONI, sveži</t>
  </si>
  <si>
    <t>ČIČERIKA DEBELA</t>
  </si>
  <si>
    <t>ČEBULA RUMENA</t>
  </si>
  <si>
    <t>ČEBULA RDEČA</t>
  </si>
  <si>
    <t>ČEBULA BELA</t>
  </si>
  <si>
    <t>ČEBULA MLADA Z ZELENJEM</t>
  </si>
  <si>
    <t>ČESEN, zimski</t>
  </si>
  <si>
    <t>KORENJE</t>
  </si>
  <si>
    <t>KORENJE BABY</t>
  </si>
  <si>
    <t>ZELJE, kislo</t>
  </si>
  <si>
    <t>REPA, kisla</t>
  </si>
  <si>
    <t>ZELJE, glave</t>
  </si>
  <si>
    <t>LEČA, zelena</t>
  </si>
  <si>
    <t>LEČA, rdeča</t>
  </si>
  <si>
    <t>LEČA, rumena</t>
  </si>
  <si>
    <t>PARADIŽNIK</t>
  </si>
  <si>
    <t>PARADIŽNIK ČEŠNJEVEC</t>
  </si>
  <si>
    <t>PARADIŽNIK grozd domači</t>
  </si>
  <si>
    <t>PARADIŽNIK OKRASNI MALI, različne barve in oblike</t>
  </si>
  <si>
    <t>PARADIŽNIK PELATI</t>
  </si>
  <si>
    <t>PAPRIKA, rumena</t>
  </si>
  <si>
    <t>PAPRIKA BABURA DOMAČA</t>
  </si>
  <si>
    <t>PAPRIKA, rdeča</t>
  </si>
  <si>
    <t>PAPRIKA, ZELENA</t>
  </si>
  <si>
    <t>KUMARICE domače</t>
  </si>
  <si>
    <t>PETERŠILJ, svež</t>
  </si>
  <si>
    <t>PASTINAK svež</t>
  </si>
  <si>
    <t>ZELENJAVA, jušna</t>
  </si>
  <si>
    <t>FIŽOL, tetovec</t>
  </si>
  <si>
    <t>FIŽOL, češnjevec LETOŠNJI</t>
  </si>
  <si>
    <t>KROMPIR mladi domači</t>
  </si>
  <si>
    <t>KROMPIR  JEDILNI rdeči</t>
  </si>
  <si>
    <t>BUČKE</t>
  </si>
  <si>
    <t>BUČA MASLENKA</t>
  </si>
  <si>
    <t>BUČA MUŠKATNA</t>
  </si>
  <si>
    <t>BUČA HOKAIDO</t>
  </si>
  <si>
    <t>CVETAČA</t>
  </si>
  <si>
    <t>FIŽOL, stročji</t>
  </si>
  <si>
    <t>POR</t>
  </si>
  <si>
    <t>ŠPINAČA mlada, listi</t>
  </si>
  <si>
    <t>ZELENA LISTNA</t>
  </si>
  <si>
    <t>ZELENA GOMOLJNA</t>
  </si>
  <si>
    <t>ZELJE, kitajsko</t>
  </si>
  <si>
    <t>ZELJE, rdeče</t>
  </si>
  <si>
    <t>ZELJE, kislo, 1/1</t>
  </si>
  <si>
    <t>KOLERABA NADZEMNA</t>
  </si>
  <si>
    <t>KOLERABA PODZEMNA RUMENA</t>
  </si>
  <si>
    <t>JAJČEVCI</t>
  </si>
  <si>
    <t>BROKOLI</t>
  </si>
  <si>
    <t>RDEČA REDKEV</t>
  </si>
  <si>
    <t>ČRNA REDKEV</t>
  </si>
  <si>
    <t>BRSTIČNI OHROVT</t>
  </si>
  <si>
    <t>BLITVA</t>
  </si>
  <si>
    <t>OHROVT</t>
  </si>
  <si>
    <t>DROBNJAK SVEŽI</t>
  </si>
  <si>
    <t>CIKORIJA</t>
  </si>
  <si>
    <t>KOROMAČ</t>
  </si>
  <si>
    <r>
      <t xml:space="preserve">Dostava blaga se vrši naslednji dan od uradnega prejema naročila najkasnejeod </t>
    </r>
    <r>
      <rPr>
        <b/>
        <sz val="8"/>
        <rFont val="Palatino Linotype"/>
        <family val="1"/>
        <charset val="238"/>
      </rPr>
      <t xml:space="preserve">7.00 do 8.00 </t>
    </r>
    <r>
      <rPr>
        <sz val="8"/>
        <rFont val="Palatino Linotype"/>
        <family val="1"/>
        <charset val="238"/>
      </rPr>
      <t>ure zjutraj za tekoči dan porabe.</t>
    </r>
  </si>
  <si>
    <t>ODVOZ emblalaže - plastični in leseni zaboji !</t>
  </si>
  <si>
    <t xml:space="preserve">* 1. obdobje od 1.06. 2021  do 30.09.2021 </t>
  </si>
  <si>
    <t xml:space="preserve">FIŽOL, češnjevec </t>
  </si>
  <si>
    <t xml:space="preserve">KROMPIR mladi </t>
  </si>
  <si>
    <t>SKUPAJ SKLOP 14:</t>
  </si>
  <si>
    <t xml:space="preserve">Sklop 14: Sveže in suho sadje in zelenjava </t>
  </si>
  <si>
    <t>SKUPAJ SKLOP 15:</t>
  </si>
  <si>
    <t xml:space="preserve">Sklop 15: Eko sadje-zelenjava  </t>
  </si>
  <si>
    <t>BANANE BIO</t>
  </si>
  <si>
    <t xml:space="preserve">GROZDJE BIO </t>
  </si>
  <si>
    <t>HRUŠKE bio</t>
  </si>
  <si>
    <t>LIMONE BIO Z NEŠKROPLJENO LUPINO</t>
  </si>
  <si>
    <t>FIGE, suhe, rinfuza BIO</t>
  </si>
  <si>
    <t>SLIVE, suhe, prosto  BIO</t>
  </si>
  <si>
    <t>KRHLJI, jabolčni suhi, prosto BIO</t>
  </si>
  <si>
    <t>MARELICE, suhe, BIO</t>
  </si>
  <si>
    <t>LEŠNIKI, prosto BIO</t>
  </si>
  <si>
    <t>SOLATA ZELENA RAZLIČNE SORTE BIO</t>
  </si>
  <si>
    <t>RADIČ BIO V ŠOPIH</t>
  </si>
  <si>
    <t>SOLATA EDNIVIJA BIO</t>
  </si>
  <si>
    <t>ČESEN BIO</t>
  </si>
  <si>
    <t>KORENJE BIO</t>
  </si>
  <si>
    <t>PARADIŽNIK  DOMAČ BIO</t>
  </si>
  <si>
    <t>PAPRIKA BIO domača</t>
  </si>
  <si>
    <t>KUMARICE BIO</t>
  </si>
  <si>
    <t>ŠPINAČA MLADA LISTIbio</t>
  </si>
  <si>
    <t>PETERŠILJ domači listni bio</t>
  </si>
  <si>
    <t>SKUPAJ SKLOP 16:</t>
  </si>
  <si>
    <t xml:space="preserve">Sklop 16: Sadni sokovi, sirupi in sadne pijače </t>
  </si>
  <si>
    <t>SIRUP, malina, 1/1 L brez konzervansov, kvalitete Fructal</t>
  </si>
  <si>
    <t>SIRUP, malina, 5/1 L, kvalitete Fructal</t>
  </si>
  <si>
    <t>SIRUP, pomaranča, 5/1 L, kvalitete Fructal</t>
  </si>
  <si>
    <t>SIRUP, pomaranča, 1/1 L brez konzervansov, kvalitete Fructal</t>
  </si>
  <si>
    <t>SIRUP, limona, 1/1 Lbrez konzervansov, kvalitete Fructal</t>
  </si>
  <si>
    <t>SIRUP gozdni sadeži, 1/1 L brez konzervansov</t>
  </si>
  <si>
    <t>Nektar jabolko min. 50 % sd, brez konzervansov, 200 ml v embalaži z navojnim pokrovčkom</t>
  </si>
  <si>
    <t>Nektar pomaranča min. 50 % sd, brez konzervansov, 200 ml v embalaži z navojnim pokrovčkom</t>
  </si>
  <si>
    <t>Multivitaminski nektar, min. 80 % sd , brik, brez konzervansov, brez dodanega sladkorja 200 ml</t>
  </si>
  <si>
    <t>Nektar iz Breskev in Jabolk, min. 80 % sd , brik, brez konzervansov, brez dodanega sladkorja 200 ml</t>
  </si>
  <si>
    <t>Nektar iz marelic in jabolk min. 43 % sd ( od tega min 30 % marelične kaše ), brez konzervansov, v embalaži z navojnim pokrovčkom 200 ml</t>
  </si>
  <si>
    <t>Nektar iz jagod, jabolk in grozdja min. 45 % sd ( od tega min 30% jagodne kaše), brez konzervansov, 200 ml v embalaži z navojnim pokrovčkom</t>
  </si>
  <si>
    <t>Nektar črni ribez min. 25 % sd brez konzervansov, 200 ml v embalaži z navojnim pokrovčkom</t>
  </si>
  <si>
    <t>Nektar iz borovnic in aronije min. 35 % sd ( od tega min. 24 % borovničevaga soka ), brez konzervansov, 200 ml v embalaži z navojnim pokrovčkom</t>
  </si>
  <si>
    <t>Nektar hruška min. 50 % sd, 200 ml v embalaži z navojnim pokrovčkom</t>
  </si>
  <si>
    <t>Sadna pijača, 2 dcl, pomaranča limona, min. 10% sd kot Pingo,</t>
  </si>
  <si>
    <t>Nektar jabolko, min. 50 % sd 1 l</t>
  </si>
  <si>
    <t>Nektar Pomaranča, min. 50 % sd 1 l</t>
  </si>
  <si>
    <t>Nektar iz borovnic in aronije min. 35 % sd ( od tega min. 24 % borovničevaga soka ), brez konzervansov, 1 l v embalaži z navojnim pokrovčkom</t>
  </si>
  <si>
    <t>Nektar iz jagod, jabolk in grozdja min. 45 % sd ( od tega min 30% jagodne kaše), brez konzervansov, 1 l v embalaži z navojnim pokrovčkom</t>
  </si>
  <si>
    <t>Nektar breskev min. 50 % sd breskve, brez konzervansov,1 l v embalaži z navojnim pokrovčkom</t>
  </si>
  <si>
    <t>Nektar hruška min. 50 % sd,1 l v embalaži z navojnim pokrovčkom</t>
  </si>
  <si>
    <t>Nektar črni ribez min. 25 % sd brez konzervansov, 1 l v embalaži z navojnim pokrovčkom</t>
  </si>
  <si>
    <t>100 % SOK jabolko, 2 dcl v embalaži z navojnim pokrovčkom</t>
  </si>
  <si>
    <t>100 % SOK pomaranča, 2 dcl v embalaži z navojnim pokrovčkom</t>
  </si>
  <si>
    <t>101 % SOK ananas, 2 dcl v embalaži z navojnim pokrovčkom</t>
  </si>
  <si>
    <t>100 % SOK ananas, 1/1 L</t>
  </si>
  <si>
    <t>100 % SOK MOTNI jabolko, 1/1 L</t>
  </si>
  <si>
    <t>100 % SOK POMARANČA 1/1 L KVALITETE FRUCTAL</t>
  </si>
  <si>
    <t>100 % SOK jabolko, 1/1 L</t>
  </si>
  <si>
    <t>100% SOK,jabolko korenček, 0,7 l, brez konzervansov, naravni, kvalitete Fructal</t>
  </si>
  <si>
    <t>BIO sok jabolko, granatno jabolko, ribez ,grozdje 100 % sd, 0,2 l</t>
  </si>
  <si>
    <t>BIO sok jabolko, breskev, korenje, 100 % sd, 0,2 l</t>
  </si>
  <si>
    <t>BIO sveže stisnjen motni jabolčni sok, 100 % sadni delež, 1 l</t>
  </si>
  <si>
    <t>BIO sok jabolko, granatno jabolko, ribez, grozdje 1 l</t>
  </si>
  <si>
    <t>BIO sok jabolko, breskev, korenje, 1 l</t>
  </si>
  <si>
    <t>SADNA PIJAČA 0,5 L, plastenka, kot Fruc črni ribez aronija</t>
  </si>
  <si>
    <t>SADNA PIJAČA 0,5 L, plastenka, kot Fruc korenček pomaranča</t>
  </si>
  <si>
    <t>SADNA PIJAČA 1,5 L, plastenka, kot Fruc črni ribez aronija</t>
  </si>
  <si>
    <t>100% SADNI NAPITEK SMOOTHIE, 250 ml,različni okusi v tetrapak embalaži</t>
  </si>
  <si>
    <t>LEDENI ČAJ 0,5 L breskev</t>
  </si>
  <si>
    <t>Sadni sirup, 100 %, jabolko ( zgoščen sadni sok) brez dodanega sladkorja, citronske kisline in kemičnih konzervansov 5 L</t>
  </si>
  <si>
    <t>Sadni sirup 100 %, aronija borovnica ( zgoščen sadni sok) brez dodanega sladkorja, citronske kisline in kemičnih konzervansov 5 L</t>
  </si>
  <si>
    <t>Sadni sirup 100% , jagoda ( zgoščen sadni sok) brez dodanega sladkorja, citronske kisline in kemičnih konzervansov 5 L</t>
  </si>
  <si>
    <t>Sadni sirup 100%, višnja ( zgoščen sadni sok) brez dodanega sladkorja, citronske kisline in kemičnih konzervansov 5 L</t>
  </si>
  <si>
    <t>Sadni sirup 100% , gozdni sadeži ( zgoščen sadni sok) brez dodanega sladkorja, citronske kisline in kemičnih konzervansov 5 L</t>
  </si>
  <si>
    <t>LEDENI ČAJ  0,5 L breskev</t>
  </si>
  <si>
    <t xml:space="preserve">Sklop 17: Bio sadni sokovi </t>
  </si>
  <si>
    <t>SKUPAJ SKLOP 17:</t>
  </si>
  <si>
    <t>Sklop 18:  Dišavnice in začimbe</t>
  </si>
  <si>
    <t>SKUPAJ SKLOP 18:</t>
  </si>
  <si>
    <t>Mešani hlebec  s semeni 500g , enakovredno kot Janezek</t>
  </si>
  <si>
    <t>Masleni beli kruhi 500g, enakovreden kot kraljevi</t>
  </si>
  <si>
    <t>Domači beli 800 g, enakovredno kot hrust</t>
  </si>
  <si>
    <t>Domači črni 800 g, enakovvredno kot hrust</t>
  </si>
  <si>
    <t>Koruzna mešana bombeta velika 150 g</t>
  </si>
  <si>
    <t xml:space="preserve"> Domači mlinci 250g</t>
  </si>
  <si>
    <t xml:space="preserve">ROLADA ČOKOLADNA </t>
  </si>
  <si>
    <t xml:space="preserve">ROLADA SADNA </t>
  </si>
  <si>
    <t>PAPRIKA, mleta, blaga  100 g kot Maestro</t>
  </si>
  <si>
    <t>KUMINA, cela, 38 g steklenička kot Maestro</t>
  </si>
  <si>
    <t>JANEŽ celi 35g   steklenička kot Maestro</t>
  </si>
  <si>
    <t>LOVOROV LIST, Maestro, 25 g</t>
  </si>
  <si>
    <t>MUŠKATNI OREH, mleti, 38 g</t>
  </si>
  <si>
    <t>Pehtran,kot Maestro, 5 g</t>
  </si>
  <si>
    <t>Sklop 19: Konzervirana živila</t>
  </si>
  <si>
    <t>FEFERONI, nepekoči, 930 g</t>
  </si>
  <si>
    <t xml:space="preserve">GORČICA delikatesna 1050 g </t>
  </si>
  <si>
    <t>GOBE, šampioni, v kisu 530 g</t>
  </si>
  <si>
    <t>KETCHUP mali pvc 20 g</t>
  </si>
  <si>
    <t>KUMARE delikatesne 530 g</t>
  </si>
  <si>
    <t>OLIVE  polnjene z mandlji 290 g</t>
  </si>
  <si>
    <t>Zelene olive s papriko, Natureta, 530 g</t>
  </si>
  <si>
    <t>OLIVE črne  540 g</t>
  </si>
  <si>
    <t>PAPRIKA, fileti, 1000 g</t>
  </si>
  <si>
    <t>PARADIŽNIK pasiran 500 g</t>
  </si>
  <si>
    <t>PARADIŽNIK PELATI, 800 g  kvalitete Natureta</t>
  </si>
  <si>
    <t>REPA  KISLA-1000 G  stekleni kozarec</t>
  </si>
  <si>
    <t>PESA RDEČA 530 g</t>
  </si>
  <si>
    <t>PESA RDEČA 1000 g Natureta tanko rezana</t>
  </si>
  <si>
    <t>PESA RDEČA 4000 g Natureta tanko rezana</t>
  </si>
  <si>
    <t>KOMPOT, ananas, kolesca 820 g</t>
  </si>
  <si>
    <t>KOMPOT, marelica 820 g</t>
  </si>
  <si>
    <t>KOMPOT, višnjev brez koščic, 680 g</t>
  </si>
  <si>
    <t>DŽEM  brusnica 600 g</t>
  </si>
  <si>
    <t>DŽEM  marelica 600 g</t>
  </si>
  <si>
    <t>DŽEM  jagoda 320 g</t>
  </si>
  <si>
    <t>DŽEM  gozdni sadeži 320 g</t>
  </si>
  <si>
    <t>DŽEM  višnja 320 g</t>
  </si>
  <si>
    <t>SKUPAJ SKLOP 19:</t>
  </si>
  <si>
    <t>SKUPAJ SKLOP 20:</t>
  </si>
  <si>
    <t>Sklop 20:  Čaji</t>
  </si>
  <si>
    <t xml:space="preserve"> ČAJ DIVJA ČEŠNJA F GST 1,25KG</t>
  </si>
  <si>
    <t xml:space="preserve"> ČAJ GOZDNI SADEŽI F GST 1,2KG</t>
  </si>
  <si>
    <t xml:space="preserve"> ČAJ GOZDNI SADEŽI KL 1KG</t>
  </si>
  <si>
    <t xml:space="preserve"> ČAJ JAGODA MALINA KL 1KG</t>
  </si>
  <si>
    <t xml:space="preserve"> ČAJ JAGODA VANILIJA F GST 1,25KG</t>
  </si>
  <si>
    <t xml:space="preserve"> ČAJ KAMILICA KL 40G</t>
  </si>
  <si>
    <t xml:space="preserve"> ČAJ PLANINSKI F GST 1KG</t>
  </si>
  <si>
    <t xml:space="preserve"> ČAJ PLANINSKI KL 1KG</t>
  </si>
  <si>
    <t xml:space="preserve"> ČAJ PLANINSKI KL 80G</t>
  </si>
  <si>
    <t xml:space="preserve"> ČAJ PRAVI ČRNI KL 1KG</t>
  </si>
  <si>
    <t xml:space="preserve"> ČAJ ŠIPEK F GST 1,5KG</t>
  </si>
  <si>
    <t xml:space="preserve"> ČAJ ŠIPEK HIBISKUS F GST 1,5KG</t>
  </si>
  <si>
    <t xml:space="preserve"> ČAJ ŠIPEK KL 1KG</t>
  </si>
  <si>
    <t xml:space="preserve"> ČAJ VITAMALINA F GST 1,2KG</t>
  </si>
  <si>
    <t xml:space="preserve"> ČAJ ŽAJBELJ KL 60G</t>
  </si>
  <si>
    <t xml:space="preserve"> ČAJ BOŽIČNI F OVV 50G</t>
  </si>
  <si>
    <t xml:space="preserve"> ČAJ CIT. TWIST LIM-LIMETA F OVV 50g</t>
  </si>
  <si>
    <t xml:space="preserve"> ČAJ  HUGO META-BEZEG F OVV 50G</t>
  </si>
  <si>
    <t xml:space="preserve"> ČAJ  META&amp;LIMETA  F OVV 50G</t>
  </si>
  <si>
    <t xml:space="preserve"> ČAJ  ZELENI VERBENA F OVV 40g</t>
  </si>
  <si>
    <t xml:space="preserve"> ČAJ PLOČEVINKA 2020 F SET 48,5g</t>
  </si>
  <si>
    <t>ČAJ PRAZNIČNI PIŠKOTEK F OVV 50g</t>
  </si>
  <si>
    <t xml:space="preserve"> ČAJ ZELENI F OVV 36G</t>
  </si>
  <si>
    <t xml:space="preserve"> ČAJ ZELENI LIMONA F OVV 40G</t>
  </si>
  <si>
    <t xml:space="preserve"> ČAJ ZELENI META F OVV 40G</t>
  </si>
  <si>
    <t xml:space="preserve"> ČAJ ZELENI VANILIJA F OVV 40G</t>
  </si>
  <si>
    <t xml:space="preserve"> ČAJ ANANAS-INGVER F OVV 40G</t>
  </si>
  <si>
    <t xml:space="preserve"> ČAJ BABIČIN F OVV 50G</t>
  </si>
  <si>
    <t xml:space="preserve"> ČAJ ČAROB BRUSNICA DRU. F 80G</t>
  </si>
  <si>
    <t xml:space="preserve"> ČAJ ČAROBNA BRUSNICA F OVV 40G</t>
  </si>
  <si>
    <t xml:space="preserve"> ČAJ ČRNI RIBEZ Z ARONIJO F OVV 50G</t>
  </si>
  <si>
    <t xml:space="preserve"> ČAJ GOZD SKRIVNOSTI DRUŽ. F 100G</t>
  </si>
  <si>
    <t xml:space="preserve"> ČAJ GOZDNA JAGODA ACAI F OVV 50g</t>
  </si>
  <si>
    <t xml:space="preserve"> ČAJ GOZDNE SKRIVNOSTI F OVV 50G</t>
  </si>
  <si>
    <t xml:space="preserve"> ČAJ JABOLKO-KURKUMA F OVV 55G</t>
  </si>
  <si>
    <t>ČAJ JAGODNA HARMONIJA F OVV 50G</t>
  </si>
  <si>
    <t xml:space="preserve"> ČAJ MALINA BRUSNICA F OVV 50g</t>
  </si>
  <si>
    <t xml:space="preserve"> ČAJ MANGO BRESKEV F OVV 50g</t>
  </si>
  <si>
    <t xml:space="preserve"> ČAJ OPOJNA ČEŠNJA F OVV 50G</t>
  </si>
  <si>
    <t xml:space="preserve"> ČAJ POSKOČNA JAGODA F OVV 50G</t>
  </si>
  <si>
    <t>ČAJ SOČNA BRESKEV +CINK F OVV 50G</t>
  </si>
  <si>
    <t>ČAJ ŠIPEK-HIBISK DRUŽ. F 120G</t>
  </si>
  <si>
    <t xml:space="preserve"> ČAJ VRTNA SLIVA F OVV 44G</t>
  </si>
  <si>
    <t>ČAJ AKTIVNOST F OVV 40G</t>
  </si>
  <si>
    <t xml:space="preserve"> ČAJ BEBE BIO F OVV 40G</t>
  </si>
  <si>
    <t xml:space="preserve"> ČAJ BEZEG F OVV 30G</t>
  </si>
  <si>
    <t xml:space="preserve"> ČAJ BIO ZA MAMICE 40G F OVV</t>
  </si>
  <si>
    <t xml:space="preserve"> ČAJ HIBISKUS DRUŽ. F ČAJ 80G</t>
  </si>
  <si>
    <t xml:space="preserve"> ČAJ HIBISKUS F OVV 40G</t>
  </si>
  <si>
    <t xml:space="preserve"> ČAJ JANEŽ MIX F OVV 40G</t>
  </si>
  <si>
    <t xml:space="preserve"> ČAJ KAMILICA DRUŽ. F 40G</t>
  </si>
  <si>
    <t xml:space="preserve"> ČAJ KAMILICA F OVV 20G</t>
  </si>
  <si>
    <t xml:space="preserve"> ČAJ KAMILICA MED F OVV 20G</t>
  </si>
  <si>
    <t xml:space="preserve"> ČAJ KOPRIVA MIX F OVV 30G</t>
  </si>
  <si>
    <t xml:space="preserve"> ČAJ LIPA F OVV 30G</t>
  </si>
  <si>
    <t xml:space="preserve"> ČAJ MATERINA DUŠICA F OVV 20G</t>
  </si>
  <si>
    <t xml:space="preserve"> ČAJ META F OVV 30G</t>
  </si>
  <si>
    <t xml:space="preserve"> ČAJ NANOŠKI F OVV 30G</t>
  </si>
  <si>
    <t xml:space="preserve"> ČAJ ODPORNOST F OVV 40G</t>
  </si>
  <si>
    <t xml:space="preserve"> ČAJ PLANINSKI DRUŽ. F 88G</t>
  </si>
  <si>
    <t xml:space="preserve"> ČAJ PLANINSKI F OVV 44G</t>
  </si>
  <si>
    <t xml:space="preserve"> ČAJ POHORSKI F OVV 30G</t>
  </si>
  <si>
    <t xml:space="preserve"> ČAJ SVEŽINA METE F OVV 34G</t>
  </si>
  <si>
    <t xml:space="preserve"> ČAJ ŠIPEK S HIBISKUSOM F OVV 60G</t>
  </si>
  <si>
    <t xml:space="preserve"> ČAJ ŠMARNOGORSKI F OVV 30G</t>
  </si>
  <si>
    <t xml:space="preserve"> ČAJ TRPOTEC MIX F OVV 24G</t>
  </si>
  <si>
    <t xml:space="preserve">Sklop 21: Zamrznjeno sadje in zelenjava  </t>
  </si>
  <si>
    <t>SKUPAJ SKLOP 21:</t>
  </si>
  <si>
    <t>BRSTIČNI OHROVT, 2500G zamrznjeno</t>
  </si>
  <si>
    <t>CVETAČA, 2500G zamrznjeno</t>
  </si>
  <si>
    <t>GRAH, 2500G zamrznjeno</t>
  </si>
  <si>
    <t>GRAH, 450 g zamrznjeno</t>
  </si>
  <si>
    <t>KORENJE baby  450 g zamrznjeno</t>
  </si>
  <si>
    <t>KORENJE MLADO, 2500G zamrznjeno</t>
  </si>
  <si>
    <t>PARADIŽNIK KOCKE, 2500G zamrznjeno</t>
  </si>
  <si>
    <t>PAPRIKA REZANA zamr. , 2500 G zamrznjeno</t>
  </si>
  <si>
    <t>POR NAREZAN, 2500G zamrznjeno</t>
  </si>
  <si>
    <t>STROČJI FIŽOL,2500G zamrznjeno</t>
  </si>
  <si>
    <t>ŠPINAČA, list 2500G zamrznjeno</t>
  </si>
  <si>
    <t>ŠPINAČA, pasirana 2500G zamrznjeno</t>
  </si>
  <si>
    <t>ŠAMPINIONI REZANI, 450 g zamrznjeno</t>
  </si>
  <si>
    <t>KORUZA, 2500G zamrznjeno</t>
  </si>
  <si>
    <t>JUŠNA ZELENJAVA, zamr. 2500 G zamrznjeno</t>
  </si>
  <si>
    <t>ROBIDE, 2500G zamrznjeno</t>
  </si>
  <si>
    <t>GOZDNI SADŽEŽI 540 G zamrznjeno</t>
  </si>
  <si>
    <t>JAGODE 450 G zamrznjeno</t>
  </si>
  <si>
    <t>MALINE 450 G zamrznjeno</t>
  </si>
  <si>
    <t>BOROVNICE 450 G zamrznjeno</t>
  </si>
  <si>
    <t>VIŠNJE BREZ KOŠČIC 450 G zamrznjeno</t>
  </si>
  <si>
    <t>BROKOLI, 2500G zamrznjeno</t>
  </si>
  <si>
    <t>SKUPAJ SKLOP 22:</t>
  </si>
  <si>
    <t xml:space="preserve">Sklop 22: Splošno prehrambeno blago </t>
  </si>
  <si>
    <t>SLADKOR, rjavi, 1000 g</t>
  </si>
  <si>
    <t>SLADKOR, neraf. trsni rjavi  kot DEMERARA  500g</t>
  </si>
  <si>
    <t>SLADKOR, mleti, 200 g</t>
  </si>
  <si>
    <t>MOKA kokosova 200 g</t>
  </si>
  <si>
    <t>MOKA rožičeva 250 g</t>
  </si>
  <si>
    <t>VANILIN SLADKOR 10 g</t>
  </si>
  <si>
    <t>VANILIN SLADKOR 1000 g</t>
  </si>
  <si>
    <t>PECILNI PRAŠEK 13 g</t>
  </si>
  <si>
    <t>ČOKOLADA mlečna, KOT KINDER 50 g</t>
  </si>
  <si>
    <t>ČOKOLADA mlečna, KOT KINDER 100 g</t>
  </si>
  <si>
    <t>ČOKOLADA mlečna, 100 g</t>
  </si>
  <si>
    <t>ČOKOLADA lešnikova, 30 g</t>
  </si>
  <si>
    <t>ČOKOLADA lešnikova, 100 g</t>
  </si>
  <si>
    <t>ČOKOLADA jedilna, 200 g</t>
  </si>
  <si>
    <t>ČOKOLADA jedilna, 100 g</t>
  </si>
  <si>
    <t>ČOKOLADA mleta, 250 g</t>
  </si>
  <si>
    <t>ČOKOLADNI NAMAZ dvobarvni 20 g Viki DUO</t>
  </si>
  <si>
    <t>ČOKOLADNI NAMAZ kako kremni 20 g Viki</t>
  </si>
  <si>
    <t>ČOKOLADNI NAMAZ  kremni  dvobarvni 40 g kot Viki</t>
  </si>
  <si>
    <t>ČOKOLADNI NAMAZ dvobarvni 380 g kot Viki</t>
  </si>
  <si>
    <t>ČOKOLADNI NAMAZ dvobarvni 750 g kot Viki</t>
  </si>
  <si>
    <t>Kremni namaz Viki, mleko &amp; lešnik, 30 % manj sladkorja, 350 g</t>
  </si>
  <si>
    <t>VIKI KREMA 1KG DUO</t>
  </si>
  <si>
    <t>ČOKOLADNA FIGURICA MIKLAVŽ 35G</t>
  </si>
  <si>
    <t>ČOKOLADNA FIGURICA MIKLAVŽ 80G</t>
  </si>
  <si>
    <t>ČOKOLADNA JAJČKA SORINI OVETI oveti 1000g</t>
  </si>
  <si>
    <t>BOMBONI SADNI  KARAMELE KOT FRU FRU 400G</t>
  </si>
  <si>
    <t>BOMBONI SADNI KOT KIKI KRAŠ 400G</t>
  </si>
  <si>
    <t>KREMNI  NAMAZ  40 g kot Nutella 10 % lešnikov</t>
  </si>
  <si>
    <t>ČOKOLADNI NAMAZ  20 g kot  Nutella  10 % lešnikov</t>
  </si>
  <si>
    <t>ČOKOLADNO MLEČNI NAMAZ, 400 g, kot Nutela</t>
  </si>
  <si>
    <t>ČOKOLADNO MLEČNI NAMAZ, 750 g, kot Nutela</t>
  </si>
  <si>
    <t>MINI ROLADA lešnik 320 g</t>
  </si>
  <si>
    <t>MINI Rolada Gorenjka, mini, mlečna, 50g</t>
  </si>
  <si>
    <t>MINI  rolade Gorenjka,  280g</t>
  </si>
  <si>
    <t>MINI ROLADA LEŠNIK 31 G</t>
  </si>
  <si>
    <t>MINI ROLADA MLEKO 50 G</t>
  </si>
  <si>
    <t>MINI ROLADA VAN. JAGODA 320 G</t>
  </si>
  <si>
    <t>REZINA Z MLEČNO KREMO 40G</t>
  </si>
  <si>
    <t>KAKAV, prah, 100 g</t>
  </si>
  <si>
    <t>KAKAV, prah, 250 g</t>
  </si>
  <si>
    <t xml:space="preserve">KAKAV, prah, 750 g </t>
  </si>
  <si>
    <t>KAKAV,instant 450g kot Nesquik</t>
  </si>
  <si>
    <t xml:space="preserve">KAVNI NAD. DIVKA  250G       </t>
  </si>
  <si>
    <t>KAVA, prava, 100 g, mleta, kot Barcafe</t>
  </si>
  <si>
    <t>KAVA, prava, 200 g, mleta, kot Barcafe</t>
  </si>
  <si>
    <t>VITAMINSKI NAPITEK, instant, limona,1000 g, kot Cedevita</t>
  </si>
  <si>
    <t>VITAMINSKI NAPITEK, instant, pomaranča,1000 g, kot Cedevita</t>
  </si>
  <si>
    <t>KEKSI MASLENI , 50 g kot Leibnitz</t>
  </si>
  <si>
    <t>KEKSI MASLENI , 200 g kot Leibnitz</t>
  </si>
  <si>
    <t>KEKSI MASLENI , 460 g kot Leibnitz</t>
  </si>
  <si>
    <t xml:space="preserve">KEKSI  920 g </t>
  </si>
  <si>
    <t xml:space="preserve">KEKSI MEŠ.PEC.ROGLJIČ 1000 g  </t>
  </si>
  <si>
    <t>KEKSI  otroški za tiramisu 1/1 kg</t>
  </si>
  <si>
    <t>MEDENJAKI 1/1 kg</t>
  </si>
  <si>
    <t>OREHOVI ROGLJIČKI 0,5</t>
  </si>
  <si>
    <t>KEKSI Moto, kakav, 360g</t>
  </si>
  <si>
    <t>Keksi Oreo, 176g</t>
  </si>
  <si>
    <t>Keksi Domačica, original, 300g</t>
  </si>
  <si>
    <t>KVAS, svež, 4 dag</t>
  </si>
  <si>
    <t>MED, cvetlični 20g</t>
  </si>
  <si>
    <t>PAŠTETA, tunina  Argeta 45 g</t>
  </si>
  <si>
    <t>PAŠTETA, tunina  Argeta 30 g</t>
  </si>
  <si>
    <t xml:space="preserve">PAŠTETA, kokošja, 30 g kot Argeta </t>
  </si>
  <si>
    <t>PAŠTETA, kokošja, 25 g kot Lumpi</t>
  </si>
  <si>
    <t xml:space="preserve">PAŠTETA, puranja, 30 g kot Argeta </t>
  </si>
  <si>
    <t xml:space="preserve">PAŠTETA, puranja, 50 g kot Argeta </t>
  </si>
  <si>
    <t>TUNA, v rastlinskem olju, 1705 g</t>
  </si>
  <si>
    <t>TUNA, v olivnem olju, 80 g</t>
  </si>
  <si>
    <t>SKUŠA v olivnem olju, 125g</t>
  </si>
  <si>
    <t>SARDINE MEDITERAN v olivnem olju, 115g</t>
  </si>
  <si>
    <t>Tune koščki v olivnem olju 160g</t>
  </si>
  <si>
    <t>Tune fileti  v olivnem olju 115g</t>
  </si>
  <si>
    <t>OLJE, RASTLINSKO, 1/1 l</t>
  </si>
  <si>
    <t>OLJE, RASTLINSKO, 2/1 l</t>
  </si>
  <si>
    <t>OLJE SONČNIČNO, 1/1 l</t>
  </si>
  <si>
    <t xml:space="preserve">OLJE SONČNIČNO, 2/1 l </t>
  </si>
  <si>
    <t>OLJE ZA CVRTJE, 1/1 l</t>
  </si>
  <si>
    <t>OLJE ZA CVRTJE, 2/1 l kot Zvezda</t>
  </si>
  <si>
    <t>OLJE ZA CVRTJE, arašidovo 2/1 l</t>
  </si>
  <si>
    <t>OLJE OLIVNO, extra deviško 0,75 l</t>
  </si>
  <si>
    <t>OLJE OLIVNO, extra deviško 1 l</t>
  </si>
  <si>
    <t>OLJE BUČNO, čisto 1/1 l</t>
  </si>
  <si>
    <t>MARGARINA, 250 g</t>
  </si>
  <si>
    <t>MARGARINA brez laktoze , 250 g</t>
  </si>
  <si>
    <t>MARGARINA,  lahka - manj maščob 500g</t>
  </si>
  <si>
    <t>MAŠČOBA,kokosova 250g</t>
  </si>
  <si>
    <t>KOKOSOVO OLJE BIO hladno stiskano KOT COBIO 450ml</t>
  </si>
  <si>
    <t xml:space="preserve">JAVORJEV SIRUP IZ EKOLOŠKE PRIDELAVE 330 ml </t>
  </si>
  <si>
    <t>KIS, jabolčni, 1/1</t>
  </si>
  <si>
    <t>Kis alkoholni 9%,  1l kot Renški hram</t>
  </si>
  <si>
    <t>Bio jabolčni kis 1l</t>
  </si>
  <si>
    <t>MARMELADA jagoda 700 g v stekleni embalaži</t>
  </si>
  <si>
    <t>MARMELADA marelica 380 g</t>
  </si>
  <si>
    <t>Marelična marmelada, 840g steklen kozarec</t>
  </si>
  <si>
    <t>MARMELADA mešana 890 g  steklen kozarec kot Podravka</t>
  </si>
  <si>
    <t>MARMELADA marelica 20 g</t>
  </si>
  <si>
    <t>NAMAZ SADNI MEŠENO SADJE 5 KG</t>
  </si>
  <si>
    <t>PUDING čokolada, 1000 g -kot Royal</t>
  </si>
  <si>
    <t>PUDING vanilija, 1000 g-kot Royal</t>
  </si>
  <si>
    <t>Vanilin puding, kot Royal, 4 x 40 g</t>
  </si>
  <si>
    <t>Čokoladni puding, Royal, 4 x 50 g</t>
  </si>
  <si>
    <t>Jagodni puding, kot Royal, 40g</t>
  </si>
  <si>
    <t>Malinin puding, kot Royal, 40g</t>
  </si>
  <si>
    <t>PUDING jagoda, 1000 g-kot Royal</t>
  </si>
  <si>
    <t>PUDING malina  40 g-kot Royal</t>
  </si>
  <si>
    <t>PUDING vanilija  40 g-kot Royal</t>
  </si>
  <si>
    <t>CORN FLAKES  500 g</t>
  </si>
  <si>
    <t>KOSMIČI KORUZNI 250 g, kot kellog's corn flakes</t>
  </si>
  <si>
    <t>KOSMIČI čokoladni 1800 g, kot Čokolino</t>
  </si>
  <si>
    <t>KOSMIČI čokoladno-lešnikovi 1800 g, kot Čokolešnik</t>
  </si>
  <si>
    <t>Grisolino, Lino, 200 g</t>
  </si>
  <si>
    <t>VODA negazirana  izvirska 0,5 L kvalitet Dana</t>
  </si>
  <si>
    <t>VODA negazirana  namizna 0,5 L</t>
  </si>
  <si>
    <t>VODA negazirana  0,5 L kvalitete Dana</t>
  </si>
  <si>
    <t>VODA negazirana  izvirska 1,5 L kvalitet Dana</t>
  </si>
  <si>
    <t>VODA negazirana  1,5 L</t>
  </si>
  <si>
    <t>MINERALNA VODA  kot Radenska 0,5 L plastenka</t>
  </si>
  <si>
    <t>MINERALNA VODA  kot Radenska light 0,5 L plastenka</t>
  </si>
  <si>
    <t>MINERALNA VODA  kot Radenska Naturelle 0,5 L plastenka</t>
  </si>
  <si>
    <t>MINERALNA VODA  kot Radenska 1/1 L steklo</t>
  </si>
  <si>
    <t>DOMAČI FRITATI 500 G</t>
  </si>
  <si>
    <t>Bio celi muškatni oreh, Sonnentor, 25 g</t>
  </si>
  <si>
    <t>VANILJA CELA BURBONSKA 3G</t>
  </si>
  <si>
    <t>ŽELATINA LISTIČI 10G</t>
  </si>
  <si>
    <t>ŽELATINA MLETA V PRAHU 10G</t>
  </si>
  <si>
    <t>SODA BIKARBONA, 10 g</t>
  </si>
  <si>
    <t xml:space="preserve">TOPLJENI SIR  140g Classic kot Zdenka </t>
  </si>
  <si>
    <t>Gustin, Dr. Oetker, 200 g</t>
  </si>
  <si>
    <t>JEDILNI ŠKROB   brez glutena</t>
  </si>
  <si>
    <t>majoneza 630 g kot Tomy</t>
  </si>
  <si>
    <t>majoneza  v tubi 85g  kot Tomy</t>
  </si>
  <si>
    <t>OMAKA TATARSKA 18 G kot Felix</t>
  </si>
  <si>
    <t>HRUSTEK MEDVEDKI S ČOKOLADO 2,5KG</t>
  </si>
  <si>
    <t>SPORT MUSLI ČOKOLADNI 1KG</t>
  </si>
  <si>
    <t>Jajca razred A, velikosti XL,talna ali pašna reja(cena za kos)</t>
  </si>
  <si>
    <t>Jajca razred A, velikosti L,talna ali pašna reja(cena za kos)</t>
  </si>
  <si>
    <t>Jajca razred A, velikosti L, -BIO(cena za kos)</t>
  </si>
  <si>
    <t>SADNO ŽITNA REZINA, marelica 30 g, min. 33% sadja, z jogurtovim oblivom 33 %</t>
  </si>
  <si>
    <t>SADNO ŽITNA REZINA, višnja 30g, min. 33% sadja, z jogurtovim oblivom</t>
  </si>
  <si>
    <t>SADNO ŽITNA REZINA s pomarančo in brez sladkornim čokokoladnim oblivom min. 50% s.d.25 g</t>
  </si>
  <si>
    <t>Sadna ploščica sliva, jabolko, žita min. 80 % sadja 35 g</t>
  </si>
  <si>
    <t>Sadna ploščica malina, rdeča pesa, jabolko, žita min. 80 % sadja 35 g</t>
  </si>
  <si>
    <t>Sadna ploščica korenje, pomaranča, jabolko, žita min. 80 % sadja 35 g</t>
  </si>
  <si>
    <t>SADNO ŽITNA REZINA 7 SADEŽEV 35G min. 90 % sadja</t>
  </si>
  <si>
    <t>SADNO ŽITNA REZINA BOROVNICA 44G min. 61 % sad</t>
  </si>
  <si>
    <t>SADNO ŽITNA REZINA, LEŠNIK, JOGURT, min 20% lešnikov, 30 g</t>
  </si>
  <si>
    <t>REZINA Rezina Frutabela, jagoda, 30g</t>
  </si>
  <si>
    <t>REZINA Rezina Frutabela, 7 sadežev, 35g</t>
  </si>
  <si>
    <t>ČOKOLADNO SADNA REZINA 35 g kot Frutabela</t>
  </si>
  <si>
    <t>BIO KAŠICA IZ JABOLK IN BRESKEV 120G kvalitete Fructal</t>
  </si>
  <si>
    <t>BIO KAŠICA IZ JABOLK IN BRESKEV 190g kvalitete Fructal</t>
  </si>
  <si>
    <t>BIO KAŠICA IZ JABOLK IN KORENČKA 120G kvalitete Fructal</t>
  </si>
  <si>
    <t>BIO KAŠICA IZ JABOLK IN KORENČKA 190g kvalitete Fructal</t>
  </si>
  <si>
    <t xml:space="preserve">SPORT MUSLI POLNOZRNATI 1KG </t>
  </si>
  <si>
    <t>LIZIKA  KOT CHUPA CHUPS, 12 g</t>
  </si>
  <si>
    <t>ČOKOLADNA JAJČKA KOT SORINI OVETI  200g</t>
  </si>
  <si>
    <t>SLADKOR, beli, kristalni, 1/1 KG</t>
  </si>
  <si>
    <t>SLADKOR, servirni rjavi 4 G</t>
  </si>
  <si>
    <t>SOL, morska, kuhinjska, drobno mleta, 1/1 KG</t>
  </si>
  <si>
    <t>SOL, morska, kuhinjska, grobo mleta, 1/1 KG</t>
  </si>
  <si>
    <t>BIO ČOKOLADNI NAMAZ, KOT Plamil, 275 g</t>
  </si>
  <si>
    <t>MINI čokolada Kinder Bueno, 43g</t>
  </si>
  <si>
    <t>KEKSI -otroški 140 G, KOT Lino baby</t>
  </si>
  <si>
    <t xml:space="preserve">PAŠTETA, kokošja, 50 g kot Argeta </t>
  </si>
  <si>
    <t>KIS, vinski, 4%, 1/1 kot  Renški hram</t>
  </si>
  <si>
    <t>Marelična marmelada,  kot Belsad, 870 g steklen kozarec</t>
  </si>
  <si>
    <t xml:space="preserve">MARMELADA mešana 870 g  steklen kozarec </t>
  </si>
  <si>
    <t xml:space="preserve">MARMELADA slivova 710 g  steklen kozarec </t>
  </si>
  <si>
    <t xml:space="preserve">MARMELADA jagoda 710 g  steklen kozarec </t>
  </si>
  <si>
    <t xml:space="preserve">MARMELADA  domača slivova 710 g  steklen kozarec </t>
  </si>
  <si>
    <t xml:space="preserve">MARMELADA višnja 710 g  steklen kozarec </t>
  </si>
  <si>
    <t xml:space="preserve">MARMELADA šipkova 710 g  steklen kozarec </t>
  </si>
  <si>
    <t xml:space="preserve">MARMELADA jagoda 20 g,  30 % sadni delež, manj sladkorja </t>
  </si>
  <si>
    <t>MARMELADA mešana 20 g,  30 % sadni delež, manj sladkorja</t>
  </si>
  <si>
    <t>MARMELADA višnja 20 g,  30 % sadni delež, manj sladkorja</t>
  </si>
  <si>
    <t xml:space="preserve">MARMELADA sliva  20 g,  30 % sadni delež, manj sladkorja </t>
  </si>
  <si>
    <t>majoneza -porcijska 10 ml</t>
  </si>
  <si>
    <t>Turistična pašteta,  kot Delamaris, 3 x 80 g</t>
  </si>
  <si>
    <t>PUDING čokoladni 125 G</t>
  </si>
  <si>
    <t>PUDING vanilija  125 G</t>
  </si>
  <si>
    <t>SKUTA S SADJEM 120 g kot oki doki</t>
  </si>
  <si>
    <t>Beneški beli kruh 500 g</t>
  </si>
  <si>
    <t xml:space="preserve">Durum polži kot CHIFFEROTTI RIGATI 28 500g  </t>
  </si>
  <si>
    <t xml:space="preserve">Durum polži kot AMOROSI 32 500g </t>
  </si>
  <si>
    <t xml:space="preserve">Durum vretena FUSILLI 35 500G </t>
  </si>
  <si>
    <t xml:space="preserve">Durum polži kot CHIFFERI RIGATI 26  750g  </t>
  </si>
  <si>
    <t xml:space="preserve">Durum špageti SPAGHETTI 45 1 kg </t>
  </si>
  <si>
    <t>Durum polžki kot  Amorosi 32 500g</t>
  </si>
  <si>
    <t>Durum polži 28 500 g kot Bella Bionda</t>
  </si>
  <si>
    <t>Durum polži 32 500 g kot Bella Blonda</t>
  </si>
  <si>
    <t xml:space="preserve">Durum peresniki-39 kot Bella Bionda 500 g </t>
  </si>
  <si>
    <t>Durum špageti 45  500 g kot Bella Bionda</t>
  </si>
  <si>
    <t>Polnozrnati špageti  500g</t>
  </si>
  <si>
    <t>Polnozrnati peresniki  500 g</t>
  </si>
  <si>
    <t>DURUM  polži 26   500g</t>
  </si>
  <si>
    <t>DURUM  polži 28    500g</t>
  </si>
  <si>
    <t>DURUM  polži 32   500g</t>
  </si>
  <si>
    <t>DURUM vretena 35   500g</t>
  </si>
  <si>
    <t>DURUM peresniki 39  500g</t>
  </si>
  <si>
    <t>DURUM špageti 45  1000 g</t>
  </si>
  <si>
    <t>DURUM rinčice  500g</t>
  </si>
  <si>
    <t>Jajčne zvezdice STELLINE 7 200 g</t>
  </si>
  <si>
    <t xml:space="preserve">Jajčni rižek RISO 4, 200 g </t>
  </si>
  <si>
    <t xml:space="preserve">Jajčni FIDELINI  56, 250 g </t>
  </si>
  <si>
    <t>Jajčni fidelini kot  CAPELLI D`ANGELO 500 g</t>
  </si>
  <si>
    <t xml:space="preserve">Jajčni polži kot LUMACHE RIGATE 31, 400 g </t>
  </si>
  <si>
    <t xml:space="preserve">Jajčni polži kot AMOROSI 32, 500 g </t>
  </si>
  <si>
    <t xml:space="preserve">Jajčni peresniki kot  PENNE RIGATE 39 500 g </t>
  </si>
  <si>
    <t xml:space="preserve">Jajčni špageti SPAGHETTI 44 500 g </t>
  </si>
  <si>
    <t xml:space="preserve">Jajčni špageti SPAGHETTI 45 500 g </t>
  </si>
  <si>
    <t xml:space="preserve">Jajčni metuljčki kot FARFALLE 500 g </t>
  </si>
  <si>
    <t xml:space="preserve">Jajčne školjke kot CHONCHIGLIE 500 g </t>
  </si>
  <si>
    <t xml:space="preserve">Jajčni ozki rezanci kot  TAGLIATELLE  59 500 g </t>
  </si>
  <si>
    <t xml:space="preserve">Jajčni valoviti rezanci kot TAGLIATELLE RICCE 55 500 g </t>
  </si>
  <si>
    <t xml:space="preserve">Jajčni polži kot CHIFFERI RIGATI  500g </t>
  </si>
  <si>
    <t>Jajčni šibioti TUBETTI 18 500g</t>
  </si>
  <si>
    <t>Jajčni polži 26   500g</t>
  </si>
  <si>
    <t>Jajčni polži 32   500g</t>
  </si>
  <si>
    <t>Jajčni peresniki 39 500g</t>
  </si>
  <si>
    <t>Jajčni špageti 45 500g</t>
  </si>
  <si>
    <t>Jajčne zvezdice 7 200g</t>
  </si>
  <si>
    <t>Rinčice ANELLINI 250 g kot Vita</t>
  </si>
  <si>
    <t>Školjke PERLINE 250 g kot Vita</t>
  </si>
  <si>
    <t>Ribana kaša 500 g kot Vita</t>
  </si>
  <si>
    <t>Fidelini  61 250 g kot Vita</t>
  </si>
  <si>
    <t>Ajdovi rezanci kot Divita 250g</t>
  </si>
  <si>
    <t>Pirini peresniki - veliki kot Divita 500g</t>
  </si>
  <si>
    <t xml:space="preserve">Pirini polži kot Divita 500 </t>
  </si>
  <si>
    <t>Pirini špageti kot Divita 500 g</t>
  </si>
  <si>
    <t>Polži 32 - 5 žit kot  kot Divita 500g</t>
  </si>
  <si>
    <t>Polnozrnati BIO špageti kot Divita 500g</t>
  </si>
  <si>
    <t>Polnozrnati peresniki BIO - veliki kot Divita 500g</t>
  </si>
  <si>
    <t xml:space="preserve">Valjani široki rezanci kot FETTUCCINE 400 g </t>
  </si>
  <si>
    <t xml:space="preserve">Valjani jušni rezanci kot TAGLIERINI 400 g </t>
  </si>
  <si>
    <t>PIRINI POLNOZRANTI PERESNIKI  500g kot DIVITA</t>
  </si>
  <si>
    <t>POLENTA POLTRDINKA 500 g</t>
  </si>
  <si>
    <t>PIRINA POLENTA 500 g</t>
  </si>
  <si>
    <t>POLNOZRNATI  REZENCI 250 g kot Divita</t>
  </si>
  <si>
    <t>Pirini rezanci kot Divita 250 g</t>
  </si>
  <si>
    <t xml:space="preserve">Sklop 12: Sveže in suhe testenine </t>
  </si>
  <si>
    <t>Dostava blaga se vrši naslednji dan od uradnega prejema naročila najkasneje od 7.00 do 8.00 ure zjutraj za tekoči  dan porabe.</t>
  </si>
  <si>
    <t>Dostava blaga se vrši naslednji dan od uradnega prejema naročila najkasneje do 13.00 ure za tekoči  dan porabe.</t>
  </si>
  <si>
    <t>Nektar v steklenički kot fructal premium 2dl-različni okusi: jagoda, breskev, jabolko, in podobno</t>
  </si>
  <si>
    <t>Nektar iz marelic in jabolk min. 43 % sd (od tega min 30 % marelične kaše ), brez konzervansov, v embalaži z navojnim pokrovčkom 1 l</t>
  </si>
  <si>
    <t>ĐUVEČ, 800 g, enakovredno kot Natureta</t>
  </si>
  <si>
    <t>AJVAR, nepekoč, 1000 g, enakovredno kot Natureta</t>
  </si>
  <si>
    <t xml:space="preserve">GRAH, 415 g </t>
  </si>
  <si>
    <t>GRAH, korenček 1000 g enakovredno kot Natureta</t>
  </si>
  <si>
    <t>GRAH, 4000 g, enakovredno kot Natureta</t>
  </si>
  <si>
    <t>KETCHUP, 550 g</t>
  </si>
  <si>
    <t>KORUZA SLADKA  560 g</t>
  </si>
  <si>
    <t xml:space="preserve">KORUZA SLADKA , bio, 300 g </t>
  </si>
  <si>
    <t>KORUZA SLADKA, 200g</t>
  </si>
  <si>
    <t>OLIVE zelene BK  290 g</t>
  </si>
  <si>
    <t xml:space="preserve">PARADIŽNIKOV koncentrat 580  g </t>
  </si>
  <si>
    <t>PARADIŽNIK PELATI,  g  kvalitete Podravka 2500g</t>
  </si>
  <si>
    <t>ZELJE KISLO, 1000 G  stekleni kozarec</t>
  </si>
  <si>
    <t>KAPRE  v slanici 200 G</t>
  </si>
  <si>
    <t>KOMPOT, breskev, 850 g</t>
  </si>
  <si>
    <t>KOMPOT, hruška, 850 g kvalitete Natureta</t>
  </si>
  <si>
    <t>KOMPOT, jagoda, 840 g kvalitete Natureta</t>
  </si>
  <si>
    <t>KOMPOT, gozdni sadeži, 680 g</t>
  </si>
  <si>
    <t>DŽEM  borovnica 215 g</t>
  </si>
  <si>
    <t xml:space="preserve">GOBE, šampinjoni v slanici, 660 g </t>
  </si>
  <si>
    <t>POSEBNA BELA MOKA, T400 1/1 KG</t>
  </si>
  <si>
    <t>PIRINA POLNOZRNATA MOKA 1/1 KG</t>
  </si>
  <si>
    <t>PŠENIČNA ČRNA MOKA, T1100 1 KG</t>
  </si>
  <si>
    <t>JEŠPRENJ 1/1 KG -debela zrna</t>
  </si>
  <si>
    <t>POLENTA INSTANT 450 G enakovredno kiot ZLATO POLJE</t>
  </si>
  <si>
    <t>MLINCI 6/1 kg</t>
  </si>
  <si>
    <t>PREPEČENEC ZLATI, 330 g</t>
  </si>
  <si>
    <t>GRISINI 120G</t>
  </si>
  <si>
    <t>MINI GRISINI KLASIK 100G</t>
  </si>
  <si>
    <t>MINI GRISINI S SEMENI 100 G</t>
  </si>
  <si>
    <t>CORN FLAKES  bio, 375 G</t>
  </si>
  <si>
    <t>Zlate kroglice, 500 g,</t>
  </si>
  <si>
    <t xml:space="preserve">MINERALNA VODA  kot Donat 1/1 L steklenica </t>
  </si>
  <si>
    <t xml:space="preserve">KAVNI NADOMESTEK 250 g, kot Kavovina Franck      </t>
  </si>
  <si>
    <t xml:space="preserve"> ČAJ GOZDNA JAGODA 50 g</t>
  </si>
  <si>
    <t>CIMET, mleti, 45  g steklenička kot Maestro</t>
  </si>
  <si>
    <t xml:space="preserve">BAZILIKA, drobljena 14  g </t>
  </si>
  <si>
    <t>ČESEN, mleti, 50 g steklenička kot Maestro</t>
  </si>
  <si>
    <t>KUMINA, mleta,  30  g steklenička</t>
  </si>
  <si>
    <t>MAJARON drobljen, celi, 35 g</t>
  </si>
  <si>
    <t>Origano,kot Maestro, 10 g</t>
  </si>
  <si>
    <t>Šetraj, kot Maestro, 18 g</t>
  </si>
  <si>
    <t>PETERŠILJ, drobljeni, 13 g</t>
  </si>
  <si>
    <t>Črni poper v zrnu,  kot Maestro, 42 g</t>
  </si>
  <si>
    <t xml:space="preserve">Majaron, kot Maestro, 9 g </t>
  </si>
  <si>
    <t>Mleti črni poper, Maestro, 45 g</t>
  </si>
  <si>
    <t xml:space="preserve">BELI  poper,  kot Maestro, 48 g </t>
  </si>
  <si>
    <t>ROŽMARIN, 30 g</t>
  </si>
  <si>
    <t>ZELENA, list, 130 g</t>
  </si>
  <si>
    <t>ŽAFRANKA, 10 g</t>
  </si>
  <si>
    <t>KLINČKI, celi  30 G STEKLENIČKA  kot MAESTRO</t>
  </si>
  <si>
    <t>JANEŽ v zrnju 35g V STEKLENIČKI</t>
  </si>
  <si>
    <t>TIMIJAN drobljeni 17  G</t>
  </si>
  <si>
    <t>Majaron drobljeni 9 g</t>
  </si>
  <si>
    <t>BIO PIRINA POLNOZRNATA MOKA 800 g</t>
  </si>
  <si>
    <t>BIO KVINOJA 400G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</si>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</sst>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"/>
    <numFmt numFmtId="165" formatCode="#,##0.0000"/>
    <numFmt numFmtId="166" formatCode="0.0"/>
  </numFmts>
  <fonts count="27">
    <font>
      <sz val="10"/>
      <color rgb="FF000000"/>
      <name val="Arimo"/>
    </font>
    <font>
      <sz val="10"/>
      <color theme="1"/>
      <name val="Palatino Linotype"/>
      <family val="1"/>
    </font>
    <font>
      <sz val="8"/>
      <color theme="1"/>
      <name val="Palatino Linotype"/>
      <family val="1"/>
    </font>
    <font>
      <b/>
      <sz val="8"/>
      <color theme="1"/>
      <name val="Palatino Linotype"/>
      <family val="1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  <font>
      <b/>
      <sz val="8"/>
      <color rgb="FF000000"/>
      <name val="Palatino Linotype"/>
      <family val="1"/>
    </font>
    <font>
      <sz val="8"/>
      <color rgb="FF000000"/>
      <name val="Palatino Linotype"/>
      <family val="1"/>
    </font>
    <font>
      <sz val="8"/>
      <color theme="1"/>
      <name val="Palatino Linotype"/>
      <family val="1"/>
      <charset val="238"/>
    </font>
    <font>
      <sz val="10"/>
      <name val="Calibri"/>
      <family val="2"/>
      <charset val="238"/>
      <scheme val="minor"/>
    </font>
    <font>
      <b/>
      <sz val="8"/>
      <name val="Palatino Linotype"/>
      <family val="1"/>
    </font>
    <font>
      <sz val="8"/>
      <name val="Palatino Linotype"/>
      <family val="1"/>
    </font>
    <font>
      <sz val="8"/>
      <color indexed="8"/>
      <name val="Palatino Linotype"/>
      <family val="1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 CE"/>
      <charset val="238"/>
    </font>
    <font>
      <sz val="10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6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24" fillId="0" borderId="0"/>
    <xf numFmtId="0" fontId="26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3" fontId="10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165" fontId="2" fillId="0" borderId="1" xfId="0" applyNumberFormat="1" applyFont="1" applyBorder="1" applyAlignment="1" applyProtection="1">
      <alignment horizontal="center" vertical="center"/>
    </xf>
    <xf numFmtId="0" fontId="11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3" fontId="10" fillId="0" borderId="4" xfId="0" applyNumberFormat="1" applyFont="1" applyFill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3" fontId="10" fillId="0" borderId="0" xfId="0" applyNumberFormat="1" applyFont="1" applyBorder="1" applyAlignment="1">
      <alignment horizontal="center" vertical="center"/>
    </xf>
    <xf numFmtId="0" fontId="16" fillId="0" borderId="0" xfId="1" applyFont="1"/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18" fillId="0" borderId="0" xfId="1" applyFont="1"/>
    <xf numFmtId="0" fontId="17" fillId="0" borderId="0" xfId="1" applyFont="1"/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21" fillId="0" borderId="0" xfId="1" applyFont="1"/>
    <xf numFmtId="0" fontId="18" fillId="2" borderId="6" xfId="1" applyFont="1" applyFill="1" applyBorder="1" applyAlignment="1">
      <alignment horizontal="center" vertical="top" wrapText="1"/>
    </xf>
    <xf numFmtId="0" fontId="22" fillId="2" borderId="7" xfId="1" applyFont="1" applyFill="1" applyBorder="1" applyAlignment="1">
      <alignment horizontal="center" vertical="top" wrapText="1"/>
    </xf>
    <xf numFmtId="0" fontId="20" fillId="2" borderId="8" xfId="1" applyFont="1" applyFill="1" applyBorder="1" applyAlignment="1">
      <alignment horizontal="center"/>
    </xf>
    <xf numFmtId="0" fontId="18" fillId="2" borderId="3" xfId="1" applyFont="1" applyFill="1" applyBorder="1"/>
    <xf numFmtId="0" fontId="18" fillId="2" borderId="9" xfId="1" applyFont="1" applyFill="1" applyBorder="1" applyAlignment="1">
      <alignment horizontal="center"/>
    </xf>
    <xf numFmtId="0" fontId="18" fillId="2" borderId="10" xfId="1" applyFont="1" applyFill="1" applyBorder="1" applyAlignment="1">
      <alignment horizontal="center"/>
    </xf>
    <xf numFmtId="0" fontId="20" fillId="2" borderId="10" xfId="1" applyFont="1" applyFill="1" applyBorder="1" applyAlignment="1">
      <alignment horizontal="center"/>
    </xf>
    <xf numFmtId="0" fontId="20" fillId="2" borderId="3" xfId="1" applyFont="1" applyFill="1" applyBorder="1" applyAlignment="1">
      <alignment horizontal="center"/>
    </xf>
    <xf numFmtId="0" fontId="20" fillId="2" borderId="9" xfId="1" applyFont="1" applyFill="1" applyBorder="1" applyAlignment="1">
      <alignment horizontal="center"/>
    </xf>
    <xf numFmtId="0" fontId="18" fillId="2" borderId="11" xfId="1" applyFont="1" applyFill="1" applyBorder="1" applyAlignment="1">
      <alignment horizontal="center" vertical="top" wrapText="1"/>
    </xf>
    <xf numFmtId="0" fontId="22" fillId="2" borderId="0" xfId="1" applyFont="1" applyFill="1" applyAlignment="1">
      <alignment horizontal="center" vertical="top" wrapText="1"/>
    </xf>
    <xf numFmtId="0" fontId="18" fillId="2" borderId="12" xfId="1" applyFont="1" applyFill="1" applyBorder="1" applyAlignment="1">
      <alignment horizontal="center"/>
    </xf>
    <xf numFmtId="0" fontId="20" fillId="2" borderId="5" xfId="1" applyFont="1" applyFill="1" applyBorder="1" applyAlignment="1">
      <alignment horizontal="center"/>
    </xf>
    <xf numFmtId="0" fontId="20" fillId="2" borderId="4" xfId="1" applyFont="1" applyFill="1" applyBorder="1" applyAlignment="1">
      <alignment horizontal="center"/>
    </xf>
    <xf numFmtId="0" fontId="23" fillId="2" borderId="4" xfId="1" applyFont="1" applyFill="1" applyBorder="1" applyAlignment="1">
      <alignment horizontal="center"/>
    </xf>
    <xf numFmtId="0" fontId="18" fillId="2" borderId="13" xfId="1" applyFont="1" applyFill="1" applyBorder="1" applyAlignment="1">
      <alignment horizontal="center" vertical="top" wrapText="1"/>
    </xf>
    <xf numFmtId="0" fontId="22" fillId="2" borderId="14" xfId="1" applyFont="1" applyFill="1" applyBorder="1" applyAlignment="1">
      <alignment horizontal="center" vertical="top" wrapText="1"/>
    </xf>
    <xf numFmtId="0" fontId="20" fillId="2" borderId="15" xfId="1" applyFont="1" applyFill="1" applyBorder="1" applyAlignment="1">
      <alignment horizontal="center"/>
    </xf>
    <xf numFmtId="0" fontId="20" fillId="2" borderId="16" xfId="1" applyFont="1" applyFill="1" applyBorder="1" applyAlignment="1">
      <alignment horizontal="center"/>
    </xf>
    <xf numFmtId="0" fontId="18" fillId="2" borderId="14" xfId="1" applyFont="1" applyFill="1" applyBorder="1" applyAlignment="1">
      <alignment horizontal="center"/>
    </xf>
    <xf numFmtId="0" fontId="23" fillId="2" borderId="15" xfId="1" applyFont="1" applyFill="1" applyBorder="1" applyAlignment="1">
      <alignment horizontal="center"/>
    </xf>
    <xf numFmtId="0" fontId="21" fillId="0" borderId="4" xfId="2" applyFont="1" applyBorder="1" applyAlignment="1">
      <alignment horizontal="center" vertical="top" wrapText="1"/>
    </xf>
    <xf numFmtId="0" fontId="25" fillId="0" borderId="4" xfId="1" applyFont="1" applyBorder="1" applyAlignment="1">
      <alignment horizontal="center"/>
    </xf>
    <xf numFmtId="0" fontId="21" fillId="4" borderId="4" xfId="1" applyFont="1" applyFill="1" applyBorder="1" applyAlignment="1" applyProtection="1">
      <alignment horizontal="center"/>
      <protection locked="0"/>
    </xf>
    <xf numFmtId="3" fontId="18" fillId="0" borderId="4" xfId="1" applyNumberFormat="1" applyFont="1" applyBorder="1" applyAlignment="1">
      <alignment horizontal="center"/>
    </xf>
    <xf numFmtId="165" fontId="21" fillId="0" borderId="4" xfId="1" applyNumberFormat="1" applyFont="1" applyBorder="1" applyAlignment="1">
      <alignment horizontal="center"/>
    </xf>
    <xf numFmtId="0" fontId="21" fillId="0" borderId="4" xfId="1" applyFont="1" applyBorder="1" applyAlignment="1">
      <alignment horizontal="center"/>
    </xf>
    <xf numFmtId="4" fontId="21" fillId="0" borderId="4" xfId="1" applyNumberFormat="1" applyFont="1" applyBorder="1" applyAlignment="1">
      <alignment horizontal="center"/>
    </xf>
    <xf numFmtId="0" fontId="25" fillId="4" borderId="4" xfId="1" applyFont="1" applyFill="1" applyBorder="1" applyAlignment="1">
      <alignment horizontal="center"/>
    </xf>
    <xf numFmtId="0" fontId="16" fillId="4" borderId="0" xfId="1" applyFont="1" applyFill="1"/>
    <xf numFmtId="0" fontId="25" fillId="4" borderId="4" xfId="1" applyFont="1" applyFill="1" applyBorder="1" applyAlignment="1">
      <alignment horizontal="center" vertical="center"/>
    </xf>
    <xf numFmtId="0" fontId="25" fillId="0" borderId="4" xfId="1" applyFont="1" applyBorder="1" applyAlignment="1">
      <alignment horizontal="center" vertical="center"/>
    </xf>
    <xf numFmtId="0" fontId="18" fillId="2" borderId="4" xfId="2" applyFont="1" applyFill="1" applyBorder="1" applyAlignment="1">
      <alignment horizontal="center" vertical="top" wrapText="1"/>
    </xf>
    <xf numFmtId="0" fontId="21" fillId="2" borderId="4" xfId="1" applyFont="1" applyFill="1" applyBorder="1"/>
    <xf numFmtId="4" fontId="18" fillId="2" borderId="4" xfId="1" applyNumberFormat="1" applyFont="1" applyFill="1" applyBorder="1" applyAlignment="1">
      <alignment horizontal="center"/>
    </xf>
    <xf numFmtId="0" fontId="21" fillId="0" borderId="0" xfId="1" applyFont="1" applyAlignment="1">
      <alignment horizontal="center"/>
    </xf>
    <xf numFmtId="3" fontId="18" fillId="4" borderId="4" xfId="1" applyNumberFormat="1" applyFont="1" applyFill="1" applyBorder="1" applyAlignment="1">
      <alignment horizontal="center"/>
    </xf>
    <xf numFmtId="3" fontId="18" fillId="4" borderId="4" xfId="1" applyNumberFormat="1" applyFont="1" applyFill="1" applyBorder="1" applyAlignment="1" applyProtection="1">
      <alignment horizontal="center"/>
      <protection locked="0"/>
    </xf>
    <xf numFmtId="3" fontId="18" fillId="0" borderId="4" xfId="1" applyNumberFormat="1" applyFont="1" applyBorder="1" applyAlignment="1" applyProtection="1">
      <alignment horizontal="center" vertical="center"/>
      <protection locked="0"/>
    </xf>
    <xf numFmtId="3" fontId="18" fillId="0" borderId="4" xfId="1" applyNumberFormat="1" applyFont="1" applyFill="1" applyBorder="1" applyAlignment="1">
      <alignment horizontal="center"/>
    </xf>
    <xf numFmtId="3" fontId="18" fillId="0" borderId="4" xfId="1" applyNumberFormat="1" applyFont="1" applyFill="1" applyBorder="1" applyAlignment="1" applyProtection="1">
      <alignment horizontal="center"/>
      <protection locked="0"/>
    </xf>
    <xf numFmtId="3" fontId="18" fillId="0" borderId="4" xfId="1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horizontal="left" vertical="top" wrapText="1"/>
    </xf>
    <xf numFmtId="165" fontId="21" fillId="0" borderId="4" xfId="1" applyNumberFormat="1" applyFont="1" applyBorder="1" applyAlignment="1" applyProtection="1">
      <alignment horizontal="center"/>
    </xf>
    <xf numFmtId="4" fontId="10" fillId="2" borderId="4" xfId="1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25" fillId="0" borderId="3" xfId="1" applyFont="1" applyBorder="1" applyAlignment="1">
      <alignment horizontal="left" vertical="top" wrapText="1"/>
    </xf>
    <xf numFmtId="0" fontId="25" fillId="0" borderId="10" xfId="1" applyFont="1" applyBorder="1" applyAlignment="1">
      <alignment horizontal="left" vertical="top" wrapText="1"/>
    </xf>
    <xf numFmtId="0" fontId="25" fillId="0" borderId="9" xfId="1" applyFont="1" applyBorder="1" applyAlignment="1">
      <alignment horizontal="left" vertical="top" wrapText="1"/>
    </xf>
    <xf numFmtId="0" fontId="22" fillId="2" borderId="3" xfId="2" applyFont="1" applyFill="1" applyBorder="1" applyAlignment="1">
      <alignment horizontal="left" vertical="top" wrapText="1"/>
    </xf>
    <xf numFmtId="0" fontId="22" fillId="2" borderId="10" xfId="2" applyFont="1" applyFill="1" applyBorder="1" applyAlignment="1">
      <alignment horizontal="left" vertical="top" wrapText="1"/>
    </xf>
    <xf numFmtId="0" fontId="22" fillId="2" borderId="9" xfId="2" applyFont="1" applyFill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10" xfId="1" applyFont="1" applyBorder="1" applyAlignment="1">
      <alignment horizontal="left" vertical="top" wrapText="1"/>
    </xf>
    <xf numFmtId="0" fontId="21" fillId="0" borderId="9" xfId="1" applyFont="1" applyBorder="1" applyAlignment="1">
      <alignment horizontal="left" vertical="top" wrapText="1"/>
    </xf>
    <xf numFmtId="0" fontId="25" fillId="0" borderId="3" xfId="1" applyFont="1" applyFill="1" applyBorder="1" applyAlignment="1">
      <alignment horizontal="left" vertical="top" wrapText="1"/>
    </xf>
    <xf numFmtId="0" fontId="25" fillId="0" borderId="10" xfId="1" applyFont="1" applyFill="1" applyBorder="1" applyAlignment="1">
      <alignment horizontal="left" vertical="top" wrapText="1"/>
    </xf>
    <xf numFmtId="0" fontId="25" fillId="0" borderId="9" xfId="1" applyFont="1" applyFill="1" applyBorder="1" applyAlignment="1">
      <alignment horizontal="left" vertical="top" wrapText="1"/>
    </xf>
    <xf numFmtId="0" fontId="22" fillId="2" borderId="7" xfId="1" applyFont="1" applyFill="1" applyBorder="1" applyAlignment="1">
      <alignment horizontal="center" vertical="top" wrapText="1"/>
    </xf>
    <xf numFmtId="0" fontId="22" fillId="2" borderId="0" xfId="1" applyFont="1" applyFill="1" applyAlignment="1">
      <alignment horizontal="left" vertical="top" wrapText="1"/>
    </xf>
    <xf numFmtId="0" fontId="26" fillId="0" borderId="4" xfId="3" applyBorder="1" applyAlignment="1">
      <alignment vertical="top"/>
    </xf>
    <xf numFmtId="0" fontId="13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26" fillId="0" borderId="4" xfId="3" applyFill="1" applyBorder="1" applyAlignment="1">
      <alignment vertical="top"/>
    </xf>
    <xf numFmtId="0" fontId="26" fillId="0" borderId="4" xfId="3" applyBorder="1" applyAlignment="1" applyProtection="1">
      <alignment vertical="top"/>
    </xf>
    <xf numFmtId="0" fontId="12" fillId="0" borderId="4" xfId="0" applyFont="1" applyFill="1" applyBorder="1" applyAlignment="1">
      <alignment horizontal="left" vertical="top" wrapText="1"/>
    </xf>
    <xf numFmtId="0" fontId="26" fillId="0" borderId="4" xfId="3" applyFill="1" applyBorder="1" applyAlignment="1" applyProtection="1">
      <alignment vertical="top"/>
    </xf>
    <xf numFmtId="0" fontId="26" fillId="0" borderId="0" xfId="3" applyFill="1" applyBorder="1" applyAlignment="1">
      <alignment vertical="top"/>
    </xf>
    <xf numFmtId="0" fontId="2" fillId="2" borderId="1" xfId="0" applyFont="1" applyFill="1" applyBorder="1" applyAlignment="1">
      <alignment horizontal="left" vertical="center"/>
    </xf>
  </cellXfs>
  <cellStyles count="4">
    <cellStyle name="Navadno 2" xfId="3" xr:uid="{236A6B69-8967-4B20-9561-2D57081D77BE}"/>
    <cellStyle name="Navadno_List1 2 2" xfId="2" xr:uid="{4D0CB31A-BC2D-43F5-B7ED-8F0B4D25225F}"/>
    <cellStyle name="Normal" xfId="0" builtinId="0"/>
    <cellStyle name="Normal 2" xfId="1" xr:uid="{E922241E-A668-4A48-8C4F-C331CB7A9F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ED81A-3B52-4E4B-BD58-E9E38BB92B0F}">
  <sheetPr>
    <outlinePr summaryBelow="0" summaryRight="0"/>
  </sheetPr>
  <dimension ref="A1:Y971"/>
  <sheetViews>
    <sheetView topLeftCell="A86" zoomScaleNormal="100" workbookViewId="0">
      <selection activeCell="G14" sqref="G14:G87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53.7109375" customWidth="1"/>
    <col min="4" max="4" width="4.7109375" customWidth="1"/>
    <col min="5" max="5" width="5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19" width="9.140625" customWidth="1"/>
    <col min="20" max="25" width="8" customWidth="1"/>
  </cols>
  <sheetData>
    <row r="1" spans="1:25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1"/>
      <c r="B2" s="6" t="s">
        <v>22</v>
      </c>
      <c r="C2" s="6"/>
      <c r="D2" s="6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2.75" customHeight="1">
      <c r="A10" s="8"/>
      <c r="B10" s="11"/>
      <c r="C10" s="3"/>
      <c r="D10" s="2"/>
      <c r="E10" s="14" t="s">
        <v>101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2.75" customHeight="1">
      <c r="A13" s="3"/>
      <c r="B13" s="21">
        <v>1</v>
      </c>
      <c r="C13" s="40" t="s">
        <v>24</v>
      </c>
      <c r="D13" s="22" t="s">
        <v>12</v>
      </c>
      <c r="E13" s="23"/>
      <c r="F13" s="44">
        <v>120</v>
      </c>
      <c r="G13" s="24">
        <v>0</v>
      </c>
      <c r="H13" s="25">
        <v>9.5</v>
      </c>
      <c r="I13" s="24">
        <f t="shared" ref="I13" si="0">G13*1.095</f>
        <v>0</v>
      </c>
      <c r="J13" s="26">
        <f t="shared" ref="J13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2.75" customHeight="1">
      <c r="A14" s="3"/>
      <c r="B14" s="21">
        <f t="shared" ref="B14:B87" si="2">B13+1</f>
        <v>2</v>
      </c>
      <c r="C14" s="41" t="s">
        <v>25</v>
      </c>
      <c r="D14" s="22" t="s">
        <v>12</v>
      </c>
      <c r="E14" s="45"/>
      <c r="F14" s="44">
        <v>60</v>
      </c>
      <c r="G14" s="46">
        <v>0</v>
      </c>
      <c r="H14" s="25">
        <v>9.5</v>
      </c>
      <c r="I14" s="24">
        <f t="shared" ref="I14:I77" si="3">G14*1.095</f>
        <v>0</v>
      </c>
      <c r="J14" s="26">
        <f t="shared" ref="J14:J77" si="4">F14*I14</f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2.75" customHeight="1">
      <c r="A15" s="3"/>
      <c r="B15" s="21">
        <f t="shared" si="2"/>
        <v>3</v>
      </c>
      <c r="C15" s="41" t="s">
        <v>26</v>
      </c>
      <c r="D15" s="22" t="s">
        <v>12</v>
      </c>
      <c r="E15" s="45"/>
      <c r="F15" s="44">
        <v>60</v>
      </c>
      <c r="G15" s="46">
        <v>0</v>
      </c>
      <c r="H15" s="25">
        <v>9.5</v>
      </c>
      <c r="I15" s="24">
        <f t="shared" si="3"/>
        <v>0</v>
      </c>
      <c r="J15" s="26">
        <f t="shared" si="4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2.75" customHeight="1">
      <c r="A16" s="3"/>
      <c r="B16" s="21">
        <f t="shared" si="2"/>
        <v>4</v>
      </c>
      <c r="C16" s="42" t="s">
        <v>27</v>
      </c>
      <c r="D16" s="22" t="s">
        <v>12</v>
      </c>
      <c r="E16" s="45"/>
      <c r="F16" s="44">
        <v>120</v>
      </c>
      <c r="G16" s="46">
        <v>0</v>
      </c>
      <c r="H16" s="25">
        <v>9.5</v>
      </c>
      <c r="I16" s="24">
        <f t="shared" si="3"/>
        <v>0</v>
      </c>
      <c r="J16" s="26">
        <f t="shared" si="4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.25">
      <c r="A17" s="3"/>
      <c r="B17" s="21">
        <f t="shared" si="2"/>
        <v>5</v>
      </c>
      <c r="C17" s="42" t="s">
        <v>28</v>
      </c>
      <c r="D17" s="27" t="s">
        <v>12</v>
      </c>
      <c r="E17" s="45"/>
      <c r="F17" s="44">
        <v>60</v>
      </c>
      <c r="G17" s="46">
        <v>0</v>
      </c>
      <c r="H17" s="25">
        <v>9.5</v>
      </c>
      <c r="I17" s="24">
        <f t="shared" si="3"/>
        <v>0</v>
      </c>
      <c r="J17" s="26">
        <f t="shared" si="4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2.75" customHeight="1">
      <c r="A18" s="3"/>
      <c r="B18" s="21">
        <f t="shared" si="2"/>
        <v>6</v>
      </c>
      <c r="C18" s="41" t="s">
        <v>29</v>
      </c>
      <c r="D18" s="27" t="s">
        <v>12</v>
      </c>
      <c r="E18" s="45"/>
      <c r="F18" s="44">
        <v>120</v>
      </c>
      <c r="G18" s="46">
        <v>0</v>
      </c>
      <c r="H18" s="25">
        <v>9.5</v>
      </c>
      <c r="I18" s="24">
        <f t="shared" si="3"/>
        <v>0</v>
      </c>
      <c r="J18" s="26">
        <f t="shared" si="4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2.75" customHeight="1">
      <c r="A19" s="3"/>
      <c r="B19" s="21">
        <f t="shared" si="2"/>
        <v>7</v>
      </c>
      <c r="C19" s="41" t="s">
        <v>30</v>
      </c>
      <c r="D19" s="27" t="s">
        <v>12</v>
      </c>
      <c r="E19" s="45"/>
      <c r="F19" s="44">
        <v>60</v>
      </c>
      <c r="G19" s="46">
        <v>0</v>
      </c>
      <c r="H19" s="25">
        <v>9.5</v>
      </c>
      <c r="I19" s="24">
        <f t="shared" si="3"/>
        <v>0</v>
      </c>
      <c r="J19" s="26">
        <f t="shared" si="4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2.75" customHeight="1">
      <c r="A20" s="3"/>
      <c r="B20" s="21">
        <f t="shared" si="2"/>
        <v>8</v>
      </c>
      <c r="C20" s="41" t="s">
        <v>31</v>
      </c>
      <c r="D20" s="27" t="s">
        <v>12</v>
      </c>
      <c r="E20" s="45"/>
      <c r="F20" s="44">
        <v>60</v>
      </c>
      <c r="G20" s="46">
        <v>0</v>
      </c>
      <c r="H20" s="25">
        <v>9.5</v>
      </c>
      <c r="I20" s="24">
        <f t="shared" si="3"/>
        <v>0</v>
      </c>
      <c r="J20" s="26">
        <f t="shared" si="4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2.75" customHeight="1">
      <c r="A21" s="3"/>
      <c r="B21" s="21">
        <f t="shared" si="2"/>
        <v>9</v>
      </c>
      <c r="C21" s="41" t="s">
        <v>32</v>
      </c>
      <c r="D21" s="22" t="s">
        <v>12</v>
      </c>
      <c r="E21" s="45"/>
      <c r="F21" s="44">
        <v>800</v>
      </c>
      <c r="G21" s="46">
        <v>0</v>
      </c>
      <c r="H21" s="25">
        <v>9.5</v>
      </c>
      <c r="I21" s="24">
        <f t="shared" si="3"/>
        <v>0</v>
      </c>
      <c r="J21" s="26">
        <f t="shared" si="4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2.75" customHeight="1">
      <c r="A22" s="3"/>
      <c r="B22" s="21">
        <f t="shared" si="2"/>
        <v>10</v>
      </c>
      <c r="C22" s="42" t="s">
        <v>33</v>
      </c>
      <c r="D22" s="22" t="s">
        <v>12</v>
      </c>
      <c r="E22" s="45"/>
      <c r="F22" s="44">
        <v>600</v>
      </c>
      <c r="G22" s="46">
        <v>0</v>
      </c>
      <c r="H22" s="25">
        <v>9.5</v>
      </c>
      <c r="I22" s="24">
        <f t="shared" si="3"/>
        <v>0</v>
      </c>
      <c r="J22" s="26">
        <f t="shared" si="4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2.75" customHeight="1">
      <c r="A23" s="3"/>
      <c r="B23" s="21">
        <f t="shared" si="2"/>
        <v>11</v>
      </c>
      <c r="C23" s="42" t="s">
        <v>34</v>
      </c>
      <c r="D23" s="22" t="s">
        <v>12</v>
      </c>
      <c r="E23" s="45"/>
      <c r="F23" s="44">
        <v>600</v>
      </c>
      <c r="G23" s="46">
        <v>0</v>
      </c>
      <c r="H23" s="25">
        <v>9.5</v>
      </c>
      <c r="I23" s="24">
        <f t="shared" si="3"/>
        <v>0</v>
      </c>
      <c r="J23" s="26">
        <f t="shared" si="4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2.75" customHeight="1">
      <c r="A24" s="3"/>
      <c r="B24" s="21">
        <f t="shared" si="2"/>
        <v>12</v>
      </c>
      <c r="C24" s="41" t="s">
        <v>35</v>
      </c>
      <c r="D24" s="22" t="s">
        <v>12</v>
      </c>
      <c r="E24" s="45"/>
      <c r="F24" s="44">
        <v>72</v>
      </c>
      <c r="G24" s="46">
        <v>0</v>
      </c>
      <c r="H24" s="25">
        <v>9.5</v>
      </c>
      <c r="I24" s="24">
        <f t="shared" si="3"/>
        <v>0</v>
      </c>
      <c r="J24" s="26">
        <f t="shared" si="4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12.75" customHeight="1">
      <c r="A25" s="3"/>
      <c r="B25" s="21">
        <f t="shared" si="2"/>
        <v>13</v>
      </c>
      <c r="C25" s="41" t="s">
        <v>36</v>
      </c>
      <c r="D25" s="22" t="s">
        <v>12</v>
      </c>
      <c r="E25" s="45"/>
      <c r="F25" s="44">
        <v>60</v>
      </c>
      <c r="G25" s="46">
        <v>0</v>
      </c>
      <c r="H25" s="25">
        <v>9.5</v>
      </c>
      <c r="I25" s="24">
        <f t="shared" si="3"/>
        <v>0</v>
      </c>
      <c r="J25" s="26">
        <f t="shared" si="4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2.75" customHeight="1">
      <c r="A26" s="3"/>
      <c r="B26" s="21">
        <f t="shared" si="2"/>
        <v>14</v>
      </c>
      <c r="C26" s="41" t="s">
        <v>37</v>
      </c>
      <c r="D26" s="22" t="s">
        <v>12</v>
      </c>
      <c r="E26" s="45"/>
      <c r="F26" s="44">
        <v>60</v>
      </c>
      <c r="G26" s="46">
        <v>0</v>
      </c>
      <c r="H26" s="25">
        <v>9.5</v>
      </c>
      <c r="I26" s="24">
        <f t="shared" si="3"/>
        <v>0</v>
      </c>
      <c r="J26" s="26">
        <f t="shared" si="4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2.75" customHeight="1">
      <c r="A27" s="3"/>
      <c r="B27" s="21">
        <f t="shared" si="2"/>
        <v>15</v>
      </c>
      <c r="C27" s="42" t="s">
        <v>38</v>
      </c>
      <c r="D27" s="22" t="s">
        <v>12</v>
      </c>
      <c r="E27" s="45"/>
      <c r="F27" s="44">
        <v>180</v>
      </c>
      <c r="G27" s="46">
        <v>0</v>
      </c>
      <c r="H27" s="25">
        <v>9.5</v>
      </c>
      <c r="I27" s="24">
        <f t="shared" si="3"/>
        <v>0</v>
      </c>
      <c r="J27" s="26">
        <f t="shared" si="4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>
      <c r="A28" s="3"/>
      <c r="B28" s="21">
        <f t="shared" si="2"/>
        <v>16</v>
      </c>
      <c r="C28" s="41" t="s">
        <v>39</v>
      </c>
      <c r="D28" s="22" t="s">
        <v>12</v>
      </c>
      <c r="E28" s="45"/>
      <c r="F28" s="44">
        <v>60</v>
      </c>
      <c r="G28" s="46">
        <v>0</v>
      </c>
      <c r="H28" s="25">
        <v>9.5</v>
      </c>
      <c r="I28" s="24">
        <f t="shared" si="3"/>
        <v>0</v>
      </c>
      <c r="J28" s="26">
        <f t="shared" si="4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2.75" customHeight="1">
      <c r="A29" s="3"/>
      <c r="B29" s="21">
        <f t="shared" si="2"/>
        <v>17</v>
      </c>
      <c r="C29" s="41" t="s">
        <v>40</v>
      </c>
      <c r="D29" s="28" t="s">
        <v>12</v>
      </c>
      <c r="E29" s="45"/>
      <c r="F29" s="44">
        <v>60</v>
      </c>
      <c r="G29" s="46">
        <v>0</v>
      </c>
      <c r="H29" s="25">
        <v>9.5</v>
      </c>
      <c r="I29" s="24">
        <f t="shared" si="3"/>
        <v>0</v>
      </c>
      <c r="J29" s="26">
        <f t="shared" si="4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2.75" customHeight="1">
      <c r="A30" s="3"/>
      <c r="B30" s="21">
        <f t="shared" si="2"/>
        <v>18</v>
      </c>
      <c r="C30" s="42" t="s">
        <v>41</v>
      </c>
      <c r="D30" s="22" t="s">
        <v>12</v>
      </c>
      <c r="E30" s="45"/>
      <c r="F30" s="44">
        <v>60</v>
      </c>
      <c r="G30" s="46">
        <v>0</v>
      </c>
      <c r="H30" s="25">
        <v>9.5</v>
      </c>
      <c r="I30" s="24">
        <f t="shared" si="3"/>
        <v>0</v>
      </c>
      <c r="J30" s="26">
        <f t="shared" si="4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2.75" customHeight="1">
      <c r="A31" s="3"/>
      <c r="B31" s="21">
        <f t="shared" si="2"/>
        <v>19</v>
      </c>
      <c r="C31" s="41" t="s">
        <v>42</v>
      </c>
      <c r="D31" s="22" t="s">
        <v>12</v>
      </c>
      <c r="E31" s="45"/>
      <c r="F31" s="44">
        <v>60</v>
      </c>
      <c r="G31" s="46">
        <v>0</v>
      </c>
      <c r="H31" s="25">
        <v>9.5</v>
      </c>
      <c r="I31" s="24">
        <f t="shared" si="3"/>
        <v>0</v>
      </c>
      <c r="J31" s="26">
        <f t="shared" si="4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3.5" customHeight="1">
      <c r="A32" s="29"/>
      <c r="B32" s="21">
        <f t="shared" si="2"/>
        <v>20</v>
      </c>
      <c r="C32" s="42" t="s">
        <v>43</v>
      </c>
      <c r="D32" s="22" t="s">
        <v>12</v>
      </c>
      <c r="E32" s="45"/>
      <c r="F32" s="44">
        <v>60</v>
      </c>
      <c r="G32" s="46">
        <v>0</v>
      </c>
      <c r="H32" s="25">
        <v>9.5</v>
      </c>
      <c r="I32" s="24">
        <f t="shared" si="3"/>
        <v>0</v>
      </c>
      <c r="J32" s="26">
        <f t="shared" si="4"/>
        <v>0</v>
      </c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</row>
    <row r="33" spans="1:25" ht="13.5" customHeight="1">
      <c r="A33" s="29"/>
      <c r="B33" s="21">
        <f t="shared" si="2"/>
        <v>21</v>
      </c>
      <c r="C33" s="41" t="s">
        <v>44</v>
      </c>
      <c r="D33" s="22" t="s">
        <v>12</v>
      </c>
      <c r="E33" s="45"/>
      <c r="F33" s="44">
        <v>300</v>
      </c>
      <c r="G33" s="46">
        <v>0</v>
      </c>
      <c r="H33" s="25">
        <v>9.5</v>
      </c>
      <c r="I33" s="24">
        <f t="shared" si="3"/>
        <v>0</v>
      </c>
      <c r="J33" s="26">
        <f t="shared" si="4"/>
        <v>0</v>
      </c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</row>
    <row r="34" spans="1:25" ht="13.5" customHeight="1">
      <c r="A34" s="29"/>
      <c r="B34" s="21">
        <f t="shared" si="2"/>
        <v>22</v>
      </c>
      <c r="C34" s="41" t="s">
        <v>45</v>
      </c>
      <c r="D34" s="22" t="s">
        <v>12</v>
      </c>
      <c r="E34" s="45"/>
      <c r="F34" s="44">
        <v>460</v>
      </c>
      <c r="G34" s="46">
        <v>0</v>
      </c>
      <c r="H34" s="25">
        <v>9.5</v>
      </c>
      <c r="I34" s="24">
        <f t="shared" si="3"/>
        <v>0</v>
      </c>
      <c r="J34" s="26">
        <f t="shared" si="4"/>
        <v>0</v>
      </c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pans="1:25" ht="12.75" customHeight="1">
      <c r="A35" s="1"/>
      <c r="B35" s="21">
        <f t="shared" si="2"/>
        <v>23</v>
      </c>
      <c r="C35" s="41" t="s">
        <v>46</v>
      </c>
      <c r="D35" s="22" t="s">
        <v>12</v>
      </c>
      <c r="E35" s="45"/>
      <c r="F35" s="44">
        <v>1120</v>
      </c>
      <c r="G35" s="46">
        <v>0</v>
      </c>
      <c r="H35" s="25">
        <v>9.5</v>
      </c>
      <c r="I35" s="24">
        <f t="shared" si="3"/>
        <v>0</v>
      </c>
      <c r="J35" s="26">
        <f t="shared" si="4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>
      <c r="A36" s="1"/>
      <c r="B36" s="21">
        <f t="shared" si="2"/>
        <v>24</v>
      </c>
      <c r="C36" s="41" t="s">
        <v>47</v>
      </c>
      <c r="D36" s="22" t="s">
        <v>12</v>
      </c>
      <c r="E36" s="45"/>
      <c r="F36" s="44">
        <v>960</v>
      </c>
      <c r="G36" s="46">
        <v>0</v>
      </c>
      <c r="H36" s="25">
        <v>9.5</v>
      </c>
      <c r="I36" s="24">
        <f t="shared" si="3"/>
        <v>0</v>
      </c>
      <c r="J36" s="26">
        <f t="shared" si="4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>
      <c r="A37" s="3"/>
      <c r="B37" s="21">
        <f t="shared" si="2"/>
        <v>25</v>
      </c>
      <c r="C37" s="42" t="s">
        <v>48</v>
      </c>
      <c r="D37" s="22" t="s">
        <v>12</v>
      </c>
      <c r="E37" s="45"/>
      <c r="F37" s="44">
        <v>10</v>
      </c>
      <c r="G37" s="46">
        <v>0</v>
      </c>
      <c r="H37" s="25">
        <v>9.5</v>
      </c>
      <c r="I37" s="24">
        <f t="shared" si="3"/>
        <v>0</v>
      </c>
      <c r="J37" s="26">
        <f t="shared" si="4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2.75" customHeight="1">
      <c r="A38" s="3"/>
      <c r="B38" s="21">
        <f t="shared" si="2"/>
        <v>26</v>
      </c>
      <c r="C38" s="41" t="s">
        <v>49</v>
      </c>
      <c r="D38" s="22" t="s">
        <v>12</v>
      </c>
      <c r="E38" s="45"/>
      <c r="F38" s="44">
        <v>180</v>
      </c>
      <c r="G38" s="46">
        <v>0</v>
      </c>
      <c r="H38" s="25">
        <v>9.5</v>
      </c>
      <c r="I38" s="24">
        <f t="shared" si="3"/>
        <v>0</v>
      </c>
      <c r="J38" s="26">
        <f t="shared" si="4"/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2.75" customHeight="1">
      <c r="A39" s="3"/>
      <c r="B39" s="21">
        <f t="shared" si="2"/>
        <v>27</v>
      </c>
      <c r="C39" s="41" t="s">
        <v>50</v>
      </c>
      <c r="D39" s="22" t="s">
        <v>12</v>
      </c>
      <c r="E39" s="45"/>
      <c r="F39" s="44">
        <v>600</v>
      </c>
      <c r="G39" s="46">
        <v>0</v>
      </c>
      <c r="H39" s="25">
        <v>9.5</v>
      </c>
      <c r="I39" s="24">
        <f t="shared" si="3"/>
        <v>0</v>
      </c>
      <c r="J39" s="26">
        <f t="shared" si="4"/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2.75" customHeight="1">
      <c r="A40" s="3"/>
      <c r="B40" s="21">
        <f t="shared" si="2"/>
        <v>28</v>
      </c>
      <c r="C40" s="42" t="s">
        <v>51</v>
      </c>
      <c r="D40" s="22" t="s">
        <v>12</v>
      </c>
      <c r="E40" s="45"/>
      <c r="F40" s="44">
        <v>600</v>
      </c>
      <c r="G40" s="46">
        <v>0</v>
      </c>
      <c r="H40" s="25">
        <v>9.5</v>
      </c>
      <c r="I40" s="24">
        <f t="shared" si="3"/>
        <v>0</v>
      </c>
      <c r="J40" s="26">
        <f t="shared" si="4"/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2.75" customHeight="1">
      <c r="A41" s="3"/>
      <c r="B41" s="21">
        <f t="shared" si="2"/>
        <v>29</v>
      </c>
      <c r="C41" s="41" t="s">
        <v>52</v>
      </c>
      <c r="D41" s="22" t="s">
        <v>12</v>
      </c>
      <c r="E41" s="45"/>
      <c r="F41" s="44">
        <v>120</v>
      </c>
      <c r="G41" s="46">
        <v>0</v>
      </c>
      <c r="H41" s="25">
        <v>9.5</v>
      </c>
      <c r="I41" s="24">
        <f t="shared" si="3"/>
        <v>0</v>
      </c>
      <c r="J41" s="26">
        <f t="shared" si="4"/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2.75" customHeight="1">
      <c r="A42" s="3"/>
      <c r="B42" s="21">
        <f t="shared" si="2"/>
        <v>30</v>
      </c>
      <c r="C42" s="42" t="s">
        <v>53</v>
      </c>
      <c r="D42" s="28" t="s">
        <v>12</v>
      </c>
      <c r="E42" s="45"/>
      <c r="F42" s="44">
        <v>300</v>
      </c>
      <c r="G42" s="46">
        <v>0</v>
      </c>
      <c r="H42" s="25">
        <v>9.5</v>
      </c>
      <c r="I42" s="24">
        <f t="shared" si="3"/>
        <v>0</v>
      </c>
      <c r="J42" s="26">
        <f t="shared" si="4"/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2.75" customHeight="1">
      <c r="A43" s="3"/>
      <c r="B43" s="21">
        <f t="shared" si="2"/>
        <v>31</v>
      </c>
      <c r="C43" s="42" t="s">
        <v>54</v>
      </c>
      <c r="D43" s="28" t="s">
        <v>12</v>
      </c>
      <c r="E43" s="45"/>
      <c r="F43" s="44">
        <v>300</v>
      </c>
      <c r="G43" s="46">
        <v>0</v>
      </c>
      <c r="H43" s="25">
        <v>9.5</v>
      </c>
      <c r="I43" s="24">
        <f t="shared" si="3"/>
        <v>0</v>
      </c>
      <c r="J43" s="26">
        <f t="shared" si="4"/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2.75" customHeight="1">
      <c r="A44" s="3"/>
      <c r="B44" s="21">
        <f t="shared" si="2"/>
        <v>32</v>
      </c>
      <c r="C44" s="41" t="s">
        <v>55</v>
      </c>
      <c r="D44" s="22" t="s">
        <v>12</v>
      </c>
      <c r="E44" s="45"/>
      <c r="F44" s="44">
        <v>100</v>
      </c>
      <c r="G44" s="46">
        <v>0</v>
      </c>
      <c r="H44" s="25">
        <v>9.5</v>
      </c>
      <c r="I44" s="24">
        <f t="shared" si="3"/>
        <v>0</v>
      </c>
      <c r="J44" s="26">
        <f t="shared" si="4"/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>
      <c r="A45" s="3"/>
      <c r="B45" s="21">
        <f t="shared" si="2"/>
        <v>33</v>
      </c>
      <c r="C45" s="42" t="s">
        <v>56</v>
      </c>
      <c r="D45" s="22" t="s">
        <v>12</v>
      </c>
      <c r="E45" s="45"/>
      <c r="F45" s="44">
        <v>120</v>
      </c>
      <c r="G45" s="46">
        <v>0</v>
      </c>
      <c r="H45" s="25">
        <v>9.5</v>
      </c>
      <c r="I45" s="24">
        <f t="shared" si="3"/>
        <v>0</v>
      </c>
      <c r="J45" s="26">
        <f t="shared" si="4"/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>
      <c r="A46" s="3"/>
      <c r="B46" s="21">
        <f t="shared" si="2"/>
        <v>34</v>
      </c>
      <c r="C46" s="43" t="s">
        <v>57</v>
      </c>
      <c r="D46" s="22" t="s">
        <v>12</v>
      </c>
      <c r="E46" s="45"/>
      <c r="F46" s="44">
        <v>120</v>
      </c>
      <c r="G46" s="46">
        <v>0</v>
      </c>
      <c r="H46" s="25">
        <v>9.5</v>
      </c>
      <c r="I46" s="24">
        <f t="shared" si="3"/>
        <v>0</v>
      </c>
      <c r="J46" s="26">
        <f t="shared" si="4"/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>
      <c r="A47" s="3"/>
      <c r="B47" s="21">
        <f t="shared" si="2"/>
        <v>35</v>
      </c>
      <c r="C47" s="42" t="s">
        <v>58</v>
      </c>
      <c r="D47" s="22" t="s">
        <v>12</v>
      </c>
      <c r="E47" s="45"/>
      <c r="F47" s="44">
        <v>192</v>
      </c>
      <c r="G47" s="46">
        <v>0</v>
      </c>
      <c r="H47" s="25">
        <v>9.5</v>
      </c>
      <c r="I47" s="24">
        <f t="shared" si="3"/>
        <v>0</v>
      </c>
      <c r="J47" s="26">
        <f t="shared" si="4"/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>
      <c r="A48" s="3"/>
      <c r="B48" s="21">
        <f t="shared" si="2"/>
        <v>36</v>
      </c>
      <c r="C48" s="41" t="s">
        <v>59</v>
      </c>
      <c r="D48" s="22" t="s">
        <v>12</v>
      </c>
      <c r="E48" s="45"/>
      <c r="F48" s="44">
        <v>120</v>
      </c>
      <c r="G48" s="46">
        <v>0</v>
      </c>
      <c r="H48" s="25">
        <v>9.5</v>
      </c>
      <c r="I48" s="24">
        <f t="shared" si="3"/>
        <v>0</v>
      </c>
      <c r="J48" s="26">
        <f t="shared" si="4"/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>
      <c r="A49" s="3"/>
      <c r="B49" s="21">
        <f t="shared" si="2"/>
        <v>37</v>
      </c>
      <c r="C49" s="41" t="s">
        <v>60</v>
      </c>
      <c r="D49" s="22" t="s">
        <v>12</v>
      </c>
      <c r="E49" s="45"/>
      <c r="F49" s="44">
        <v>90</v>
      </c>
      <c r="G49" s="46">
        <v>0</v>
      </c>
      <c r="H49" s="25">
        <v>9.5</v>
      </c>
      <c r="I49" s="24">
        <f t="shared" si="3"/>
        <v>0</v>
      </c>
      <c r="J49" s="26">
        <f t="shared" si="4"/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>
      <c r="A50" s="3"/>
      <c r="B50" s="21">
        <f t="shared" si="2"/>
        <v>38</v>
      </c>
      <c r="C50" s="42" t="s">
        <v>61</v>
      </c>
      <c r="D50" s="22" t="s">
        <v>12</v>
      </c>
      <c r="E50" s="45"/>
      <c r="F50" s="44">
        <v>60</v>
      </c>
      <c r="G50" s="46">
        <v>0</v>
      </c>
      <c r="H50" s="25">
        <v>9.5</v>
      </c>
      <c r="I50" s="24">
        <f t="shared" si="3"/>
        <v>0</v>
      </c>
      <c r="J50" s="26">
        <f t="shared" si="4"/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>
      <c r="A51" s="3"/>
      <c r="B51" s="21">
        <f t="shared" si="2"/>
        <v>39</v>
      </c>
      <c r="C51" s="41" t="s">
        <v>62</v>
      </c>
      <c r="D51" s="22" t="s">
        <v>12</v>
      </c>
      <c r="E51" s="45"/>
      <c r="F51" s="44">
        <v>60</v>
      </c>
      <c r="G51" s="46">
        <v>0</v>
      </c>
      <c r="H51" s="25">
        <v>9.5</v>
      </c>
      <c r="I51" s="24">
        <f t="shared" si="3"/>
        <v>0</v>
      </c>
      <c r="J51" s="26">
        <f t="shared" si="4"/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>
      <c r="A52" s="3"/>
      <c r="B52" s="21">
        <f t="shared" si="2"/>
        <v>40</v>
      </c>
      <c r="C52" s="42" t="s">
        <v>63</v>
      </c>
      <c r="D52" s="22" t="s">
        <v>12</v>
      </c>
      <c r="E52" s="45"/>
      <c r="F52" s="44">
        <v>160</v>
      </c>
      <c r="G52" s="46">
        <v>0</v>
      </c>
      <c r="H52" s="25">
        <v>9.5</v>
      </c>
      <c r="I52" s="24">
        <f t="shared" si="3"/>
        <v>0</v>
      </c>
      <c r="J52" s="26">
        <f t="shared" si="4"/>
        <v>0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>
      <c r="A53" s="3"/>
      <c r="B53" s="21">
        <f t="shared" si="2"/>
        <v>41</v>
      </c>
      <c r="C53" s="41" t="s">
        <v>64</v>
      </c>
      <c r="D53" s="22" t="s">
        <v>12</v>
      </c>
      <c r="E53" s="45"/>
      <c r="F53" s="44">
        <v>120</v>
      </c>
      <c r="G53" s="46">
        <v>0</v>
      </c>
      <c r="H53" s="25">
        <v>9.5</v>
      </c>
      <c r="I53" s="24">
        <f t="shared" si="3"/>
        <v>0</v>
      </c>
      <c r="J53" s="26">
        <f t="shared" si="4"/>
        <v>0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>
      <c r="A54" s="3"/>
      <c r="B54" s="21">
        <f t="shared" si="2"/>
        <v>42</v>
      </c>
      <c r="C54" s="42" t="s">
        <v>65</v>
      </c>
      <c r="D54" s="27" t="s">
        <v>12</v>
      </c>
      <c r="E54" s="45"/>
      <c r="F54" s="44">
        <v>80</v>
      </c>
      <c r="G54" s="46">
        <v>0</v>
      </c>
      <c r="H54" s="25">
        <v>9.5</v>
      </c>
      <c r="I54" s="24">
        <f t="shared" si="3"/>
        <v>0</v>
      </c>
      <c r="J54" s="26">
        <f t="shared" si="4"/>
        <v>0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>
      <c r="A55" s="3"/>
      <c r="B55" s="21">
        <f t="shared" si="2"/>
        <v>43</v>
      </c>
      <c r="C55" s="42" t="s">
        <v>66</v>
      </c>
      <c r="D55" s="22" t="s">
        <v>12</v>
      </c>
      <c r="E55" s="45"/>
      <c r="F55" s="44">
        <v>60</v>
      </c>
      <c r="G55" s="46">
        <v>0</v>
      </c>
      <c r="H55" s="25">
        <v>9.5</v>
      </c>
      <c r="I55" s="24">
        <f t="shared" si="3"/>
        <v>0</v>
      </c>
      <c r="J55" s="26">
        <f t="shared" si="4"/>
        <v>0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>
      <c r="A56" s="3"/>
      <c r="B56" s="21">
        <f t="shared" si="2"/>
        <v>44</v>
      </c>
      <c r="C56" s="42" t="s">
        <v>67</v>
      </c>
      <c r="D56" s="22" t="s">
        <v>12</v>
      </c>
      <c r="E56" s="45"/>
      <c r="F56" s="44">
        <v>60</v>
      </c>
      <c r="G56" s="46">
        <v>0</v>
      </c>
      <c r="H56" s="25">
        <v>9.5</v>
      </c>
      <c r="I56" s="24">
        <f t="shared" si="3"/>
        <v>0</v>
      </c>
      <c r="J56" s="26">
        <f t="shared" si="4"/>
        <v>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>
      <c r="A57" s="3"/>
      <c r="B57" s="21">
        <f t="shared" si="2"/>
        <v>45</v>
      </c>
      <c r="C57" s="42" t="s">
        <v>68</v>
      </c>
      <c r="D57" s="22" t="s">
        <v>12</v>
      </c>
      <c r="E57" s="45"/>
      <c r="F57" s="44">
        <v>300</v>
      </c>
      <c r="G57" s="46">
        <v>0</v>
      </c>
      <c r="H57" s="25">
        <v>9.5</v>
      </c>
      <c r="I57" s="24">
        <f t="shared" si="3"/>
        <v>0</v>
      </c>
      <c r="J57" s="26">
        <f t="shared" si="4"/>
        <v>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>
      <c r="A58" s="3"/>
      <c r="B58" s="21">
        <f t="shared" si="2"/>
        <v>46</v>
      </c>
      <c r="C58" s="40" t="s">
        <v>69</v>
      </c>
      <c r="D58" s="22" t="s">
        <v>12</v>
      </c>
      <c r="E58" s="45"/>
      <c r="F58" s="44">
        <v>120</v>
      </c>
      <c r="G58" s="46">
        <v>0</v>
      </c>
      <c r="H58" s="25">
        <v>9.5</v>
      </c>
      <c r="I58" s="24">
        <f t="shared" si="3"/>
        <v>0</v>
      </c>
      <c r="J58" s="26">
        <f t="shared" si="4"/>
        <v>0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>
      <c r="A59" s="3"/>
      <c r="B59" s="21">
        <f t="shared" si="2"/>
        <v>47</v>
      </c>
      <c r="C59" s="41" t="s">
        <v>70</v>
      </c>
      <c r="D59" s="22" t="s">
        <v>12</v>
      </c>
      <c r="E59" s="45"/>
      <c r="F59" s="44">
        <v>120</v>
      </c>
      <c r="G59" s="46">
        <v>0</v>
      </c>
      <c r="H59" s="25">
        <v>9.5</v>
      </c>
      <c r="I59" s="24">
        <f t="shared" si="3"/>
        <v>0</v>
      </c>
      <c r="J59" s="26">
        <f t="shared" si="4"/>
        <v>0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>
      <c r="A60" s="3"/>
      <c r="B60" s="21">
        <f t="shared" si="2"/>
        <v>48</v>
      </c>
      <c r="C60" s="41" t="s">
        <v>71</v>
      </c>
      <c r="D60" s="22" t="s">
        <v>12</v>
      </c>
      <c r="E60" s="45"/>
      <c r="F60" s="44">
        <v>120</v>
      </c>
      <c r="G60" s="46">
        <v>0</v>
      </c>
      <c r="H60" s="25">
        <v>9.5</v>
      </c>
      <c r="I60" s="24">
        <f t="shared" si="3"/>
        <v>0</v>
      </c>
      <c r="J60" s="26">
        <f t="shared" si="4"/>
        <v>0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>
      <c r="A61" s="3"/>
      <c r="B61" s="21">
        <f t="shared" si="2"/>
        <v>49</v>
      </c>
      <c r="C61" s="42" t="s">
        <v>72</v>
      </c>
      <c r="D61" s="22" t="s">
        <v>12</v>
      </c>
      <c r="E61" s="45"/>
      <c r="F61" s="44">
        <v>60</v>
      </c>
      <c r="G61" s="46">
        <v>0</v>
      </c>
      <c r="H61" s="25">
        <v>9.5</v>
      </c>
      <c r="I61" s="24">
        <f t="shared" si="3"/>
        <v>0</v>
      </c>
      <c r="J61" s="26">
        <f t="shared" si="4"/>
        <v>0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>
      <c r="A62" s="3"/>
      <c r="B62" s="21">
        <f t="shared" si="2"/>
        <v>50</v>
      </c>
      <c r="C62" s="42" t="s">
        <v>73</v>
      </c>
      <c r="D62" s="22" t="s">
        <v>12</v>
      </c>
      <c r="E62" s="45"/>
      <c r="F62" s="44">
        <v>100</v>
      </c>
      <c r="G62" s="46">
        <v>0</v>
      </c>
      <c r="H62" s="25">
        <v>9.5</v>
      </c>
      <c r="I62" s="24">
        <f t="shared" si="3"/>
        <v>0</v>
      </c>
      <c r="J62" s="26">
        <f t="shared" si="4"/>
        <v>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>
      <c r="A63" s="3"/>
      <c r="B63" s="21">
        <f t="shared" si="2"/>
        <v>51</v>
      </c>
      <c r="C63" s="41" t="s">
        <v>74</v>
      </c>
      <c r="D63" s="22" t="s">
        <v>12</v>
      </c>
      <c r="E63" s="45"/>
      <c r="F63" s="44">
        <v>60</v>
      </c>
      <c r="G63" s="46">
        <v>0</v>
      </c>
      <c r="H63" s="25">
        <v>9.5</v>
      </c>
      <c r="I63" s="24">
        <f t="shared" si="3"/>
        <v>0</v>
      </c>
      <c r="J63" s="26">
        <f t="shared" si="4"/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>
      <c r="A64" s="3"/>
      <c r="B64" s="21">
        <f t="shared" si="2"/>
        <v>52</v>
      </c>
      <c r="C64" s="41" t="s">
        <v>75</v>
      </c>
      <c r="D64" s="22" t="s">
        <v>12</v>
      </c>
      <c r="E64" s="45"/>
      <c r="F64" s="44">
        <v>30</v>
      </c>
      <c r="G64" s="46">
        <v>0</v>
      </c>
      <c r="H64" s="25">
        <v>9.5</v>
      </c>
      <c r="I64" s="24">
        <f t="shared" si="3"/>
        <v>0</v>
      </c>
      <c r="J64" s="26">
        <f t="shared" si="4"/>
        <v>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>
      <c r="A65" s="3"/>
      <c r="B65" s="21">
        <f t="shared" si="2"/>
        <v>53</v>
      </c>
      <c r="C65" s="41" t="s">
        <v>76</v>
      </c>
      <c r="D65" s="22" t="s">
        <v>12</v>
      </c>
      <c r="E65" s="45"/>
      <c r="F65" s="44">
        <v>30</v>
      </c>
      <c r="G65" s="46">
        <v>0</v>
      </c>
      <c r="H65" s="25">
        <v>9.5</v>
      </c>
      <c r="I65" s="24">
        <f t="shared" si="3"/>
        <v>0</v>
      </c>
      <c r="J65" s="26">
        <f t="shared" si="4"/>
        <v>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>
      <c r="A66" s="3"/>
      <c r="B66" s="21">
        <f t="shared" si="2"/>
        <v>54</v>
      </c>
      <c r="C66" s="41" t="s">
        <v>77</v>
      </c>
      <c r="D66" s="22" t="s">
        <v>12</v>
      </c>
      <c r="E66" s="45"/>
      <c r="F66" s="44">
        <v>30</v>
      </c>
      <c r="G66" s="46">
        <v>0</v>
      </c>
      <c r="H66" s="25">
        <v>9.5</v>
      </c>
      <c r="I66" s="24">
        <f t="shared" si="3"/>
        <v>0</v>
      </c>
      <c r="J66" s="26">
        <f t="shared" si="4"/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>
      <c r="A67" s="3"/>
      <c r="B67" s="21">
        <f t="shared" si="2"/>
        <v>55</v>
      </c>
      <c r="C67" s="42" t="s">
        <v>78</v>
      </c>
      <c r="D67" s="22" t="s">
        <v>12</v>
      </c>
      <c r="E67" s="45"/>
      <c r="F67" s="44">
        <v>960</v>
      </c>
      <c r="G67" s="46">
        <v>0</v>
      </c>
      <c r="H67" s="25">
        <v>9.5</v>
      </c>
      <c r="I67" s="24">
        <f t="shared" si="3"/>
        <v>0</v>
      </c>
      <c r="J67" s="26">
        <f t="shared" si="4"/>
        <v>0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>
      <c r="A68" s="3"/>
      <c r="B68" s="21">
        <f t="shared" si="2"/>
        <v>56</v>
      </c>
      <c r="C68" s="42" t="s">
        <v>79</v>
      </c>
      <c r="D68" s="22" t="s">
        <v>12</v>
      </c>
      <c r="E68" s="45"/>
      <c r="F68" s="44">
        <v>300</v>
      </c>
      <c r="G68" s="46">
        <v>0</v>
      </c>
      <c r="H68" s="25">
        <v>9.5</v>
      </c>
      <c r="I68" s="24">
        <f t="shared" si="3"/>
        <v>0</v>
      </c>
      <c r="J68" s="26">
        <f t="shared" si="4"/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>
      <c r="A69" s="3"/>
      <c r="B69" s="21">
        <f t="shared" si="2"/>
        <v>57</v>
      </c>
      <c r="C69" s="41" t="s">
        <v>80</v>
      </c>
      <c r="D69" s="22" t="s">
        <v>12</v>
      </c>
      <c r="E69" s="45"/>
      <c r="F69" s="44">
        <v>160</v>
      </c>
      <c r="G69" s="46">
        <v>0</v>
      </c>
      <c r="H69" s="25">
        <v>9.5</v>
      </c>
      <c r="I69" s="24">
        <f t="shared" si="3"/>
        <v>0</v>
      </c>
      <c r="J69" s="26">
        <f t="shared" si="4"/>
        <v>0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2.75" customHeight="1">
      <c r="A70" s="1"/>
      <c r="B70" s="21">
        <f t="shared" si="2"/>
        <v>58</v>
      </c>
      <c r="C70" s="41" t="s">
        <v>81</v>
      </c>
      <c r="D70" s="22" t="s">
        <v>12</v>
      </c>
      <c r="E70" s="45"/>
      <c r="F70" s="44">
        <v>160</v>
      </c>
      <c r="G70" s="46">
        <v>0</v>
      </c>
      <c r="H70" s="25">
        <v>9.5</v>
      </c>
      <c r="I70" s="24">
        <f t="shared" si="3"/>
        <v>0</v>
      </c>
      <c r="J70" s="26">
        <f t="shared" si="4"/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>
      <c r="A71" s="1"/>
      <c r="B71" s="21">
        <f t="shared" si="2"/>
        <v>59</v>
      </c>
      <c r="C71" s="41" t="s">
        <v>82</v>
      </c>
      <c r="D71" s="22" t="s">
        <v>12</v>
      </c>
      <c r="E71" s="45"/>
      <c r="F71" s="44">
        <v>160</v>
      </c>
      <c r="G71" s="46">
        <v>0</v>
      </c>
      <c r="H71" s="25">
        <v>9.5</v>
      </c>
      <c r="I71" s="24">
        <f t="shared" si="3"/>
        <v>0</v>
      </c>
      <c r="J71" s="26">
        <f t="shared" si="4"/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>
      <c r="A72" s="3"/>
      <c r="B72" s="21">
        <f t="shared" si="2"/>
        <v>60</v>
      </c>
      <c r="C72" s="42" t="s">
        <v>83</v>
      </c>
      <c r="D72" s="22" t="s">
        <v>12</v>
      </c>
      <c r="E72" s="45"/>
      <c r="F72" s="44">
        <v>120</v>
      </c>
      <c r="G72" s="46">
        <v>0</v>
      </c>
      <c r="H72" s="25">
        <v>9.5</v>
      </c>
      <c r="I72" s="24">
        <f t="shared" si="3"/>
        <v>0</v>
      </c>
      <c r="J72" s="26">
        <f t="shared" si="4"/>
        <v>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2.75" customHeight="1">
      <c r="A73" s="3"/>
      <c r="B73" s="21">
        <f t="shared" si="2"/>
        <v>61</v>
      </c>
      <c r="C73" s="41" t="s">
        <v>84</v>
      </c>
      <c r="D73" s="22" t="s">
        <v>12</v>
      </c>
      <c r="E73" s="45"/>
      <c r="F73" s="44">
        <v>160</v>
      </c>
      <c r="G73" s="46">
        <v>0</v>
      </c>
      <c r="H73" s="25">
        <v>9.5</v>
      </c>
      <c r="I73" s="24">
        <f t="shared" si="3"/>
        <v>0</v>
      </c>
      <c r="J73" s="26">
        <f t="shared" si="4"/>
        <v>0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2.75" customHeight="1">
      <c r="A74" s="3"/>
      <c r="B74" s="21">
        <f t="shared" si="2"/>
        <v>62</v>
      </c>
      <c r="C74" s="41" t="s">
        <v>85</v>
      </c>
      <c r="D74" s="22" t="s">
        <v>12</v>
      </c>
      <c r="E74" s="45"/>
      <c r="F74" s="44">
        <v>60</v>
      </c>
      <c r="G74" s="46">
        <v>0</v>
      </c>
      <c r="H74" s="25">
        <v>9.5</v>
      </c>
      <c r="I74" s="24">
        <f t="shared" si="3"/>
        <v>0</v>
      </c>
      <c r="J74" s="26">
        <f t="shared" si="4"/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2.75" customHeight="1">
      <c r="A75" s="3"/>
      <c r="B75" s="21">
        <f t="shared" si="2"/>
        <v>63</v>
      </c>
      <c r="C75" s="42" t="s">
        <v>86</v>
      </c>
      <c r="D75" s="22" t="s">
        <v>12</v>
      </c>
      <c r="E75" s="45"/>
      <c r="F75" s="44">
        <v>30</v>
      </c>
      <c r="G75" s="46">
        <v>0</v>
      </c>
      <c r="H75" s="25">
        <v>9.5</v>
      </c>
      <c r="I75" s="24">
        <f t="shared" si="3"/>
        <v>0</v>
      </c>
      <c r="J75" s="26">
        <f t="shared" si="4"/>
        <v>0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2.75" customHeight="1">
      <c r="A76" s="3"/>
      <c r="B76" s="21">
        <f t="shared" si="2"/>
        <v>64</v>
      </c>
      <c r="C76" s="41" t="s">
        <v>87</v>
      </c>
      <c r="D76" s="22" t="s">
        <v>12</v>
      </c>
      <c r="E76" s="45"/>
      <c r="F76" s="44">
        <v>30</v>
      </c>
      <c r="G76" s="46">
        <v>0</v>
      </c>
      <c r="H76" s="25">
        <v>9.5</v>
      </c>
      <c r="I76" s="24">
        <f t="shared" si="3"/>
        <v>0</v>
      </c>
      <c r="J76" s="26">
        <f t="shared" si="4"/>
        <v>0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2.75" customHeight="1">
      <c r="A77" s="3"/>
      <c r="B77" s="21">
        <f t="shared" si="2"/>
        <v>65</v>
      </c>
      <c r="C77" s="42" t="s">
        <v>88</v>
      </c>
      <c r="D77" s="22" t="s">
        <v>12</v>
      </c>
      <c r="E77" s="45"/>
      <c r="F77" s="44">
        <v>40</v>
      </c>
      <c r="G77" s="46">
        <v>0</v>
      </c>
      <c r="H77" s="25">
        <v>9.5</v>
      </c>
      <c r="I77" s="24">
        <f t="shared" si="3"/>
        <v>0</v>
      </c>
      <c r="J77" s="26">
        <f t="shared" si="4"/>
        <v>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2.75" customHeight="1">
      <c r="A78" s="3"/>
      <c r="B78" s="21">
        <f t="shared" si="2"/>
        <v>66</v>
      </c>
      <c r="C78" s="41" t="s">
        <v>89</v>
      </c>
      <c r="D78" s="22" t="s">
        <v>12</v>
      </c>
      <c r="E78" s="45"/>
      <c r="F78" s="44">
        <v>30</v>
      </c>
      <c r="G78" s="46">
        <v>0</v>
      </c>
      <c r="H78" s="25">
        <v>9.5</v>
      </c>
      <c r="I78" s="24">
        <f t="shared" ref="I78:I87" si="5">G78*1.095</f>
        <v>0</v>
      </c>
      <c r="J78" s="26">
        <f t="shared" ref="J78:J87" si="6">F78*I78</f>
        <v>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2.75" customHeight="1">
      <c r="A79" s="3"/>
      <c r="B79" s="21">
        <f t="shared" si="2"/>
        <v>67</v>
      </c>
      <c r="C79" s="41" t="s">
        <v>90</v>
      </c>
      <c r="D79" s="22" t="s">
        <v>12</v>
      </c>
      <c r="E79" s="45"/>
      <c r="F79" s="44">
        <v>60</v>
      </c>
      <c r="G79" s="46">
        <v>0</v>
      </c>
      <c r="H79" s="25">
        <v>9.5</v>
      </c>
      <c r="I79" s="24">
        <f t="shared" si="5"/>
        <v>0</v>
      </c>
      <c r="J79" s="26">
        <f t="shared" si="6"/>
        <v>0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2.75" customHeight="1">
      <c r="A80" s="3"/>
      <c r="B80" s="21">
        <f t="shared" si="2"/>
        <v>68</v>
      </c>
      <c r="C80" s="41" t="s">
        <v>91</v>
      </c>
      <c r="D80" s="22" t="s">
        <v>12</v>
      </c>
      <c r="E80" s="45"/>
      <c r="F80" s="44">
        <v>36</v>
      </c>
      <c r="G80" s="46">
        <v>0</v>
      </c>
      <c r="H80" s="25">
        <v>9.5</v>
      </c>
      <c r="I80" s="24">
        <f t="shared" si="5"/>
        <v>0</v>
      </c>
      <c r="J80" s="26">
        <f t="shared" si="6"/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2.75" customHeight="1">
      <c r="A81" s="3"/>
      <c r="B81" s="21">
        <f t="shared" si="2"/>
        <v>69</v>
      </c>
      <c r="C81" s="41" t="s">
        <v>92</v>
      </c>
      <c r="D81" s="22" t="s">
        <v>12</v>
      </c>
      <c r="E81" s="45"/>
      <c r="F81" s="44">
        <v>30</v>
      </c>
      <c r="G81" s="46">
        <v>0</v>
      </c>
      <c r="H81" s="25">
        <v>9.5</v>
      </c>
      <c r="I81" s="24">
        <f t="shared" si="5"/>
        <v>0</v>
      </c>
      <c r="J81" s="26">
        <f t="shared" si="6"/>
        <v>0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2.75" customHeight="1">
      <c r="A82" s="3"/>
      <c r="B82" s="21">
        <f t="shared" si="2"/>
        <v>70</v>
      </c>
      <c r="C82" s="42" t="s">
        <v>93</v>
      </c>
      <c r="D82" s="22" t="s">
        <v>12</v>
      </c>
      <c r="E82" s="45"/>
      <c r="F82" s="44">
        <v>40</v>
      </c>
      <c r="G82" s="46">
        <v>0</v>
      </c>
      <c r="H82" s="25">
        <v>9.5</v>
      </c>
      <c r="I82" s="24">
        <f t="shared" si="5"/>
        <v>0</v>
      </c>
      <c r="J82" s="26">
        <f t="shared" si="6"/>
        <v>0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2.75" customHeight="1">
      <c r="A83" s="3"/>
      <c r="B83" s="21">
        <f t="shared" si="2"/>
        <v>71</v>
      </c>
      <c r="C83" s="41" t="s">
        <v>94</v>
      </c>
      <c r="D83" s="22" t="s">
        <v>12</v>
      </c>
      <c r="E83" s="45"/>
      <c r="F83" s="44">
        <v>40</v>
      </c>
      <c r="G83" s="46">
        <v>0</v>
      </c>
      <c r="H83" s="25">
        <v>9.5</v>
      </c>
      <c r="I83" s="24">
        <f t="shared" si="5"/>
        <v>0</v>
      </c>
      <c r="J83" s="26">
        <f t="shared" si="6"/>
        <v>0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2.75" customHeight="1">
      <c r="A84" s="3"/>
      <c r="B84" s="21">
        <f t="shared" si="2"/>
        <v>72</v>
      </c>
      <c r="C84" s="41" t="s">
        <v>95</v>
      </c>
      <c r="D84" s="22" t="s">
        <v>12</v>
      </c>
      <c r="E84" s="45"/>
      <c r="F84" s="44">
        <v>180</v>
      </c>
      <c r="G84" s="46">
        <v>0</v>
      </c>
      <c r="H84" s="25">
        <v>9.5</v>
      </c>
      <c r="I84" s="24">
        <f t="shared" si="5"/>
        <v>0</v>
      </c>
      <c r="J84" s="26">
        <f t="shared" si="6"/>
        <v>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2.75" customHeight="1">
      <c r="A85" s="3"/>
      <c r="B85" s="21">
        <f t="shared" si="2"/>
        <v>73</v>
      </c>
      <c r="C85" s="42" t="s">
        <v>96</v>
      </c>
      <c r="D85" s="22" t="s">
        <v>12</v>
      </c>
      <c r="E85" s="45"/>
      <c r="F85" s="44">
        <v>240</v>
      </c>
      <c r="G85" s="46">
        <v>0</v>
      </c>
      <c r="H85" s="25">
        <v>9.5</v>
      </c>
      <c r="I85" s="24">
        <f t="shared" si="5"/>
        <v>0</v>
      </c>
      <c r="J85" s="26">
        <f t="shared" si="6"/>
        <v>0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2.75" customHeight="1">
      <c r="A86" s="3"/>
      <c r="B86" s="21">
        <f t="shared" si="2"/>
        <v>74</v>
      </c>
      <c r="C86" s="41" t="s">
        <v>97</v>
      </c>
      <c r="D86" s="22" t="s">
        <v>12</v>
      </c>
      <c r="E86" s="45"/>
      <c r="F86" s="44">
        <v>30</v>
      </c>
      <c r="G86" s="46">
        <v>0</v>
      </c>
      <c r="H86" s="25">
        <v>9.5</v>
      </c>
      <c r="I86" s="24">
        <f t="shared" si="5"/>
        <v>0</v>
      </c>
      <c r="J86" s="26">
        <f t="shared" si="6"/>
        <v>0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2.75" customHeight="1">
      <c r="A87" s="3"/>
      <c r="B87" s="21">
        <f t="shared" si="2"/>
        <v>75</v>
      </c>
      <c r="C87" s="42" t="s">
        <v>98</v>
      </c>
      <c r="D87" s="22" t="s">
        <v>12</v>
      </c>
      <c r="E87" s="45"/>
      <c r="F87" s="44">
        <v>40</v>
      </c>
      <c r="G87" s="46">
        <v>0</v>
      </c>
      <c r="H87" s="25">
        <v>9.5</v>
      </c>
      <c r="I87" s="24">
        <f t="shared" si="5"/>
        <v>0</v>
      </c>
      <c r="J87" s="26">
        <f t="shared" si="6"/>
        <v>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2.75" customHeight="1">
      <c r="A88" s="3"/>
      <c r="B88" s="30"/>
      <c r="C88" s="31" t="s">
        <v>100</v>
      </c>
      <c r="D88" s="32"/>
      <c r="E88" s="33"/>
      <c r="F88" s="34"/>
      <c r="G88" s="34"/>
      <c r="H88" s="34"/>
      <c r="I88" s="34"/>
      <c r="J88" s="35">
        <f>SUM(J13:J87)</f>
        <v>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2.75" customHeight="1">
      <c r="A89" s="3"/>
      <c r="B89" s="2"/>
      <c r="C89" s="36"/>
      <c r="D89" s="37"/>
      <c r="E89" s="4"/>
      <c r="F89" s="29"/>
      <c r="G89" s="29"/>
      <c r="H89" s="29"/>
      <c r="I89" s="29"/>
      <c r="J89" s="29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2.75" customHeight="1">
      <c r="A90" s="3"/>
      <c r="B90" s="4" t="s">
        <v>16</v>
      </c>
      <c r="C90" s="3"/>
      <c r="D90" s="38"/>
      <c r="E90" s="4"/>
      <c r="F90" s="29"/>
      <c r="G90" s="29"/>
      <c r="H90" s="29"/>
      <c r="I90" s="29"/>
      <c r="J90" s="29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2.75" customHeight="1">
      <c r="A91" s="3"/>
      <c r="B91" s="4" t="s">
        <v>17</v>
      </c>
      <c r="C91" s="3"/>
      <c r="D91" s="29"/>
      <c r="E91" s="4"/>
      <c r="F91" s="29"/>
      <c r="G91" s="29"/>
      <c r="H91" s="29"/>
      <c r="I91" s="29"/>
      <c r="J91" s="29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2.75" customHeight="1">
      <c r="A92" s="3"/>
      <c r="B92" s="4" t="s">
        <v>18</v>
      </c>
      <c r="C92" s="3"/>
      <c r="D92" s="29"/>
      <c r="E92" s="4"/>
      <c r="F92" s="29"/>
      <c r="G92" s="29"/>
      <c r="H92" s="29"/>
      <c r="I92" s="29"/>
      <c r="J92" s="29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2.75" customHeight="1">
      <c r="A93" s="3"/>
      <c r="B93" s="3" t="s">
        <v>23</v>
      </c>
      <c r="C93" s="3"/>
      <c r="D93" s="3"/>
      <c r="E93" s="3"/>
      <c r="F93" s="3"/>
      <c r="G93" s="3"/>
      <c r="H93" s="3"/>
      <c r="I93" s="3"/>
      <c r="J93" s="29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2.75" customHeight="1">
      <c r="A94" s="3"/>
      <c r="B94" s="3"/>
      <c r="C94" s="3"/>
      <c r="D94" s="39"/>
      <c r="E94" s="3"/>
      <c r="F94" s="3"/>
      <c r="G94" s="3"/>
      <c r="H94" s="3"/>
      <c r="I94" s="3"/>
      <c r="J94" s="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2.75" customHeight="1">
      <c r="A95" s="3"/>
      <c r="B95" s="3" t="s">
        <v>19</v>
      </c>
      <c r="C95" s="3"/>
      <c r="D95" s="39"/>
      <c r="E95" s="39" t="s">
        <v>20</v>
      </c>
      <c r="F95" s="3"/>
      <c r="G95" s="3"/>
      <c r="H95" s="3" t="s">
        <v>21</v>
      </c>
      <c r="I95" s="3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2.75" customHeight="1">
      <c r="A158" s="3"/>
      <c r="B158" s="2"/>
      <c r="C158" s="3"/>
      <c r="D158" s="2"/>
      <c r="E158" s="4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2.75" customHeight="1">
      <c r="A159" s="3"/>
      <c r="B159" s="2"/>
      <c r="C159" s="3"/>
      <c r="D159" s="2"/>
      <c r="E159" s="4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2.75" customHeight="1">
      <c r="A160" s="3"/>
      <c r="B160" s="2"/>
      <c r="C160" s="3"/>
      <c r="D160" s="2"/>
      <c r="E160" s="4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2.75" customHeight="1">
      <c r="A161" s="3"/>
      <c r="B161" s="2"/>
      <c r="C161" s="3"/>
      <c r="D161" s="2"/>
      <c r="E161" s="4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2.75" customHeight="1">
      <c r="A162" s="3"/>
      <c r="B162" s="2"/>
      <c r="C162" s="3"/>
      <c r="D162" s="2"/>
      <c r="E162" s="4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2.75" customHeight="1">
      <c r="A163" s="3"/>
      <c r="B163" s="2"/>
      <c r="C163" s="3"/>
      <c r="D163" s="2"/>
      <c r="E163" s="4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2.75" customHeight="1">
      <c r="A164" s="3"/>
      <c r="B164" s="2"/>
      <c r="C164" s="3"/>
      <c r="D164" s="2"/>
      <c r="E164" s="4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2.75" customHeight="1">
      <c r="A165" s="3"/>
      <c r="B165" s="2"/>
      <c r="C165" s="3"/>
      <c r="D165" s="2"/>
      <c r="E165" s="4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2.75" customHeight="1">
      <c r="A166" s="3"/>
      <c r="B166" s="2"/>
      <c r="C166" s="3"/>
      <c r="D166" s="2"/>
      <c r="E166" s="4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2.75" customHeight="1">
      <c r="A167" s="3"/>
      <c r="B167" s="2"/>
      <c r="C167" s="3"/>
      <c r="D167" s="2"/>
      <c r="E167" s="4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2.75" customHeight="1">
      <c r="A168" s="3"/>
      <c r="B168" s="2"/>
      <c r="C168" s="3"/>
      <c r="D168" s="2"/>
      <c r="E168" s="4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2.75" customHeight="1">
      <c r="A169" s="3"/>
      <c r="B169" s="2"/>
      <c r="C169" s="3"/>
      <c r="D169" s="2"/>
      <c r="E169" s="4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2.75" customHeight="1">
      <c r="A170" s="3"/>
      <c r="B170" s="2"/>
      <c r="C170" s="3"/>
      <c r="D170" s="2"/>
      <c r="E170" s="4"/>
      <c r="F170" s="2"/>
      <c r="G170" s="2"/>
      <c r="H170" s="2"/>
      <c r="I170" s="2"/>
      <c r="J170" s="2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2.75" customHeight="1">
      <c r="A171" s="3"/>
      <c r="B171" s="2"/>
      <c r="C171" s="3"/>
      <c r="D171" s="2"/>
      <c r="E171" s="4"/>
      <c r="F171" s="2"/>
      <c r="G171" s="2"/>
      <c r="H171" s="2"/>
      <c r="I171" s="2"/>
      <c r="J171" s="2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2.75" customHeight="1">
      <c r="A172" s="3"/>
      <c r="B172" s="2"/>
      <c r="C172" s="3"/>
      <c r="D172" s="2"/>
      <c r="E172" s="4"/>
      <c r="F172" s="2"/>
      <c r="G172" s="2"/>
      <c r="H172" s="2"/>
      <c r="I172" s="2"/>
      <c r="J172" s="2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2.75" customHeight="1">
      <c r="A173" s="3"/>
      <c r="B173" s="2"/>
      <c r="C173" s="3"/>
      <c r="D173" s="2"/>
      <c r="E173" s="4"/>
      <c r="F173" s="2"/>
      <c r="G173" s="2"/>
      <c r="H173" s="2"/>
      <c r="I173" s="2"/>
      <c r="J173" s="2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2.75" customHeight="1">
      <c r="A174" s="3"/>
      <c r="B174" s="2"/>
      <c r="C174" s="3"/>
      <c r="D174" s="2"/>
      <c r="E174" s="4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2.75" customHeight="1">
      <c r="A175" s="3"/>
      <c r="B175" s="2"/>
      <c r="C175" s="3"/>
      <c r="D175" s="2"/>
      <c r="E175" s="4"/>
      <c r="F175" s="2"/>
      <c r="G175" s="2"/>
      <c r="H175" s="2"/>
      <c r="I175" s="2"/>
      <c r="J175" s="2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2.75" customHeight="1">
      <c r="A176" s="3"/>
      <c r="B176" s="2"/>
      <c r="C176" s="3"/>
      <c r="D176" s="2"/>
      <c r="E176" s="4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2.75" customHeight="1">
      <c r="A177" s="3"/>
      <c r="B177" s="2"/>
      <c r="C177" s="3"/>
      <c r="D177" s="2"/>
      <c r="E177" s="4"/>
      <c r="F177" s="2"/>
      <c r="G177" s="2"/>
      <c r="H177" s="2"/>
      <c r="I177" s="2"/>
      <c r="J177" s="2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2.75" customHeight="1">
      <c r="A178" s="3"/>
      <c r="B178" s="2"/>
      <c r="C178" s="3"/>
      <c r="D178" s="2"/>
      <c r="E178" s="4"/>
      <c r="F178" s="2"/>
      <c r="G178" s="2"/>
      <c r="H178" s="2"/>
      <c r="I178" s="2"/>
      <c r="J178" s="2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2.75" customHeight="1">
      <c r="A179" s="3"/>
      <c r="B179" s="2"/>
      <c r="C179" s="3"/>
      <c r="D179" s="2"/>
      <c r="E179" s="4"/>
      <c r="F179" s="2"/>
      <c r="G179" s="2"/>
      <c r="H179" s="2"/>
      <c r="I179" s="2"/>
      <c r="J179" s="2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2.75" customHeight="1">
      <c r="A180" s="3"/>
      <c r="B180" s="2"/>
      <c r="C180" s="3"/>
      <c r="D180" s="2"/>
      <c r="E180" s="4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2.75" customHeight="1">
      <c r="A181" s="3"/>
      <c r="B181" s="2"/>
      <c r="C181" s="3"/>
      <c r="D181" s="2"/>
      <c r="E181" s="4"/>
      <c r="F181" s="2"/>
      <c r="G181" s="2"/>
      <c r="H181" s="2"/>
      <c r="I181" s="2"/>
      <c r="J181" s="2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2.75" customHeight="1">
      <c r="A182" s="3"/>
      <c r="B182" s="2"/>
      <c r="C182" s="3"/>
      <c r="D182" s="2"/>
      <c r="E182" s="4"/>
      <c r="F182" s="2"/>
      <c r="G182" s="2"/>
      <c r="H182" s="2"/>
      <c r="I182" s="2"/>
      <c r="J182" s="2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2.75" customHeight="1">
      <c r="A183" s="3"/>
      <c r="B183" s="2"/>
      <c r="C183" s="3"/>
      <c r="D183" s="2"/>
      <c r="E183" s="4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2.75" customHeight="1">
      <c r="A184" s="3"/>
      <c r="B184" s="2"/>
      <c r="C184" s="3"/>
      <c r="D184" s="2"/>
      <c r="E184" s="4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2.75" customHeight="1">
      <c r="A185" s="3"/>
      <c r="B185" s="2"/>
      <c r="C185" s="3"/>
      <c r="D185" s="2"/>
      <c r="E185" s="4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2.75" customHeight="1">
      <c r="A186" s="3"/>
      <c r="B186" s="2"/>
      <c r="C186" s="3"/>
      <c r="D186" s="2"/>
      <c r="E186" s="4"/>
      <c r="F186" s="2"/>
      <c r="G186" s="2"/>
      <c r="H186" s="2"/>
      <c r="I186" s="2"/>
      <c r="J186" s="2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2.75" customHeight="1">
      <c r="A187" s="3"/>
      <c r="B187" s="2"/>
      <c r="C187" s="3"/>
      <c r="D187" s="2"/>
      <c r="E187" s="4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2.75" customHeight="1">
      <c r="A188" s="3"/>
      <c r="B188" s="2"/>
      <c r="C188" s="3"/>
      <c r="D188" s="2"/>
      <c r="E188" s="4"/>
      <c r="F188" s="2"/>
      <c r="G188" s="2"/>
      <c r="H188" s="2"/>
      <c r="I188" s="2"/>
      <c r="J188" s="2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2.75" customHeight="1">
      <c r="A189" s="3"/>
      <c r="B189" s="2"/>
      <c r="C189" s="3"/>
      <c r="D189" s="2"/>
      <c r="E189" s="4"/>
      <c r="F189" s="2"/>
      <c r="G189" s="2"/>
      <c r="H189" s="2"/>
      <c r="I189" s="2"/>
      <c r="J189" s="2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2.75" customHeight="1">
      <c r="A190" s="3"/>
      <c r="B190" s="2"/>
      <c r="C190" s="3"/>
      <c r="D190" s="2"/>
      <c r="E190" s="4"/>
      <c r="F190" s="2"/>
      <c r="G190" s="2"/>
      <c r="H190" s="2"/>
      <c r="I190" s="2"/>
      <c r="J190" s="2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2.75" customHeight="1">
      <c r="A191" s="3"/>
      <c r="B191" s="2"/>
      <c r="C191" s="3"/>
      <c r="D191" s="2"/>
      <c r="E191" s="4"/>
      <c r="F191" s="2"/>
      <c r="G191" s="2"/>
      <c r="H191" s="2"/>
      <c r="I191" s="2"/>
      <c r="J191" s="2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2.75" customHeight="1">
      <c r="A192" s="3"/>
      <c r="B192" s="2"/>
      <c r="C192" s="3"/>
      <c r="D192" s="2"/>
      <c r="E192" s="4"/>
      <c r="F192" s="2"/>
      <c r="G192" s="2"/>
      <c r="H192" s="2"/>
      <c r="I192" s="2"/>
      <c r="J192" s="2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2.75" customHeight="1">
      <c r="A193" s="3"/>
      <c r="B193" s="2"/>
      <c r="C193" s="3"/>
      <c r="D193" s="2"/>
      <c r="E193" s="4"/>
      <c r="F193" s="2"/>
      <c r="G193" s="2"/>
      <c r="H193" s="2"/>
      <c r="I193" s="2"/>
      <c r="J193" s="2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2.75" customHeight="1">
      <c r="A194" s="3"/>
      <c r="B194" s="2"/>
      <c r="C194" s="3"/>
      <c r="D194" s="2"/>
      <c r="E194" s="4"/>
      <c r="F194" s="2"/>
      <c r="G194" s="2"/>
      <c r="H194" s="2"/>
      <c r="I194" s="2"/>
      <c r="J194" s="2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2.75" customHeight="1">
      <c r="A195" s="3"/>
      <c r="B195" s="2"/>
      <c r="C195" s="3"/>
      <c r="D195" s="2"/>
      <c r="E195" s="4"/>
      <c r="F195" s="2"/>
      <c r="G195" s="2"/>
      <c r="H195" s="2"/>
      <c r="I195" s="2"/>
      <c r="J195" s="2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2.75" customHeight="1">
      <c r="A289" s="1"/>
      <c r="B289" s="2"/>
      <c r="C289" s="3"/>
      <c r="D289" s="2"/>
      <c r="E289" s="4"/>
      <c r="F289" s="2"/>
      <c r="G289" s="5"/>
      <c r="H289" s="5"/>
      <c r="I289" s="5"/>
      <c r="J289" s="5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2"/>
      <c r="C290" s="3"/>
      <c r="D290" s="2"/>
      <c r="E290" s="4"/>
      <c r="F290" s="2"/>
      <c r="G290" s="5"/>
      <c r="H290" s="5"/>
      <c r="I290" s="5"/>
      <c r="J290" s="5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2"/>
      <c r="C291" s="3"/>
      <c r="D291" s="2"/>
      <c r="E291" s="4"/>
      <c r="F291" s="2"/>
      <c r="G291" s="5"/>
      <c r="H291" s="5"/>
      <c r="I291" s="5"/>
      <c r="J291" s="5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2"/>
      <c r="C292" s="3"/>
      <c r="D292" s="2"/>
      <c r="E292" s="4"/>
      <c r="F292" s="2"/>
      <c r="G292" s="5"/>
      <c r="H292" s="5"/>
      <c r="I292" s="5"/>
      <c r="J292" s="5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2"/>
      <c r="C293" s="3"/>
      <c r="D293" s="2"/>
      <c r="E293" s="4"/>
      <c r="F293" s="2"/>
      <c r="G293" s="5"/>
      <c r="H293" s="5"/>
      <c r="I293" s="5"/>
      <c r="J293" s="5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2"/>
      <c r="C294" s="3"/>
      <c r="D294" s="2"/>
      <c r="E294" s="4"/>
      <c r="F294" s="2"/>
      <c r="G294" s="5"/>
      <c r="H294" s="5"/>
      <c r="I294" s="5"/>
      <c r="J294" s="5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2"/>
      <c r="C295" s="3"/>
      <c r="D295" s="2"/>
      <c r="E295" s="4"/>
      <c r="F295" s="2"/>
      <c r="G295" s="5"/>
      <c r="H295" s="5"/>
      <c r="I295" s="5"/>
      <c r="J295" s="5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/>
    <row r="297" spans="1:25" ht="15.75" customHeight="1"/>
    <row r="298" spans="1:25" ht="15.75" customHeight="1"/>
    <row r="299" spans="1:25" ht="15.75" customHeight="1"/>
    <row r="300" spans="1:25" ht="15.75" customHeight="1"/>
    <row r="301" spans="1:25" ht="15.75" customHeight="1"/>
    <row r="302" spans="1:25" ht="15.75" customHeight="1"/>
    <row r="303" spans="1:25" ht="15.75" customHeight="1"/>
    <row r="304" spans="1:25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sheetProtection algorithmName="SHA-512" hashValue="3bBrRJsiBlmsa4T6uJ9rqEFg9T1cl/I98u7sMzRZhEAanHA9GA2Id29qXNlvdos6rQZv6Ygh7tZc4UNOpKRuNQ==" saltValue="DwhXkfyfoag12Gv8l/cOWw==" spinCount="100000" sheet="1" objects="1" scenarios="1"/>
  <protectedRanges>
    <protectedRange sqref="A5:D6" name="Range1"/>
    <protectedRange sqref="E13:E87" name="Range2"/>
    <protectedRange sqref="G13:G87" name="Range3"/>
    <protectedRange sqref="C95" name="Range4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09DF7-72FE-46C1-B9D0-A0B15E9F5C34}">
  <sheetPr>
    <outlinePr summaryBelow="0" summaryRight="0"/>
  </sheetPr>
  <dimension ref="A1:X920"/>
  <sheetViews>
    <sheetView topLeftCell="A33" zoomScaleNormal="100" workbookViewId="0">
      <selection activeCell="E22" sqref="E22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53.7109375" customWidth="1"/>
    <col min="4" max="4" width="4.7109375" customWidth="1"/>
    <col min="5" max="5" width="5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18" width="9.140625" customWidth="1"/>
    <col min="19" max="24" width="8" customWidth="1"/>
  </cols>
  <sheetData>
    <row r="1" spans="1:24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customHeight="1">
      <c r="A2" s="1"/>
      <c r="B2" s="6" t="s">
        <v>22</v>
      </c>
      <c r="C2" s="6"/>
      <c r="D2" s="6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2.75" customHeight="1">
      <c r="A10" s="8"/>
      <c r="B10" s="11"/>
      <c r="C10" s="3"/>
      <c r="D10" s="2"/>
      <c r="E10" s="14" t="s">
        <v>102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12.75" customHeight="1">
      <c r="A13" s="3"/>
      <c r="B13" s="21">
        <v>1</v>
      </c>
      <c r="C13" s="40" t="s">
        <v>26</v>
      </c>
      <c r="D13" s="22" t="s">
        <v>12</v>
      </c>
      <c r="E13" s="23"/>
      <c r="F13" s="44">
        <v>400</v>
      </c>
      <c r="G13" s="24">
        <v>0</v>
      </c>
      <c r="H13" s="25">
        <v>9.5</v>
      </c>
      <c r="I13" s="24">
        <f t="shared" ref="I13:I36" si="0">G13*1.095</f>
        <v>0</v>
      </c>
      <c r="J13" s="26">
        <f t="shared" ref="J13:J36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2.75" customHeight="1">
      <c r="A14" s="3"/>
      <c r="B14" s="21">
        <f t="shared" ref="B14:B36" si="2">B13+1</f>
        <v>2</v>
      </c>
      <c r="C14" s="41" t="s">
        <v>27</v>
      </c>
      <c r="D14" s="22" t="s">
        <v>12</v>
      </c>
      <c r="E14" s="45"/>
      <c r="F14" s="44">
        <v>320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2.75" customHeight="1">
      <c r="A15" s="3"/>
      <c r="B15" s="21">
        <f t="shared" si="2"/>
        <v>3</v>
      </c>
      <c r="C15" s="41" t="s">
        <v>28</v>
      </c>
      <c r="D15" s="22" t="s">
        <v>12</v>
      </c>
      <c r="E15" s="45"/>
      <c r="F15" s="44">
        <v>200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2.75" customHeight="1">
      <c r="A16" s="3"/>
      <c r="B16" s="21">
        <f t="shared" si="2"/>
        <v>4</v>
      </c>
      <c r="C16" s="42" t="s">
        <v>30</v>
      </c>
      <c r="D16" s="22" t="s">
        <v>12</v>
      </c>
      <c r="E16" s="45"/>
      <c r="F16" s="44">
        <v>60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4.25">
      <c r="A17" s="3"/>
      <c r="B17" s="21">
        <f t="shared" si="2"/>
        <v>5</v>
      </c>
      <c r="C17" s="42" t="s">
        <v>31</v>
      </c>
      <c r="D17" s="27" t="s">
        <v>12</v>
      </c>
      <c r="E17" s="45"/>
      <c r="F17" s="44">
        <v>70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2.75" customHeight="1">
      <c r="A18" s="3"/>
      <c r="B18" s="21">
        <f t="shared" si="2"/>
        <v>6</v>
      </c>
      <c r="C18" s="41" t="s">
        <v>32</v>
      </c>
      <c r="D18" s="27" t="s">
        <v>12</v>
      </c>
      <c r="E18" s="45"/>
      <c r="F18" s="44">
        <v>70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2.75" customHeight="1">
      <c r="A19" s="3"/>
      <c r="B19" s="21">
        <f t="shared" si="2"/>
        <v>7</v>
      </c>
      <c r="C19" s="41" t="s">
        <v>33</v>
      </c>
      <c r="D19" s="27" t="s">
        <v>12</v>
      </c>
      <c r="E19" s="45"/>
      <c r="F19" s="44">
        <v>70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2.75" customHeight="1">
      <c r="A20" s="3"/>
      <c r="B20" s="21">
        <f t="shared" si="2"/>
        <v>8</v>
      </c>
      <c r="C20" s="41" t="s">
        <v>34</v>
      </c>
      <c r="D20" s="27" t="s">
        <v>12</v>
      </c>
      <c r="E20" s="45"/>
      <c r="F20" s="44">
        <v>70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2.75" customHeight="1">
      <c r="A21" s="3"/>
      <c r="B21" s="21">
        <f t="shared" si="2"/>
        <v>9</v>
      </c>
      <c r="C21" s="41" t="s">
        <v>36</v>
      </c>
      <c r="D21" s="22" t="s">
        <v>12</v>
      </c>
      <c r="E21" s="45"/>
      <c r="F21" s="44">
        <v>70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2.75" customHeight="1">
      <c r="A22" s="3"/>
      <c r="B22" s="21">
        <f t="shared" si="2"/>
        <v>10</v>
      </c>
      <c r="C22" s="42" t="s">
        <v>37</v>
      </c>
      <c r="D22" s="22" t="s">
        <v>12</v>
      </c>
      <c r="E22" s="45"/>
      <c r="F22" s="44">
        <v>70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 customHeight="1">
      <c r="A23" s="3"/>
      <c r="B23" s="21">
        <f t="shared" si="2"/>
        <v>11</v>
      </c>
      <c r="C23" s="42" t="s">
        <v>38</v>
      </c>
      <c r="D23" s="22" t="s">
        <v>12</v>
      </c>
      <c r="E23" s="45"/>
      <c r="F23" s="44">
        <v>70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 customHeight="1">
      <c r="A24" s="3"/>
      <c r="B24" s="21">
        <f t="shared" si="2"/>
        <v>12</v>
      </c>
      <c r="C24" s="41" t="s">
        <v>39</v>
      </c>
      <c r="D24" s="22" t="s">
        <v>12</v>
      </c>
      <c r="E24" s="45"/>
      <c r="F24" s="44">
        <v>70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2.75" customHeight="1">
      <c r="A25" s="3"/>
      <c r="B25" s="21">
        <f t="shared" si="2"/>
        <v>13</v>
      </c>
      <c r="C25" s="41" t="s">
        <v>40</v>
      </c>
      <c r="D25" s="22" t="s">
        <v>12</v>
      </c>
      <c r="E25" s="45"/>
      <c r="F25" s="44">
        <v>70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2.75" customHeight="1">
      <c r="A26" s="3"/>
      <c r="B26" s="21">
        <f t="shared" si="2"/>
        <v>14</v>
      </c>
      <c r="C26" s="41" t="s">
        <v>41</v>
      </c>
      <c r="D26" s="22" t="s">
        <v>12</v>
      </c>
      <c r="E26" s="45"/>
      <c r="F26" s="44">
        <v>70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 customHeight="1">
      <c r="A27" s="3"/>
      <c r="B27" s="21">
        <f t="shared" si="2"/>
        <v>15</v>
      </c>
      <c r="C27" s="42" t="s">
        <v>42</v>
      </c>
      <c r="D27" s="22" t="s">
        <v>12</v>
      </c>
      <c r="E27" s="45"/>
      <c r="F27" s="44">
        <v>70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4.25" customHeight="1">
      <c r="A28" s="3"/>
      <c r="B28" s="21">
        <f t="shared" si="2"/>
        <v>16</v>
      </c>
      <c r="C28" s="41" t="s">
        <v>43</v>
      </c>
      <c r="D28" s="22" t="s">
        <v>12</v>
      </c>
      <c r="E28" s="45"/>
      <c r="F28" s="44">
        <v>70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2.75" customHeight="1">
      <c r="A29" s="3"/>
      <c r="B29" s="21">
        <f t="shared" si="2"/>
        <v>17</v>
      </c>
      <c r="C29" s="41" t="s">
        <v>44</v>
      </c>
      <c r="D29" s="28" t="s">
        <v>12</v>
      </c>
      <c r="E29" s="45"/>
      <c r="F29" s="44">
        <v>70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2.75" customHeight="1">
      <c r="A30" s="3"/>
      <c r="B30" s="21">
        <f t="shared" si="2"/>
        <v>18</v>
      </c>
      <c r="C30" s="42" t="s">
        <v>45</v>
      </c>
      <c r="D30" s="22" t="s">
        <v>12</v>
      </c>
      <c r="E30" s="45"/>
      <c r="F30" s="44">
        <v>70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2.75" customHeight="1">
      <c r="A31" s="3"/>
      <c r="B31" s="21">
        <f t="shared" si="2"/>
        <v>19</v>
      </c>
      <c r="C31" s="41" t="s">
        <v>46</v>
      </c>
      <c r="D31" s="22" t="s">
        <v>12</v>
      </c>
      <c r="E31" s="45"/>
      <c r="F31" s="44">
        <v>70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>
      <c r="A32" s="29"/>
      <c r="B32" s="21">
        <f t="shared" si="2"/>
        <v>20</v>
      </c>
      <c r="C32" s="42" t="s">
        <v>47</v>
      </c>
      <c r="D32" s="22" t="s">
        <v>12</v>
      </c>
      <c r="E32" s="45"/>
      <c r="F32" s="44">
        <v>70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</row>
    <row r="33" spans="1:24" ht="13.5" customHeight="1">
      <c r="A33" s="29"/>
      <c r="B33" s="21">
        <f t="shared" si="2"/>
        <v>21</v>
      </c>
      <c r="C33" s="41" t="s">
        <v>104</v>
      </c>
      <c r="D33" s="22" t="s">
        <v>12</v>
      </c>
      <c r="E33" s="45"/>
      <c r="F33" s="44">
        <v>70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</row>
    <row r="34" spans="1:24" ht="13.5" customHeight="1">
      <c r="A34" s="29"/>
      <c r="B34" s="21">
        <f t="shared" si="2"/>
        <v>22</v>
      </c>
      <c r="C34" s="41" t="s">
        <v>105</v>
      </c>
      <c r="D34" s="22" t="s">
        <v>12</v>
      </c>
      <c r="E34" s="45"/>
      <c r="F34" s="44">
        <v>70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</row>
    <row r="35" spans="1:24" ht="12.75" customHeight="1">
      <c r="A35" s="1"/>
      <c r="B35" s="21">
        <f t="shared" si="2"/>
        <v>23</v>
      </c>
      <c r="C35" s="41" t="s">
        <v>106</v>
      </c>
      <c r="D35" s="22" t="s">
        <v>12</v>
      </c>
      <c r="E35" s="45"/>
      <c r="F35" s="44">
        <v>70</v>
      </c>
      <c r="G35" s="46">
        <v>0</v>
      </c>
      <c r="H35" s="25">
        <v>9.5</v>
      </c>
      <c r="I35" s="24">
        <f t="shared" si="0"/>
        <v>0</v>
      </c>
      <c r="J35" s="26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>
      <c r="A36" s="3"/>
      <c r="B36" s="21">
        <f t="shared" si="2"/>
        <v>24</v>
      </c>
      <c r="C36" s="42" t="s">
        <v>107</v>
      </c>
      <c r="D36" s="22" t="s">
        <v>12</v>
      </c>
      <c r="E36" s="45"/>
      <c r="F36" s="44">
        <v>70</v>
      </c>
      <c r="G36" s="46">
        <v>0</v>
      </c>
      <c r="H36" s="25">
        <v>9.5</v>
      </c>
      <c r="I36" s="24">
        <f t="shared" si="0"/>
        <v>0</v>
      </c>
      <c r="J36" s="26">
        <f t="shared" si="1"/>
        <v>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2.75" customHeight="1">
      <c r="A37" s="3"/>
      <c r="B37" s="30"/>
      <c r="C37" s="31" t="s">
        <v>103</v>
      </c>
      <c r="D37" s="32"/>
      <c r="E37" s="33"/>
      <c r="F37" s="34"/>
      <c r="G37" s="34"/>
      <c r="H37" s="34"/>
      <c r="I37" s="34"/>
      <c r="J37" s="35">
        <f>SUM(J13:J36)</f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2.75" customHeight="1">
      <c r="A38" s="3"/>
      <c r="B38" s="2"/>
      <c r="C38" s="36"/>
      <c r="D38" s="37"/>
      <c r="E38" s="4"/>
      <c r="F38" s="29"/>
      <c r="G38" s="29"/>
      <c r="H38" s="29"/>
      <c r="I38" s="29"/>
      <c r="J38" s="29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2.75" customHeight="1">
      <c r="A39" s="3"/>
      <c r="B39" s="4" t="s">
        <v>16</v>
      </c>
      <c r="C39" s="3"/>
      <c r="D39" s="38"/>
      <c r="E39" s="4"/>
      <c r="F39" s="29"/>
      <c r="G39" s="29"/>
      <c r="H39" s="29"/>
      <c r="I39" s="29"/>
      <c r="J39" s="29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2.75" customHeight="1">
      <c r="A40" s="3"/>
      <c r="B40" s="4" t="s">
        <v>17</v>
      </c>
      <c r="C40" s="3"/>
      <c r="D40" s="29"/>
      <c r="E40" s="4"/>
      <c r="F40" s="29"/>
      <c r="G40" s="29"/>
      <c r="H40" s="29"/>
      <c r="I40" s="29"/>
      <c r="J40" s="29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2.75" customHeight="1">
      <c r="A41" s="3"/>
      <c r="B41" s="4" t="s">
        <v>18</v>
      </c>
      <c r="C41" s="3"/>
      <c r="D41" s="29"/>
      <c r="E41" s="4"/>
      <c r="F41" s="29"/>
      <c r="G41" s="29"/>
      <c r="H41" s="29"/>
      <c r="I41" s="29"/>
      <c r="J41" s="29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2.75" customHeight="1">
      <c r="A42" s="3"/>
      <c r="B42" s="3" t="s">
        <v>23</v>
      </c>
      <c r="C42" s="3"/>
      <c r="D42" s="3"/>
      <c r="E42" s="3"/>
      <c r="F42" s="3"/>
      <c r="G42" s="3"/>
      <c r="H42" s="3"/>
      <c r="I42" s="3"/>
      <c r="J42" s="29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2.75" customHeight="1">
      <c r="A43" s="3"/>
      <c r="B43" s="3"/>
      <c r="C43" s="3"/>
      <c r="D43" s="39"/>
      <c r="E43" s="3"/>
      <c r="F43" s="3"/>
      <c r="G43" s="3"/>
      <c r="H43" s="3"/>
      <c r="I43" s="3"/>
      <c r="J43" s="2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2.75" customHeight="1">
      <c r="A44" s="3"/>
      <c r="B44" s="3" t="s">
        <v>19</v>
      </c>
      <c r="C44" s="3"/>
      <c r="D44" s="39"/>
      <c r="E44" s="39" t="s">
        <v>20</v>
      </c>
      <c r="F44" s="3"/>
      <c r="G44" s="3"/>
      <c r="H44" s="3" t="s">
        <v>21</v>
      </c>
      <c r="I44" s="3"/>
      <c r="J44" s="2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2.75" customHeight="1">
      <c r="A45" s="3"/>
      <c r="B45" s="2"/>
      <c r="C45" s="3"/>
      <c r="D45" s="2"/>
      <c r="E45" s="4"/>
      <c r="F45" s="2"/>
      <c r="G45" s="2"/>
      <c r="H45" s="2"/>
      <c r="I45" s="2"/>
      <c r="J45" s="2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.75" customHeight="1">
      <c r="A46" s="3"/>
      <c r="B46" s="2"/>
      <c r="C46" s="3"/>
      <c r="D46" s="2"/>
      <c r="E46" s="4"/>
      <c r="F46" s="2"/>
      <c r="G46" s="2"/>
      <c r="H46" s="2"/>
      <c r="I46" s="2"/>
      <c r="J46" s="2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2.75" customHeight="1">
      <c r="A47" s="3"/>
      <c r="B47" s="2"/>
      <c r="C47" s="3"/>
      <c r="D47" s="2"/>
      <c r="E47" s="4"/>
      <c r="F47" s="2"/>
      <c r="G47" s="2"/>
      <c r="H47" s="2"/>
      <c r="I47" s="2"/>
      <c r="J47" s="2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2.75" customHeight="1">
      <c r="A48" s="3"/>
      <c r="B48" s="2"/>
      <c r="C48" s="3"/>
      <c r="D48" s="2"/>
      <c r="E48" s="4"/>
      <c r="F48" s="2"/>
      <c r="G48" s="2"/>
      <c r="H48" s="2"/>
      <c r="I48" s="2"/>
      <c r="J48" s="2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2.75" customHeight="1">
      <c r="A49" s="3"/>
      <c r="B49" s="2"/>
      <c r="C49" s="3"/>
      <c r="D49" s="2"/>
      <c r="E49" s="4"/>
      <c r="F49" s="2"/>
      <c r="G49" s="2"/>
      <c r="H49" s="2"/>
      <c r="I49" s="2"/>
      <c r="J49" s="2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2.75" customHeight="1">
      <c r="A50" s="3"/>
      <c r="B50" s="2"/>
      <c r="C50" s="3"/>
      <c r="D50" s="2"/>
      <c r="E50" s="4"/>
      <c r="F50" s="2"/>
      <c r="G50" s="2"/>
      <c r="H50" s="2"/>
      <c r="I50" s="2"/>
      <c r="J50" s="2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 customHeight="1">
      <c r="A51" s="3"/>
      <c r="B51" s="2"/>
      <c r="C51" s="3"/>
      <c r="D51" s="2"/>
      <c r="E51" s="4"/>
      <c r="F51" s="2"/>
      <c r="G51" s="2"/>
      <c r="H51" s="2"/>
      <c r="I51" s="2"/>
      <c r="J51" s="2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2.75" customHeight="1">
      <c r="A52" s="3"/>
      <c r="B52" s="2"/>
      <c r="C52" s="3"/>
      <c r="D52" s="2"/>
      <c r="E52" s="4"/>
      <c r="F52" s="2"/>
      <c r="G52" s="2"/>
      <c r="H52" s="2"/>
      <c r="I52" s="2"/>
      <c r="J52" s="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2.75" customHeight="1">
      <c r="A53" s="3"/>
      <c r="B53" s="2"/>
      <c r="C53" s="3"/>
      <c r="D53" s="2"/>
      <c r="E53" s="4"/>
      <c r="F53" s="2"/>
      <c r="G53" s="2"/>
      <c r="H53" s="2"/>
      <c r="I53" s="2"/>
      <c r="J53" s="2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 customHeight="1">
      <c r="A54" s="3"/>
      <c r="B54" s="2"/>
      <c r="C54" s="3"/>
      <c r="D54" s="2"/>
      <c r="E54" s="4"/>
      <c r="F54" s="2"/>
      <c r="G54" s="2"/>
      <c r="H54" s="2"/>
      <c r="I54" s="2"/>
      <c r="J54" s="2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2.75" customHeight="1">
      <c r="A55" s="3"/>
      <c r="B55" s="2"/>
      <c r="C55" s="3"/>
      <c r="D55" s="2"/>
      <c r="E55" s="4"/>
      <c r="F55" s="2"/>
      <c r="G55" s="2"/>
      <c r="H55" s="2"/>
      <c r="I55" s="2"/>
      <c r="J55" s="2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 customHeight="1">
      <c r="A56" s="3"/>
      <c r="B56" s="2"/>
      <c r="C56" s="3"/>
      <c r="D56" s="2"/>
      <c r="E56" s="4"/>
      <c r="F56" s="2"/>
      <c r="G56" s="2"/>
      <c r="H56" s="2"/>
      <c r="I56" s="2"/>
      <c r="J56" s="2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 customHeight="1">
      <c r="A57" s="3"/>
      <c r="B57" s="2"/>
      <c r="C57" s="3"/>
      <c r="D57" s="2"/>
      <c r="E57" s="4"/>
      <c r="F57" s="2"/>
      <c r="G57" s="2"/>
      <c r="H57" s="2"/>
      <c r="I57" s="2"/>
      <c r="J57" s="2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 customHeight="1">
      <c r="A58" s="3"/>
      <c r="B58" s="2"/>
      <c r="C58" s="3"/>
      <c r="D58" s="2"/>
      <c r="E58" s="4"/>
      <c r="F58" s="2"/>
      <c r="G58" s="2"/>
      <c r="H58" s="2"/>
      <c r="I58" s="2"/>
      <c r="J58" s="2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 customHeight="1">
      <c r="A59" s="3"/>
      <c r="B59" s="2"/>
      <c r="C59" s="3"/>
      <c r="D59" s="2"/>
      <c r="E59" s="4"/>
      <c r="F59" s="2"/>
      <c r="G59" s="2"/>
      <c r="H59" s="2"/>
      <c r="I59" s="2"/>
      <c r="J59" s="2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2.75" customHeight="1">
      <c r="A60" s="3"/>
      <c r="B60" s="2"/>
      <c r="C60" s="3"/>
      <c r="D60" s="2"/>
      <c r="E60" s="4"/>
      <c r="F60" s="2"/>
      <c r="G60" s="2"/>
      <c r="H60" s="2"/>
      <c r="I60" s="2"/>
      <c r="J60" s="2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2.75" customHeight="1">
      <c r="A61" s="3"/>
      <c r="B61" s="2"/>
      <c r="C61" s="3"/>
      <c r="D61" s="2"/>
      <c r="E61" s="4"/>
      <c r="F61" s="2"/>
      <c r="G61" s="2"/>
      <c r="H61" s="2"/>
      <c r="I61" s="2"/>
      <c r="J61" s="2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2.75" customHeight="1">
      <c r="A62" s="3"/>
      <c r="B62" s="2"/>
      <c r="C62" s="3"/>
      <c r="D62" s="2"/>
      <c r="E62" s="4"/>
      <c r="F62" s="2"/>
      <c r="G62" s="2"/>
      <c r="H62" s="2"/>
      <c r="I62" s="2"/>
      <c r="J62" s="2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 customHeight="1">
      <c r="A63" s="3"/>
      <c r="B63" s="2"/>
      <c r="C63" s="3"/>
      <c r="D63" s="2"/>
      <c r="E63" s="4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 customHeight="1">
      <c r="A64" s="3"/>
      <c r="B64" s="2"/>
      <c r="C64" s="3"/>
      <c r="D64" s="2"/>
      <c r="E64" s="4"/>
      <c r="F64" s="2"/>
      <c r="G64" s="2"/>
      <c r="H64" s="2"/>
      <c r="I64" s="2"/>
      <c r="J64" s="2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 customHeight="1">
      <c r="A65" s="3"/>
      <c r="B65" s="2"/>
      <c r="C65" s="3"/>
      <c r="D65" s="2"/>
      <c r="E65" s="4"/>
      <c r="F65" s="2"/>
      <c r="G65" s="2"/>
      <c r="H65" s="2"/>
      <c r="I65" s="2"/>
      <c r="J65" s="2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 customHeight="1">
      <c r="A66" s="3"/>
      <c r="B66" s="2"/>
      <c r="C66" s="3"/>
      <c r="D66" s="2"/>
      <c r="E66" s="4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 customHeight="1">
      <c r="A67" s="3"/>
      <c r="B67" s="2"/>
      <c r="C67" s="3"/>
      <c r="D67" s="2"/>
      <c r="E67" s="4"/>
      <c r="F67" s="2"/>
      <c r="G67" s="2"/>
      <c r="H67" s="2"/>
      <c r="I67" s="2"/>
      <c r="J67" s="2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 customHeight="1">
      <c r="A68" s="3"/>
      <c r="B68" s="2"/>
      <c r="C68" s="3"/>
      <c r="D68" s="2"/>
      <c r="E68" s="4"/>
      <c r="F68" s="2"/>
      <c r="G68" s="2"/>
      <c r="H68" s="2"/>
      <c r="I68" s="2"/>
      <c r="J68" s="2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 customHeight="1">
      <c r="A69" s="3"/>
      <c r="B69" s="2"/>
      <c r="C69" s="3"/>
      <c r="D69" s="2"/>
      <c r="E69" s="4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1"/>
      <c r="B238" s="2"/>
      <c r="C238" s="3"/>
      <c r="D238" s="2"/>
      <c r="E238" s="4"/>
      <c r="F238" s="2"/>
      <c r="G238" s="5"/>
      <c r="H238" s="5"/>
      <c r="I238" s="5"/>
      <c r="J238" s="5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>
      <c r="A239" s="1"/>
      <c r="B239" s="2"/>
      <c r="C239" s="3"/>
      <c r="D239" s="2"/>
      <c r="E239" s="4"/>
      <c r="F239" s="2"/>
      <c r="G239" s="5"/>
      <c r="H239" s="5"/>
      <c r="I239" s="5"/>
      <c r="J239" s="5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>
      <c r="A240" s="1"/>
      <c r="B240" s="2"/>
      <c r="C240" s="3"/>
      <c r="D240" s="2"/>
      <c r="E240" s="4"/>
      <c r="F240" s="2"/>
      <c r="G240" s="5"/>
      <c r="H240" s="5"/>
      <c r="I240" s="5"/>
      <c r="J240" s="5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>
      <c r="A241" s="1"/>
      <c r="B241" s="2"/>
      <c r="C241" s="3"/>
      <c r="D241" s="2"/>
      <c r="E241" s="4"/>
      <c r="F241" s="2"/>
      <c r="G241" s="5"/>
      <c r="H241" s="5"/>
      <c r="I241" s="5"/>
      <c r="J241" s="5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>
      <c r="A242" s="1"/>
      <c r="B242" s="2"/>
      <c r="C242" s="3"/>
      <c r="D242" s="2"/>
      <c r="E242" s="4"/>
      <c r="F242" s="2"/>
      <c r="G242" s="5"/>
      <c r="H242" s="5"/>
      <c r="I242" s="5"/>
      <c r="J242" s="5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>
      <c r="A243" s="1"/>
      <c r="B243" s="2"/>
      <c r="C243" s="3"/>
      <c r="D243" s="2"/>
      <c r="E243" s="4"/>
      <c r="F243" s="2"/>
      <c r="G243" s="5"/>
      <c r="H243" s="5"/>
      <c r="I243" s="5"/>
      <c r="J243" s="5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>
      <c r="A244" s="1"/>
      <c r="B244" s="2"/>
      <c r="C244" s="3"/>
      <c r="D244" s="2"/>
      <c r="E244" s="4"/>
      <c r="F244" s="2"/>
      <c r="G244" s="5"/>
      <c r="H244" s="5"/>
      <c r="I244" s="5"/>
      <c r="J244" s="5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/>
    <row r="246" spans="1:24" ht="15.75" customHeight="1"/>
    <row r="247" spans="1:24" ht="15.75" customHeight="1"/>
    <row r="248" spans="1:24" ht="15.75" customHeight="1"/>
    <row r="249" spans="1:24" ht="15.75" customHeight="1"/>
    <row r="250" spans="1:24" ht="15.75" customHeight="1"/>
    <row r="251" spans="1:24" ht="15.75" customHeight="1"/>
    <row r="252" spans="1:24" ht="15.75" customHeight="1"/>
    <row r="253" spans="1:24" ht="15.75" customHeight="1"/>
    <row r="254" spans="1:24" ht="15.75" customHeight="1"/>
    <row r="255" spans="1:24" ht="15.75" customHeight="1"/>
    <row r="256" spans="1:2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</sheetData>
  <sheetProtection algorithmName="SHA-512" hashValue="96vfle3c/9ARw0wfAPi09o2L9pgUMWKro6XycOe1F6DbpB3r0o135IV5sa6Fsik9NafpmHINQDQkrW/IdIIwzA==" saltValue="sxPGptxNny+06nP7EBPzfg==" spinCount="100000" sheet="1" objects="1" scenarios="1"/>
  <protectedRanges>
    <protectedRange sqref="C44" name="Range4"/>
    <protectedRange sqref="G13:G36" name="Range3"/>
    <protectedRange sqref="E13:E36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D32F-305B-4F2C-94BF-C71F146CEC6B}">
  <sheetPr>
    <outlinePr summaryBelow="0" summaryRight="0"/>
  </sheetPr>
  <dimension ref="A1:X921"/>
  <sheetViews>
    <sheetView topLeftCell="A33" zoomScaleNormal="100" workbookViewId="0">
      <selection activeCell="G10" sqref="G10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53.7109375" customWidth="1"/>
    <col min="4" max="4" width="4.7109375" customWidth="1"/>
    <col min="5" max="5" width="5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18" width="9.140625" customWidth="1"/>
    <col min="19" max="24" width="8" customWidth="1"/>
  </cols>
  <sheetData>
    <row r="1" spans="1:24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customHeight="1">
      <c r="A2" s="1"/>
      <c r="B2" s="6" t="s">
        <v>22</v>
      </c>
      <c r="C2" s="6"/>
      <c r="D2" s="6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2.75" customHeight="1">
      <c r="A10" s="8"/>
      <c r="B10" s="11"/>
      <c r="C10" s="3"/>
      <c r="D10" s="2"/>
      <c r="E10" s="14" t="s">
        <v>108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12.75" customHeight="1">
      <c r="A13" s="3"/>
      <c r="B13" s="21">
        <v>1</v>
      </c>
      <c r="C13" s="40" t="s">
        <v>109</v>
      </c>
      <c r="D13" s="22" t="s">
        <v>12</v>
      </c>
      <c r="E13" s="23"/>
      <c r="F13" s="44">
        <v>240</v>
      </c>
      <c r="G13" s="24">
        <v>0</v>
      </c>
      <c r="H13" s="25">
        <v>9.5</v>
      </c>
      <c r="I13" s="24">
        <f t="shared" ref="I13:I37" si="0">G13*1.095</f>
        <v>0</v>
      </c>
      <c r="J13" s="26">
        <f t="shared" ref="J13:J37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2.75" customHeight="1">
      <c r="A14" s="3"/>
      <c r="B14" s="21">
        <f t="shared" ref="B14:B37" si="2">B13+1</f>
        <v>2</v>
      </c>
      <c r="C14" s="41" t="s">
        <v>110</v>
      </c>
      <c r="D14" s="22" t="s">
        <v>12</v>
      </c>
      <c r="E14" s="45"/>
      <c r="F14" s="44">
        <v>80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2.75" customHeight="1">
      <c r="A15" s="3"/>
      <c r="B15" s="21">
        <f t="shared" si="2"/>
        <v>3</v>
      </c>
      <c r="C15" s="41" t="s">
        <v>111</v>
      </c>
      <c r="D15" s="22" t="s">
        <v>12</v>
      </c>
      <c r="E15" s="45"/>
      <c r="F15" s="44">
        <v>30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2.75" customHeight="1">
      <c r="A16" s="3"/>
      <c r="B16" s="21">
        <f t="shared" si="2"/>
        <v>4</v>
      </c>
      <c r="C16" s="42" t="s">
        <v>112</v>
      </c>
      <c r="D16" s="22" t="s">
        <v>12</v>
      </c>
      <c r="E16" s="45"/>
      <c r="F16" s="44">
        <v>180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4.25">
      <c r="A17" s="3"/>
      <c r="B17" s="21">
        <f t="shared" si="2"/>
        <v>5</v>
      </c>
      <c r="C17" s="42" t="s">
        <v>113</v>
      </c>
      <c r="D17" s="27" t="s">
        <v>12</v>
      </c>
      <c r="E17" s="45"/>
      <c r="F17" s="44">
        <v>30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2.75" customHeight="1">
      <c r="A18" s="3"/>
      <c r="B18" s="21">
        <f t="shared" si="2"/>
        <v>6</v>
      </c>
      <c r="C18" s="41" t="s">
        <v>114</v>
      </c>
      <c r="D18" s="27" t="s">
        <v>12</v>
      </c>
      <c r="E18" s="45"/>
      <c r="F18" s="44">
        <v>30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2.75" customHeight="1">
      <c r="A19" s="3"/>
      <c r="B19" s="21">
        <f t="shared" si="2"/>
        <v>7</v>
      </c>
      <c r="C19" s="41" t="s">
        <v>115</v>
      </c>
      <c r="D19" s="27" t="s">
        <v>12</v>
      </c>
      <c r="E19" s="45"/>
      <c r="F19" s="44">
        <v>2000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2.75" customHeight="1">
      <c r="A20" s="3"/>
      <c r="B20" s="21">
        <f t="shared" si="2"/>
        <v>8</v>
      </c>
      <c r="C20" s="41" t="s">
        <v>116</v>
      </c>
      <c r="D20" s="27" t="s">
        <v>12</v>
      </c>
      <c r="E20" s="45"/>
      <c r="F20" s="44">
        <v>160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2.75" customHeight="1">
      <c r="A21" s="3"/>
      <c r="B21" s="21">
        <f t="shared" si="2"/>
        <v>9</v>
      </c>
      <c r="C21" s="41" t="s">
        <v>117</v>
      </c>
      <c r="D21" s="22" t="s">
        <v>12</v>
      </c>
      <c r="E21" s="45"/>
      <c r="F21" s="44">
        <v>120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2.75" customHeight="1">
      <c r="A22" s="3"/>
      <c r="B22" s="21">
        <f t="shared" si="2"/>
        <v>10</v>
      </c>
      <c r="C22" s="42" t="s">
        <v>118</v>
      </c>
      <c r="D22" s="22" t="s">
        <v>12</v>
      </c>
      <c r="E22" s="45"/>
      <c r="F22" s="44">
        <v>240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 customHeight="1">
      <c r="A23" s="3"/>
      <c r="B23" s="21">
        <f t="shared" si="2"/>
        <v>11</v>
      </c>
      <c r="C23" s="42" t="s">
        <v>119</v>
      </c>
      <c r="D23" s="22" t="s">
        <v>12</v>
      </c>
      <c r="E23" s="45"/>
      <c r="F23" s="44">
        <v>390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 customHeight="1">
      <c r="A24" s="3"/>
      <c r="B24" s="21">
        <f t="shared" si="2"/>
        <v>12</v>
      </c>
      <c r="C24" s="41" t="s">
        <v>120</v>
      </c>
      <c r="D24" s="22" t="s">
        <v>12</v>
      </c>
      <c r="E24" s="45"/>
      <c r="F24" s="44">
        <v>1380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2.75" customHeight="1">
      <c r="A25" s="3"/>
      <c r="B25" s="21">
        <f t="shared" si="2"/>
        <v>13</v>
      </c>
      <c r="C25" s="41" t="s">
        <v>121</v>
      </c>
      <c r="D25" s="22" t="s">
        <v>12</v>
      </c>
      <c r="E25" s="45"/>
      <c r="F25" s="44">
        <v>300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2.75" customHeight="1">
      <c r="A26" s="3"/>
      <c r="B26" s="21">
        <f t="shared" si="2"/>
        <v>14</v>
      </c>
      <c r="C26" s="41" t="s">
        <v>122</v>
      </c>
      <c r="D26" s="22" t="s">
        <v>12</v>
      </c>
      <c r="E26" s="45"/>
      <c r="F26" s="44">
        <v>120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 customHeight="1">
      <c r="A27" s="3"/>
      <c r="B27" s="21">
        <f t="shared" si="2"/>
        <v>15</v>
      </c>
      <c r="C27" s="42" t="s">
        <v>123</v>
      </c>
      <c r="D27" s="22" t="s">
        <v>12</v>
      </c>
      <c r="E27" s="45"/>
      <c r="F27" s="44">
        <v>100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4.25" customHeight="1">
      <c r="A28" s="3"/>
      <c r="B28" s="21">
        <f t="shared" si="2"/>
        <v>16</v>
      </c>
      <c r="C28" s="41" t="s">
        <v>124</v>
      </c>
      <c r="D28" s="22" t="s">
        <v>12</v>
      </c>
      <c r="E28" s="45"/>
      <c r="F28" s="44">
        <v>100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2.75" customHeight="1">
      <c r="A29" s="3"/>
      <c r="B29" s="21">
        <f t="shared" si="2"/>
        <v>17</v>
      </c>
      <c r="C29" s="41" t="s">
        <v>125</v>
      </c>
      <c r="D29" s="28" t="s">
        <v>12</v>
      </c>
      <c r="E29" s="45"/>
      <c r="F29" s="44">
        <v>240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2.75" customHeight="1">
      <c r="A30" s="3"/>
      <c r="B30" s="21">
        <f t="shared" si="2"/>
        <v>18</v>
      </c>
      <c r="C30" s="42" t="s">
        <v>126</v>
      </c>
      <c r="D30" s="22" t="s">
        <v>12</v>
      </c>
      <c r="E30" s="45"/>
      <c r="F30" s="44">
        <v>90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2.75" customHeight="1">
      <c r="A31" s="3"/>
      <c r="B31" s="21">
        <f t="shared" si="2"/>
        <v>19</v>
      </c>
      <c r="C31" s="41" t="s">
        <v>127</v>
      </c>
      <c r="D31" s="22" t="s">
        <v>12</v>
      </c>
      <c r="E31" s="45"/>
      <c r="F31" s="44">
        <v>90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>
      <c r="A32" s="29"/>
      <c r="B32" s="21">
        <f t="shared" si="2"/>
        <v>20</v>
      </c>
      <c r="C32" s="42" t="s">
        <v>128</v>
      </c>
      <c r="D32" s="22" t="s">
        <v>12</v>
      </c>
      <c r="E32" s="45"/>
      <c r="F32" s="44">
        <v>30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</row>
    <row r="33" spans="1:24" ht="13.5" customHeight="1">
      <c r="A33" s="29"/>
      <c r="B33" s="21">
        <f t="shared" si="2"/>
        <v>21</v>
      </c>
      <c r="C33" s="41" t="s">
        <v>129</v>
      </c>
      <c r="D33" s="22" t="s">
        <v>12</v>
      </c>
      <c r="E33" s="45"/>
      <c r="F33" s="44">
        <v>30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</row>
    <row r="34" spans="1:24" ht="13.5" customHeight="1">
      <c r="A34" s="29"/>
      <c r="B34" s="21">
        <f t="shared" si="2"/>
        <v>22</v>
      </c>
      <c r="C34" s="41" t="s">
        <v>130</v>
      </c>
      <c r="D34" s="22" t="s">
        <v>12</v>
      </c>
      <c r="E34" s="45"/>
      <c r="F34" s="44">
        <v>30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</row>
    <row r="35" spans="1:24" ht="12.75" customHeight="1">
      <c r="A35" s="1"/>
      <c r="B35" s="21">
        <f t="shared" si="2"/>
        <v>23</v>
      </c>
      <c r="C35" s="41" t="s">
        <v>131</v>
      </c>
      <c r="D35" s="22" t="s">
        <v>12</v>
      </c>
      <c r="E35" s="45"/>
      <c r="F35" s="44">
        <v>30</v>
      </c>
      <c r="G35" s="46">
        <v>0</v>
      </c>
      <c r="H35" s="25">
        <v>9.5</v>
      </c>
      <c r="I35" s="24">
        <f t="shared" si="0"/>
        <v>0</v>
      </c>
      <c r="J35" s="26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>
      <c r="A36" s="1"/>
      <c r="B36" s="21">
        <f t="shared" si="2"/>
        <v>24</v>
      </c>
      <c r="C36" s="41" t="s">
        <v>132</v>
      </c>
      <c r="D36" s="22" t="s">
        <v>12</v>
      </c>
      <c r="E36" s="45"/>
      <c r="F36" s="44">
        <v>30</v>
      </c>
      <c r="G36" s="46">
        <v>0</v>
      </c>
      <c r="H36" s="25">
        <v>9.5</v>
      </c>
      <c r="I36" s="24">
        <f t="shared" si="0"/>
        <v>0</v>
      </c>
      <c r="J36" s="26">
        <f t="shared" si="1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>
      <c r="A37" s="3"/>
      <c r="B37" s="21">
        <f t="shared" si="2"/>
        <v>25</v>
      </c>
      <c r="C37" s="42" t="s">
        <v>133</v>
      </c>
      <c r="D37" s="22" t="s">
        <v>12</v>
      </c>
      <c r="E37" s="45"/>
      <c r="F37" s="44">
        <v>30</v>
      </c>
      <c r="G37" s="46">
        <v>0</v>
      </c>
      <c r="H37" s="25">
        <v>9.5</v>
      </c>
      <c r="I37" s="24">
        <f t="shared" si="0"/>
        <v>0</v>
      </c>
      <c r="J37" s="26">
        <f t="shared" si="1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2.75" customHeight="1">
      <c r="A38" s="3"/>
      <c r="B38" s="30"/>
      <c r="C38" s="31" t="s">
        <v>136</v>
      </c>
      <c r="D38" s="32"/>
      <c r="E38" s="33"/>
      <c r="F38" s="34"/>
      <c r="G38" s="34"/>
      <c r="H38" s="34"/>
      <c r="I38" s="34"/>
      <c r="J38" s="35">
        <f>SUM(J13:J37)</f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2.75" customHeight="1">
      <c r="A39" s="3"/>
      <c r="B39" s="2"/>
      <c r="C39" s="36"/>
      <c r="D39" s="37"/>
      <c r="E39" s="4"/>
      <c r="F39" s="29"/>
      <c r="G39" s="29"/>
      <c r="H39" s="29"/>
      <c r="I39" s="29"/>
      <c r="J39" s="29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2.75" customHeight="1">
      <c r="A40" s="3"/>
      <c r="B40" s="4" t="s">
        <v>16</v>
      </c>
      <c r="C40" s="3"/>
      <c r="D40" s="38"/>
      <c r="E40" s="4"/>
      <c r="F40" s="29"/>
      <c r="G40" s="29"/>
      <c r="H40" s="29"/>
      <c r="I40" s="29"/>
      <c r="J40" s="29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2.75" customHeight="1">
      <c r="A41" s="3"/>
      <c r="B41" s="4" t="s">
        <v>17</v>
      </c>
      <c r="C41" s="3"/>
      <c r="D41" s="29"/>
      <c r="E41" s="4"/>
      <c r="F41" s="29"/>
      <c r="G41" s="29"/>
      <c r="H41" s="29"/>
      <c r="I41" s="29"/>
      <c r="J41" s="29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2.75" customHeight="1">
      <c r="A42" s="3"/>
      <c r="B42" s="4" t="s">
        <v>18</v>
      </c>
      <c r="C42" s="3"/>
      <c r="D42" s="29"/>
      <c r="E42" s="4"/>
      <c r="F42" s="29"/>
      <c r="G42" s="29"/>
      <c r="H42" s="29"/>
      <c r="I42" s="29"/>
      <c r="J42" s="29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2.75" customHeight="1">
      <c r="A43" s="3"/>
      <c r="B43" s="3" t="s">
        <v>23</v>
      </c>
      <c r="C43" s="3"/>
      <c r="D43" s="3"/>
      <c r="E43" s="3"/>
      <c r="F43" s="3"/>
      <c r="G43" s="3"/>
      <c r="H43" s="3"/>
      <c r="I43" s="3"/>
      <c r="J43" s="29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2.75" customHeight="1">
      <c r="A44" s="3"/>
      <c r="B44" s="3"/>
      <c r="C44" s="3"/>
      <c r="D44" s="39"/>
      <c r="E44" s="3"/>
      <c r="F44" s="3"/>
      <c r="G44" s="3"/>
      <c r="H44" s="3"/>
      <c r="I44" s="3"/>
      <c r="J44" s="2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2.75" customHeight="1">
      <c r="A45" s="3"/>
      <c r="B45" s="3" t="s">
        <v>19</v>
      </c>
      <c r="C45" s="3"/>
      <c r="D45" s="39"/>
      <c r="E45" s="39" t="s">
        <v>20</v>
      </c>
      <c r="F45" s="3"/>
      <c r="G45" s="3"/>
      <c r="H45" s="3" t="s">
        <v>21</v>
      </c>
      <c r="I45" s="3"/>
      <c r="J45" s="2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.75" customHeight="1">
      <c r="A46" s="3"/>
      <c r="B46" s="2"/>
      <c r="C46" s="3"/>
      <c r="D46" s="2"/>
      <c r="E46" s="4"/>
      <c r="F46" s="2"/>
      <c r="G46" s="2"/>
      <c r="H46" s="2"/>
      <c r="I46" s="2"/>
      <c r="J46" s="2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2.75" customHeight="1">
      <c r="A47" s="3"/>
      <c r="B47" s="2"/>
      <c r="C47" s="3"/>
      <c r="D47" s="2"/>
      <c r="E47" s="4"/>
      <c r="F47" s="2"/>
      <c r="G47" s="2"/>
      <c r="H47" s="2"/>
      <c r="I47" s="2"/>
      <c r="J47" s="2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2.75" customHeight="1">
      <c r="A48" s="3"/>
      <c r="B48" s="2"/>
      <c r="C48" s="3"/>
      <c r="D48" s="2"/>
      <c r="E48" s="4"/>
      <c r="F48" s="2"/>
      <c r="G48" s="2"/>
      <c r="H48" s="2"/>
      <c r="I48" s="2"/>
      <c r="J48" s="2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2.75" customHeight="1">
      <c r="A49" s="3"/>
      <c r="B49" s="2"/>
      <c r="C49" s="3"/>
      <c r="D49" s="2"/>
      <c r="E49" s="4"/>
      <c r="F49" s="2"/>
      <c r="G49" s="2"/>
      <c r="H49" s="2"/>
      <c r="I49" s="2"/>
      <c r="J49" s="2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2.75" customHeight="1">
      <c r="A50" s="3"/>
      <c r="B50" s="2"/>
      <c r="C50" s="3"/>
      <c r="D50" s="2"/>
      <c r="E50" s="4"/>
      <c r="F50" s="2"/>
      <c r="G50" s="2"/>
      <c r="H50" s="2"/>
      <c r="I50" s="2"/>
      <c r="J50" s="2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 customHeight="1">
      <c r="A51" s="3"/>
      <c r="B51" s="2"/>
      <c r="C51" s="3"/>
      <c r="D51" s="2"/>
      <c r="E51" s="4"/>
      <c r="F51" s="2"/>
      <c r="G51" s="2"/>
      <c r="H51" s="2"/>
      <c r="I51" s="2"/>
      <c r="J51" s="2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2.75" customHeight="1">
      <c r="A52" s="3"/>
      <c r="B52" s="2"/>
      <c r="C52" s="3"/>
      <c r="D52" s="2"/>
      <c r="E52" s="4"/>
      <c r="F52" s="2"/>
      <c r="G52" s="2"/>
      <c r="H52" s="2"/>
      <c r="I52" s="2"/>
      <c r="J52" s="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2.75" customHeight="1">
      <c r="A53" s="3"/>
      <c r="B53" s="2"/>
      <c r="C53" s="3"/>
      <c r="D53" s="2"/>
      <c r="E53" s="4"/>
      <c r="F53" s="2"/>
      <c r="G53" s="2"/>
      <c r="H53" s="2"/>
      <c r="I53" s="2"/>
      <c r="J53" s="2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 customHeight="1">
      <c r="A54" s="3"/>
      <c r="B54" s="2"/>
      <c r="C54" s="3"/>
      <c r="D54" s="2"/>
      <c r="E54" s="4"/>
      <c r="F54" s="2"/>
      <c r="G54" s="2"/>
      <c r="H54" s="2"/>
      <c r="I54" s="2"/>
      <c r="J54" s="2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2.75" customHeight="1">
      <c r="A55" s="3"/>
      <c r="B55" s="2"/>
      <c r="C55" s="3"/>
      <c r="D55" s="2"/>
      <c r="E55" s="4"/>
      <c r="F55" s="2"/>
      <c r="G55" s="2"/>
      <c r="H55" s="2"/>
      <c r="I55" s="2"/>
      <c r="J55" s="2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 customHeight="1">
      <c r="A56" s="3"/>
      <c r="B56" s="2"/>
      <c r="C56" s="3"/>
      <c r="D56" s="2"/>
      <c r="E56" s="4"/>
      <c r="F56" s="2"/>
      <c r="G56" s="2"/>
      <c r="H56" s="2"/>
      <c r="I56" s="2"/>
      <c r="J56" s="2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 customHeight="1">
      <c r="A57" s="3"/>
      <c r="B57" s="2"/>
      <c r="C57" s="3"/>
      <c r="D57" s="2"/>
      <c r="E57" s="4"/>
      <c r="F57" s="2"/>
      <c r="G57" s="2"/>
      <c r="H57" s="2"/>
      <c r="I57" s="2"/>
      <c r="J57" s="2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 customHeight="1">
      <c r="A58" s="3"/>
      <c r="B58" s="2"/>
      <c r="C58" s="3"/>
      <c r="D58" s="2"/>
      <c r="E58" s="4"/>
      <c r="F58" s="2"/>
      <c r="G58" s="2"/>
      <c r="H58" s="2"/>
      <c r="I58" s="2"/>
      <c r="J58" s="2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 customHeight="1">
      <c r="A59" s="3"/>
      <c r="B59" s="2"/>
      <c r="C59" s="3"/>
      <c r="D59" s="2"/>
      <c r="E59" s="4"/>
      <c r="F59" s="2"/>
      <c r="G59" s="2"/>
      <c r="H59" s="2"/>
      <c r="I59" s="2"/>
      <c r="J59" s="2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2.75" customHeight="1">
      <c r="A60" s="3"/>
      <c r="B60" s="2"/>
      <c r="C60" s="3"/>
      <c r="D60" s="2"/>
      <c r="E60" s="4"/>
      <c r="F60" s="2"/>
      <c r="G60" s="2"/>
      <c r="H60" s="2"/>
      <c r="I60" s="2"/>
      <c r="J60" s="2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2.75" customHeight="1">
      <c r="A61" s="3"/>
      <c r="B61" s="2"/>
      <c r="C61" s="3"/>
      <c r="D61" s="2"/>
      <c r="E61" s="4"/>
      <c r="F61" s="2"/>
      <c r="G61" s="2"/>
      <c r="H61" s="2"/>
      <c r="I61" s="2"/>
      <c r="J61" s="2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2.75" customHeight="1">
      <c r="A62" s="3"/>
      <c r="B62" s="2"/>
      <c r="C62" s="3"/>
      <c r="D62" s="2"/>
      <c r="E62" s="4"/>
      <c r="F62" s="2"/>
      <c r="G62" s="2"/>
      <c r="H62" s="2"/>
      <c r="I62" s="2"/>
      <c r="J62" s="2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 customHeight="1">
      <c r="A63" s="3"/>
      <c r="B63" s="2"/>
      <c r="C63" s="3"/>
      <c r="D63" s="2"/>
      <c r="E63" s="4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 customHeight="1">
      <c r="A64" s="3"/>
      <c r="B64" s="2"/>
      <c r="C64" s="3"/>
      <c r="D64" s="2"/>
      <c r="E64" s="4"/>
      <c r="F64" s="2"/>
      <c r="G64" s="2"/>
      <c r="H64" s="2"/>
      <c r="I64" s="2"/>
      <c r="J64" s="2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 customHeight="1">
      <c r="A65" s="3"/>
      <c r="B65" s="2"/>
      <c r="C65" s="3"/>
      <c r="D65" s="2"/>
      <c r="E65" s="4"/>
      <c r="F65" s="2"/>
      <c r="G65" s="2"/>
      <c r="H65" s="2"/>
      <c r="I65" s="2"/>
      <c r="J65" s="2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 customHeight="1">
      <c r="A66" s="3"/>
      <c r="B66" s="2"/>
      <c r="C66" s="3"/>
      <c r="D66" s="2"/>
      <c r="E66" s="4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 customHeight="1">
      <c r="A67" s="3"/>
      <c r="B67" s="2"/>
      <c r="C67" s="3"/>
      <c r="D67" s="2"/>
      <c r="E67" s="4"/>
      <c r="F67" s="2"/>
      <c r="G67" s="2"/>
      <c r="H67" s="2"/>
      <c r="I67" s="2"/>
      <c r="J67" s="2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 customHeight="1">
      <c r="A68" s="3"/>
      <c r="B68" s="2"/>
      <c r="C68" s="3"/>
      <c r="D68" s="2"/>
      <c r="E68" s="4"/>
      <c r="F68" s="2"/>
      <c r="G68" s="2"/>
      <c r="H68" s="2"/>
      <c r="I68" s="2"/>
      <c r="J68" s="2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 customHeight="1">
      <c r="A69" s="3"/>
      <c r="B69" s="2"/>
      <c r="C69" s="3"/>
      <c r="D69" s="2"/>
      <c r="E69" s="4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1"/>
      <c r="B239" s="2"/>
      <c r="C239" s="3"/>
      <c r="D239" s="2"/>
      <c r="E239" s="4"/>
      <c r="F239" s="2"/>
      <c r="G239" s="5"/>
      <c r="H239" s="5"/>
      <c r="I239" s="5"/>
      <c r="J239" s="5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>
      <c r="A240" s="1"/>
      <c r="B240" s="2"/>
      <c r="C240" s="3"/>
      <c r="D240" s="2"/>
      <c r="E240" s="4"/>
      <c r="F240" s="2"/>
      <c r="G240" s="5"/>
      <c r="H240" s="5"/>
      <c r="I240" s="5"/>
      <c r="J240" s="5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>
      <c r="A241" s="1"/>
      <c r="B241" s="2"/>
      <c r="C241" s="3"/>
      <c r="D241" s="2"/>
      <c r="E241" s="4"/>
      <c r="F241" s="2"/>
      <c r="G241" s="5"/>
      <c r="H241" s="5"/>
      <c r="I241" s="5"/>
      <c r="J241" s="5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>
      <c r="A242" s="1"/>
      <c r="B242" s="2"/>
      <c r="C242" s="3"/>
      <c r="D242" s="2"/>
      <c r="E242" s="4"/>
      <c r="F242" s="2"/>
      <c r="G242" s="5"/>
      <c r="H242" s="5"/>
      <c r="I242" s="5"/>
      <c r="J242" s="5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>
      <c r="A243" s="1"/>
      <c r="B243" s="2"/>
      <c r="C243" s="3"/>
      <c r="D243" s="2"/>
      <c r="E243" s="4"/>
      <c r="F243" s="2"/>
      <c r="G243" s="5"/>
      <c r="H243" s="5"/>
      <c r="I243" s="5"/>
      <c r="J243" s="5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>
      <c r="A244" s="1"/>
      <c r="B244" s="2"/>
      <c r="C244" s="3"/>
      <c r="D244" s="2"/>
      <c r="E244" s="4"/>
      <c r="F244" s="2"/>
      <c r="G244" s="5"/>
      <c r="H244" s="5"/>
      <c r="I244" s="5"/>
      <c r="J244" s="5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>
      <c r="A245" s="1"/>
      <c r="B245" s="2"/>
      <c r="C245" s="3"/>
      <c r="D245" s="2"/>
      <c r="E245" s="4"/>
      <c r="F245" s="2"/>
      <c r="G245" s="5"/>
      <c r="H245" s="5"/>
      <c r="I245" s="5"/>
      <c r="J245" s="5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/>
    <row r="247" spans="1:24" ht="15.75" customHeight="1"/>
    <row r="248" spans="1:24" ht="15.75" customHeight="1"/>
    <row r="249" spans="1:24" ht="15.75" customHeight="1"/>
    <row r="250" spans="1:24" ht="15.75" customHeight="1"/>
    <row r="251" spans="1:24" ht="15.75" customHeight="1"/>
    <row r="252" spans="1:24" ht="15.75" customHeight="1"/>
    <row r="253" spans="1:24" ht="15.75" customHeight="1"/>
    <row r="254" spans="1:24" ht="15.75" customHeight="1"/>
    <row r="255" spans="1:24" ht="15.75" customHeight="1"/>
    <row r="256" spans="1:2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</sheetData>
  <sheetProtection algorithmName="SHA-512" hashValue="2x9uzCqDVTlN7BbDAdBLItw+n3xhEt2Ox0TxStZFxto0CGOhsQx+kMRVk6jtth1etVtPPUfO1bEbSBziLFGgBA==" saltValue="sUyHfoQyIRtiypKXjr9y7g==" spinCount="100000" sheet="1" objects="1" scenarios="1"/>
  <protectedRanges>
    <protectedRange sqref="C45" name="Range4"/>
    <protectedRange sqref="G13:G37" name="Range3"/>
    <protectedRange sqref="E13:E37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573B9-4210-4A0D-A9B8-7D2931F4B9B9}">
  <sheetPr>
    <outlinePr summaryBelow="0" summaryRight="0"/>
  </sheetPr>
  <dimension ref="A1:X934"/>
  <sheetViews>
    <sheetView topLeftCell="A45" zoomScaleNormal="100" workbookViewId="0">
      <selection activeCell="E62" sqref="E62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53.7109375" customWidth="1"/>
    <col min="4" max="4" width="4.7109375" customWidth="1"/>
    <col min="5" max="5" width="5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18" width="9.140625" customWidth="1"/>
    <col min="19" max="24" width="8" customWidth="1"/>
  </cols>
  <sheetData>
    <row r="1" spans="1:24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customHeight="1">
      <c r="A2" s="1"/>
      <c r="B2" s="6" t="s">
        <v>22</v>
      </c>
      <c r="C2" s="6"/>
      <c r="D2" s="6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2.75" customHeight="1">
      <c r="A10" s="8"/>
      <c r="B10" s="11"/>
      <c r="C10" s="3"/>
      <c r="D10" s="2"/>
      <c r="E10" s="14" t="s">
        <v>176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12.75" customHeight="1">
      <c r="A13" s="3"/>
      <c r="B13" s="21">
        <v>1</v>
      </c>
      <c r="C13" s="40" t="s">
        <v>137</v>
      </c>
      <c r="D13" s="22" t="s">
        <v>12</v>
      </c>
      <c r="E13" s="23"/>
      <c r="F13" s="44">
        <v>100</v>
      </c>
      <c r="G13" s="24">
        <v>0</v>
      </c>
      <c r="H13" s="25">
        <v>9.5</v>
      </c>
      <c r="I13" s="24">
        <f t="shared" ref="I13:I50" si="0">G13*1.095</f>
        <v>0</v>
      </c>
      <c r="J13" s="26">
        <f t="shared" ref="J13:J50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2.75" customHeight="1">
      <c r="A14" s="3"/>
      <c r="B14" s="21">
        <f t="shared" ref="B14:B50" si="2">B13+1</f>
        <v>2</v>
      </c>
      <c r="C14" s="41" t="s">
        <v>138</v>
      </c>
      <c r="D14" s="22" t="s">
        <v>12</v>
      </c>
      <c r="E14" s="45"/>
      <c r="F14" s="44">
        <v>100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2.75" customHeight="1">
      <c r="A15" s="3"/>
      <c r="B15" s="21">
        <f t="shared" si="2"/>
        <v>3</v>
      </c>
      <c r="C15" s="41" t="s">
        <v>139</v>
      </c>
      <c r="D15" s="22" t="s">
        <v>12</v>
      </c>
      <c r="E15" s="45"/>
      <c r="F15" s="44">
        <v>30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2.75" customHeight="1">
      <c r="A16" s="3"/>
      <c r="B16" s="21">
        <f t="shared" si="2"/>
        <v>4</v>
      </c>
      <c r="C16" s="42" t="s">
        <v>140</v>
      </c>
      <c r="D16" s="22" t="s">
        <v>12</v>
      </c>
      <c r="E16" s="45"/>
      <c r="F16" s="44">
        <v>30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4.25">
      <c r="A17" s="3"/>
      <c r="B17" s="21">
        <f t="shared" si="2"/>
        <v>5</v>
      </c>
      <c r="C17" s="42" t="s">
        <v>141</v>
      </c>
      <c r="D17" s="27" t="s">
        <v>12</v>
      </c>
      <c r="E17" s="45"/>
      <c r="F17" s="44">
        <v>30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2.75" customHeight="1">
      <c r="A18" s="3"/>
      <c r="B18" s="21">
        <f t="shared" si="2"/>
        <v>6</v>
      </c>
      <c r="C18" s="41" t="s">
        <v>142</v>
      </c>
      <c r="D18" s="27" t="s">
        <v>12</v>
      </c>
      <c r="E18" s="45"/>
      <c r="F18" s="44">
        <v>30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2.75" customHeight="1">
      <c r="A19" s="3"/>
      <c r="B19" s="21">
        <f t="shared" si="2"/>
        <v>7</v>
      </c>
      <c r="C19" s="41" t="s">
        <v>143</v>
      </c>
      <c r="D19" s="27" t="s">
        <v>12</v>
      </c>
      <c r="E19" s="45"/>
      <c r="F19" s="44">
        <v>30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2.75" customHeight="1">
      <c r="A20" s="3"/>
      <c r="B20" s="21">
        <f t="shared" si="2"/>
        <v>8</v>
      </c>
      <c r="C20" s="41" t="s">
        <v>144</v>
      </c>
      <c r="D20" s="27" t="s">
        <v>12</v>
      </c>
      <c r="E20" s="45"/>
      <c r="F20" s="44">
        <v>72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2.75" customHeight="1">
      <c r="A21" s="3"/>
      <c r="B21" s="21">
        <f t="shared" si="2"/>
        <v>9</v>
      </c>
      <c r="C21" s="41" t="s">
        <v>145</v>
      </c>
      <c r="D21" s="22" t="s">
        <v>12</v>
      </c>
      <c r="E21" s="45"/>
      <c r="F21" s="44">
        <v>30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2.75" customHeight="1">
      <c r="A22" s="3"/>
      <c r="B22" s="21">
        <f t="shared" si="2"/>
        <v>10</v>
      </c>
      <c r="C22" s="42" t="s">
        <v>146</v>
      </c>
      <c r="D22" s="22" t="s">
        <v>12</v>
      </c>
      <c r="E22" s="45"/>
      <c r="F22" s="44">
        <v>72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 customHeight="1">
      <c r="A23" s="3"/>
      <c r="B23" s="21">
        <f t="shared" si="2"/>
        <v>11</v>
      </c>
      <c r="C23" s="42" t="s">
        <v>147</v>
      </c>
      <c r="D23" s="22" t="s">
        <v>12</v>
      </c>
      <c r="E23" s="45"/>
      <c r="F23" s="44">
        <v>72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 customHeight="1">
      <c r="A24" s="3"/>
      <c r="B24" s="21">
        <f t="shared" si="2"/>
        <v>12</v>
      </c>
      <c r="C24" s="41" t="s">
        <v>148</v>
      </c>
      <c r="D24" s="22" t="s">
        <v>12</v>
      </c>
      <c r="E24" s="45"/>
      <c r="F24" s="44">
        <v>30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2.75" customHeight="1">
      <c r="A25" s="3"/>
      <c r="B25" s="21">
        <f t="shared" si="2"/>
        <v>13</v>
      </c>
      <c r="C25" s="41" t="s">
        <v>149</v>
      </c>
      <c r="D25" s="22" t="s">
        <v>12</v>
      </c>
      <c r="E25" s="45"/>
      <c r="F25" s="44">
        <v>30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2.75" customHeight="1">
      <c r="A26" s="3"/>
      <c r="B26" s="21">
        <f t="shared" si="2"/>
        <v>14</v>
      </c>
      <c r="C26" s="41" t="s">
        <v>150</v>
      </c>
      <c r="D26" s="22" t="s">
        <v>12</v>
      </c>
      <c r="E26" s="45"/>
      <c r="F26" s="44">
        <v>30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 customHeight="1">
      <c r="A27" s="3"/>
      <c r="B27" s="21">
        <f t="shared" si="2"/>
        <v>15</v>
      </c>
      <c r="C27" s="42" t="s">
        <v>151</v>
      </c>
      <c r="D27" s="22" t="s">
        <v>12</v>
      </c>
      <c r="E27" s="45"/>
      <c r="F27" s="44">
        <v>30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4.25" customHeight="1">
      <c r="A28" s="3"/>
      <c r="B28" s="21">
        <f t="shared" si="2"/>
        <v>16</v>
      </c>
      <c r="C28" s="41" t="s">
        <v>152</v>
      </c>
      <c r="D28" s="22" t="s">
        <v>12</v>
      </c>
      <c r="E28" s="45"/>
      <c r="F28" s="44">
        <v>30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2.75" customHeight="1">
      <c r="A29" s="3"/>
      <c r="B29" s="21">
        <f t="shared" si="2"/>
        <v>17</v>
      </c>
      <c r="C29" s="41" t="s">
        <v>153</v>
      </c>
      <c r="D29" s="28" t="s">
        <v>12</v>
      </c>
      <c r="E29" s="45"/>
      <c r="F29" s="44">
        <v>40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2.75" customHeight="1">
      <c r="A30" s="3"/>
      <c r="B30" s="21">
        <f t="shared" si="2"/>
        <v>18</v>
      </c>
      <c r="C30" s="42" t="s">
        <v>154</v>
      </c>
      <c r="D30" s="22" t="s">
        <v>12</v>
      </c>
      <c r="E30" s="45"/>
      <c r="F30" s="44">
        <v>40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2.75" customHeight="1">
      <c r="A31" s="3"/>
      <c r="B31" s="21">
        <f t="shared" si="2"/>
        <v>19</v>
      </c>
      <c r="C31" s="41" t="s">
        <v>155</v>
      </c>
      <c r="D31" s="22" t="s">
        <v>12</v>
      </c>
      <c r="E31" s="45"/>
      <c r="F31" s="44">
        <v>40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>
      <c r="A32" s="29"/>
      <c r="B32" s="21">
        <f t="shared" si="2"/>
        <v>20</v>
      </c>
      <c r="C32" s="42" t="s">
        <v>156</v>
      </c>
      <c r="D32" s="22" t="s">
        <v>12</v>
      </c>
      <c r="E32" s="45"/>
      <c r="F32" s="44">
        <v>240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</row>
    <row r="33" spans="1:24" ht="13.5" customHeight="1">
      <c r="A33" s="29"/>
      <c r="B33" s="21">
        <f t="shared" si="2"/>
        <v>21</v>
      </c>
      <c r="C33" s="41" t="s">
        <v>157</v>
      </c>
      <c r="D33" s="22" t="s">
        <v>12</v>
      </c>
      <c r="E33" s="45"/>
      <c r="F33" s="44">
        <v>500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</row>
    <row r="34" spans="1:24" ht="13.5" customHeight="1">
      <c r="A34" s="29"/>
      <c r="B34" s="21">
        <f t="shared" si="2"/>
        <v>22</v>
      </c>
      <c r="C34" s="41" t="s">
        <v>158</v>
      </c>
      <c r="D34" s="22" t="s">
        <v>12</v>
      </c>
      <c r="E34" s="45"/>
      <c r="F34" s="44">
        <v>300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</row>
    <row r="35" spans="1:24" ht="12.75" customHeight="1">
      <c r="A35" s="1"/>
      <c r="B35" s="21">
        <f t="shared" si="2"/>
        <v>23</v>
      </c>
      <c r="C35" s="41" t="s">
        <v>159</v>
      </c>
      <c r="D35" s="22" t="s">
        <v>12</v>
      </c>
      <c r="E35" s="45"/>
      <c r="F35" s="44">
        <v>360</v>
      </c>
      <c r="G35" s="46">
        <v>0</v>
      </c>
      <c r="H35" s="25">
        <v>9.5</v>
      </c>
      <c r="I35" s="24">
        <f t="shared" si="0"/>
        <v>0</v>
      </c>
      <c r="J35" s="26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>
      <c r="A36" s="1"/>
      <c r="B36" s="21">
        <f t="shared" si="2"/>
        <v>24</v>
      </c>
      <c r="C36" s="41" t="s">
        <v>160</v>
      </c>
      <c r="D36" s="22" t="s">
        <v>12</v>
      </c>
      <c r="E36" s="45"/>
      <c r="F36" s="44">
        <v>30</v>
      </c>
      <c r="G36" s="46">
        <v>0</v>
      </c>
      <c r="H36" s="25">
        <v>9.5</v>
      </c>
      <c r="I36" s="24">
        <f t="shared" si="0"/>
        <v>0</v>
      </c>
      <c r="J36" s="26">
        <f t="shared" si="1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>
      <c r="A37" s="3"/>
      <c r="B37" s="21">
        <f t="shared" si="2"/>
        <v>25</v>
      </c>
      <c r="C37" s="41" t="s">
        <v>161</v>
      </c>
      <c r="D37" s="22" t="s">
        <v>12</v>
      </c>
      <c r="E37" s="45"/>
      <c r="F37" s="44">
        <v>200</v>
      </c>
      <c r="G37" s="46">
        <v>0</v>
      </c>
      <c r="H37" s="25">
        <v>9.5</v>
      </c>
      <c r="I37" s="24">
        <f t="shared" si="0"/>
        <v>0</v>
      </c>
      <c r="J37" s="26">
        <f t="shared" si="1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2.75" customHeight="1">
      <c r="A38" s="3"/>
      <c r="B38" s="21">
        <f t="shared" si="2"/>
        <v>26</v>
      </c>
      <c r="C38" s="41" t="s">
        <v>162</v>
      </c>
      <c r="D38" s="22" t="s">
        <v>12</v>
      </c>
      <c r="E38" s="45"/>
      <c r="F38" s="44">
        <v>200</v>
      </c>
      <c r="G38" s="46">
        <v>0</v>
      </c>
      <c r="H38" s="25">
        <v>9.5</v>
      </c>
      <c r="I38" s="24">
        <f t="shared" si="0"/>
        <v>0</v>
      </c>
      <c r="J38" s="26">
        <f t="shared" si="1"/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2.75" customHeight="1">
      <c r="A39" s="3"/>
      <c r="B39" s="21">
        <f t="shared" si="2"/>
        <v>27</v>
      </c>
      <c r="C39" s="42" t="s">
        <v>163</v>
      </c>
      <c r="D39" s="22" t="s">
        <v>12</v>
      </c>
      <c r="E39" s="45"/>
      <c r="F39" s="44">
        <v>200</v>
      </c>
      <c r="G39" s="46">
        <v>0</v>
      </c>
      <c r="H39" s="25">
        <v>9.5</v>
      </c>
      <c r="I39" s="24">
        <f t="shared" si="0"/>
        <v>0</v>
      </c>
      <c r="J39" s="26">
        <f t="shared" si="1"/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2.75" customHeight="1">
      <c r="A40" s="3"/>
      <c r="B40" s="21">
        <f t="shared" si="2"/>
        <v>28</v>
      </c>
      <c r="C40" s="41" t="s">
        <v>164</v>
      </c>
      <c r="D40" s="22" t="s">
        <v>12</v>
      </c>
      <c r="E40" s="45"/>
      <c r="F40" s="44">
        <v>10</v>
      </c>
      <c r="G40" s="46">
        <v>0</v>
      </c>
      <c r="H40" s="25">
        <v>9.5</v>
      </c>
      <c r="I40" s="24">
        <f t="shared" si="0"/>
        <v>0</v>
      </c>
      <c r="J40" s="26">
        <f t="shared" si="1"/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2.75" customHeight="1">
      <c r="A41" s="3"/>
      <c r="B41" s="21">
        <f t="shared" si="2"/>
        <v>29</v>
      </c>
      <c r="C41" s="42" t="s">
        <v>165</v>
      </c>
      <c r="D41" s="28" t="s">
        <v>12</v>
      </c>
      <c r="E41" s="45"/>
      <c r="F41" s="44">
        <v>10</v>
      </c>
      <c r="G41" s="46">
        <v>0</v>
      </c>
      <c r="H41" s="25">
        <v>9.5</v>
      </c>
      <c r="I41" s="24">
        <f t="shared" si="0"/>
        <v>0</v>
      </c>
      <c r="J41" s="26">
        <f t="shared" si="1"/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2.75" customHeight="1">
      <c r="A42" s="3"/>
      <c r="B42" s="21">
        <f t="shared" si="2"/>
        <v>30</v>
      </c>
      <c r="C42" s="41" t="s">
        <v>166</v>
      </c>
      <c r="D42" s="22" t="s">
        <v>12</v>
      </c>
      <c r="E42" s="45"/>
      <c r="F42" s="44">
        <v>10</v>
      </c>
      <c r="G42" s="46">
        <v>0</v>
      </c>
      <c r="H42" s="25">
        <v>9.5</v>
      </c>
      <c r="I42" s="24">
        <f t="shared" si="0"/>
        <v>0</v>
      </c>
      <c r="J42" s="26">
        <f t="shared" si="1"/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5.75" customHeight="1">
      <c r="A43" s="3"/>
      <c r="B43" s="21">
        <f t="shared" si="2"/>
        <v>31</v>
      </c>
      <c r="C43" s="42" t="s">
        <v>167</v>
      </c>
      <c r="D43" s="22" t="s">
        <v>12</v>
      </c>
      <c r="E43" s="45"/>
      <c r="F43" s="44">
        <v>10</v>
      </c>
      <c r="G43" s="46">
        <v>0</v>
      </c>
      <c r="H43" s="25">
        <v>9.5</v>
      </c>
      <c r="I43" s="24">
        <f t="shared" si="0"/>
        <v>0</v>
      </c>
      <c r="J43" s="26">
        <f t="shared" si="1"/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5.75" customHeight="1">
      <c r="A44" s="3"/>
      <c r="B44" s="21">
        <f t="shared" si="2"/>
        <v>32</v>
      </c>
      <c r="C44" s="43" t="s">
        <v>168</v>
      </c>
      <c r="D44" s="22" t="s">
        <v>12</v>
      </c>
      <c r="E44" s="45"/>
      <c r="F44" s="44">
        <v>10</v>
      </c>
      <c r="G44" s="46">
        <v>0</v>
      </c>
      <c r="H44" s="25">
        <v>9.5</v>
      </c>
      <c r="I44" s="24">
        <f t="shared" si="0"/>
        <v>0</v>
      </c>
      <c r="J44" s="26">
        <f t="shared" si="1"/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5.75" customHeight="1">
      <c r="A45" s="3"/>
      <c r="B45" s="21">
        <f t="shared" si="2"/>
        <v>33</v>
      </c>
      <c r="C45" s="41" t="s">
        <v>169</v>
      </c>
      <c r="D45" s="22" t="s">
        <v>12</v>
      </c>
      <c r="E45" s="45"/>
      <c r="F45" s="44">
        <v>10</v>
      </c>
      <c r="G45" s="46">
        <v>0</v>
      </c>
      <c r="H45" s="25">
        <v>9.5</v>
      </c>
      <c r="I45" s="24">
        <f t="shared" si="0"/>
        <v>0</v>
      </c>
      <c r="J45" s="26">
        <f t="shared" si="1"/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5.75" customHeight="1">
      <c r="A46" s="3"/>
      <c r="B46" s="21">
        <f t="shared" si="2"/>
        <v>34</v>
      </c>
      <c r="C46" s="41" t="s">
        <v>170</v>
      </c>
      <c r="D46" s="22" t="s">
        <v>12</v>
      </c>
      <c r="E46" s="45"/>
      <c r="F46" s="44">
        <v>16</v>
      </c>
      <c r="G46" s="46">
        <v>0</v>
      </c>
      <c r="H46" s="25">
        <v>9.5</v>
      </c>
      <c r="I46" s="24">
        <f t="shared" si="0"/>
        <v>0</v>
      </c>
      <c r="J46" s="26">
        <f t="shared" si="1"/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5.75" customHeight="1">
      <c r="A47" s="3"/>
      <c r="B47" s="21">
        <f t="shared" si="2"/>
        <v>35</v>
      </c>
      <c r="C47" s="42" t="s">
        <v>171</v>
      </c>
      <c r="D47" s="22" t="s">
        <v>12</v>
      </c>
      <c r="E47" s="45"/>
      <c r="F47" s="44">
        <v>16</v>
      </c>
      <c r="G47" s="46">
        <v>0</v>
      </c>
      <c r="H47" s="25">
        <v>9.5</v>
      </c>
      <c r="I47" s="24">
        <f t="shared" si="0"/>
        <v>0</v>
      </c>
      <c r="J47" s="26">
        <f t="shared" si="1"/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5.75" customHeight="1">
      <c r="A48" s="3"/>
      <c r="B48" s="21">
        <f t="shared" si="2"/>
        <v>36</v>
      </c>
      <c r="C48" s="41" t="s">
        <v>172</v>
      </c>
      <c r="D48" s="22" t="s">
        <v>12</v>
      </c>
      <c r="E48" s="45"/>
      <c r="F48" s="44">
        <v>16</v>
      </c>
      <c r="G48" s="46">
        <v>0</v>
      </c>
      <c r="H48" s="25">
        <v>9.5</v>
      </c>
      <c r="I48" s="24">
        <f t="shared" si="0"/>
        <v>0</v>
      </c>
      <c r="J48" s="26">
        <f t="shared" si="1"/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5.75" customHeight="1">
      <c r="A49" s="3"/>
      <c r="B49" s="21">
        <f t="shared" si="2"/>
        <v>37</v>
      </c>
      <c r="C49" s="42" t="s">
        <v>173</v>
      </c>
      <c r="D49" s="22" t="s">
        <v>12</v>
      </c>
      <c r="E49" s="45"/>
      <c r="F49" s="44">
        <v>14</v>
      </c>
      <c r="G49" s="46">
        <v>0</v>
      </c>
      <c r="H49" s="25">
        <v>9.5</v>
      </c>
      <c r="I49" s="24">
        <f t="shared" si="0"/>
        <v>0</v>
      </c>
      <c r="J49" s="26">
        <f t="shared" si="1"/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5.75" customHeight="1">
      <c r="A50" s="3"/>
      <c r="B50" s="21">
        <f t="shared" si="2"/>
        <v>38</v>
      </c>
      <c r="C50" s="41" t="s">
        <v>174</v>
      </c>
      <c r="D50" s="22" t="s">
        <v>12</v>
      </c>
      <c r="E50" s="45"/>
      <c r="F50" s="44">
        <v>14</v>
      </c>
      <c r="G50" s="46">
        <v>0</v>
      </c>
      <c r="H50" s="25">
        <v>9.5</v>
      </c>
      <c r="I50" s="24">
        <f t="shared" si="0"/>
        <v>0</v>
      </c>
      <c r="J50" s="26">
        <f t="shared" si="1"/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 customHeight="1">
      <c r="A51" s="3"/>
      <c r="B51" s="30"/>
      <c r="C51" s="31" t="s">
        <v>175</v>
      </c>
      <c r="D51" s="32"/>
      <c r="E51" s="33"/>
      <c r="F51" s="34"/>
      <c r="G51" s="34"/>
      <c r="H51" s="34"/>
      <c r="I51" s="34"/>
      <c r="J51" s="35">
        <f>SUM(J13:J50)</f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2.75" customHeight="1">
      <c r="A52" s="3"/>
      <c r="B52" s="2"/>
      <c r="C52" s="36"/>
      <c r="D52" s="37"/>
      <c r="E52" s="4"/>
      <c r="F52" s="29"/>
      <c r="G52" s="29"/>
      <c r="H52" s="29"/>
      <c r="I52" s="29"/>
      <c r="J52" s="29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2.75" customHeight="1">
      <c r="A53" s="3"/>
      <c r="B53" s="4" t="s">
        <v>16</v>
      </c>
      <c r="C53" s="3"/>
      <c r="D53" s="38"/>
      <c r="E53" s="4"/>
      <c r="F53" s="29"/>
      <c r="G53" s="29"/>
      <c r="H53" s="29"/>
      <c r="I53" s="29"/>
      <c r="J53" s="29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 customHeight="1">
      <c r="A54" s="3"/>
      <c r="B54" s="4" t="s">
        <v>17</v>
      </c>
      <c r="C54" s="3"/>
      <c r="D54" s="29"/>
      <c r="E54" s="4"/>
      <c r="F54" s="29"/>
      <c r="G54" s="29"/>
      <c r="H54" s="29"/>
      <c r="I54" s="29"/>
      <c r="J54" s="29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2.75" customHeight="1">
      <c r="A55" s="3"/>
      <c r="B55" s="4" t="s">
        <v>18</v>
      </c>
      <c r="C55" s="3"/>
      <c r="D55" s="29"/>
      <c r="E55" s="4"/>
      <c r="F55" s="29"/>
      <c r="G55" s="29"/>
      <c r="H55" s="29"/>
      <c r="I55" s="29"/>
      <c r="J55" s="29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 customHeight="1">
      <c r="A56" s="3"/>
      <c r="B56" s="3" t="s">
        <v>1571</v>
      </c>
      <c r="C56" s="3"/>
      <c r="D56" s="3"/>
      <c r="E56" s="3"/>
      <c r="F56" s="3"/>
      <c r="G56" s="3"/>
      <c r="H56" s="3"/>
      <c r="I56" s="3"/>
      <c r="J56" s="29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 customHeight="1">
      <c r="A57" s="3"/>
      <c r="B57" s="3"/>
      <c r="C57" s="3"/>
      <c r="D57" s="39"/>
      <c r="E57" s="3"/>
      <c r="F57" s="3"/>
      <c r="G57" s="3"/>
      <c r="H57" s="3"/>
      <c r="I57" s="3"/>
      <c r="J57" s="2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 customHeight="1">
      <c r="A58" s="3"/>
      <c r="B58" s="3" t="s">
        <v>19</v>
      </c>
      <c r="C58" s="3"/>
      <c r="D58" s="39"/>
      <c r="E58" s="39" t="s">
        <v>20</v>
      </c>
      <c r="F58" s="3"/>
      <c r="G58" s="3"/>
      <c r="H58" s="3" t="s">
        <v>21</v>
      </c>
      <c r="I58" s="3"/>
      <c r="J58" s="2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 customHeight="1">
      <c r="A59" s="3"/>
      <c r="B59" s="2"/>
      <c r="C59" s="3"/>
      <c r="D59" s="2"/>
      <c r="E59" s="4"/>
      <c r="F59" s="2"/>
      <c r="G59" s="2"/>
      <c r="H59" s="2"/>
      <c r="I59" s="2"/>
      <c r="J59" s="2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2.75" customHeight="1">
      <c r="A60" s="3"/>
      <c r="B60" s="2"/>
      <c r="C60" s="3"/>
      <c r="D60" s="2"/>
      <c r="E60" s="4"/>
      <c r="F60" s="2"/>
      <c r="G60" s="2"/>
      <c r="H60" s="2"/>
      <c r="I60" s="2"/>
      <c r="J60" s="2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2.75" customHeight="1">
      <c r="A61" s="3"/>
      <c r="B61" s="2"/>
      <c r="C61" s="3"/>
      <c r="D61" s="2"/>
      <c r="E61" s="4"/>
      <c r="F61" s="2"/>
      <c r="G61" s="2"/>
      <c r="H61" s="2"/>
      <c r="I61" s="2"/>
      <c r="J61" s="2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2.75" customHeight="1">
      <c r="A62" s="3"/>
      <c r="B62" s="2"/>
      <c r="C62" s="3"/>
      <c r="D62" s="2"/>
      <c r="E62" s="4"/>
      <c r="F62" s="2"/>
      <c r="G62" s="2"/>
      <c r="H62" s="2"/>
      <c r="I62" s="2"/>
      <c r="J62" s="2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 customHeight="1">
      <c r="A63" s="3"/>
      <c r="B63" s="2"/>
      <c r="C63" s="3"/>
      <c r="D63" s="2"/>
      <c r="E63" s="4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 customHeight="1">
      <c r="A64" s="3"/>
      <c r="B64" s="2"/>
      <c r="C64" s="3"/>
      <c r="D64" s="2"/>
      <c r="E64" s="4"/>
      <c r="F64" s="2"/>
      <c r="G64" s="2"/>
      <c r="H64" s="2"/>
      <c r="I64" s="2"/>
      <c r="J64" s="2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 customHeight="1">
      <c r="A65" s="3"/>
      <c r="B65" s="2"/>
      <c r="C65" s="3"/>
      <c r="D65" s="2"/>
      <c r="E65" s="4"/>
      <c r="F65" s="2"/>
      <c r="G65" s="2"/>
      <c r="H65" s="2"/>
      <c r="I65" s="2"/>
      <c r="J65" s="2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 customHeight="1">
      <c r="A66" s="3"/>
      <c r="B66" s="2"/>
      <c r="C66" s="3"/>
      <c r="D66" s="2"/>
      <c r="E66" s="4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 customHeight="1">
      <c r="A67" s="3"/>
      <c r="B67" s="2"/>
      <c r="C67" s="3"/>
      <c r="D67" s="2"/>
      <c r="E67" s="4"/>
      <c r="F67" s="2"/>
      <c r="G67" s="2"/>
      <c r="H67" s="2"/>
      <c r="I67" s="2"/>
      <c r="J67" s="2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 customHeight="1">
      <c r="A68" s="3"/>
      <c r="B68" s="2"/>
      <c r="C68" s="3"/>
      <c r="D68" s="2"/>
      <c r="E68" s="4"/>
      <c r="F68" s="2"/>
      <c r="G68" s="2"/>
      <c r="H68" s="2"/>
      <c r="I68" s="2"/>
      <c r="J68" s="2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 customHeight="1">
      <c r="A69" s="3"/>
      <c r="B69" s="2"/>
      <c r="C69" s="3"/>
      <c r="D69" s="2"/>
      <c r="E69" s="4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2"/>
      <c r="C158" s="3"/>
      <c r="D158" s="2"/>
      <c r="E158" s="4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 customHeight="1">
      <c r="A252" s="1"/>
      <c r="B252" s="2"/>
      <c r="C252" s="3"/>
      <c r="D252" s="2"/>
      <c r="E252" s="4"/>
      <c r="F252" s="2"/>
      <c r="G252" s="5"/>
      <c r="H252" s="5"/>
      <c r="I252" s="5"/>
      <c r="J252" s="5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>
      <c r="A253" s="1"/>
      <c r="B253" s="2"/>
      <c r="C253" s="3"/>
      <c r="D253" s="2"/>
      <c r="E253" s="4"/>
      <c r="F253" s="2"/>
      <c r="G253" s="5"/>
      <c r="H253" s="5"/>
      <c r="I253" s="5"/>
      <c r="J253" s="5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>
      <c r="A254" s="1"/>
      <c r="B254" s="2"/>
      <c r="C254" s="3"/>
      <c r="D254" s="2"/>
      <c r="E254" s="4"/>
      <c r="F254" s="2"/>
      <c r="G254" s="5"/>
      <c r="H254" s="5"/>
      <c r="I254" s="5"/>
      <c r="J254" s="5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>
      <c r="A255" s="1"/>
      <c r="B255" s="2"/>
      <c r="C255" s="3"/>
      <c r="D255" s="2"/>
      <c r="E255" s="4"/>
      <c r="F255" s="2"/>
      <c r="G255" s="5"/>
      <c r="H255" s="5"/>
      <c r="I255" s="5"/>
      <c r="J255" s="5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>
      <c r="A256" s="1"/>
      <c r="B256" s="2"/>
      <c r="C256" s="3"/>
      <c r="D256" s="2"/>
      <c r="E256" s="4"/>
      <c r="F256" s="2"/>
      <c r="G256" s="5"/>
      <c r="H256" s="5"/>
      <c r="I256" s="5"/>
      <c r="J256" s="5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>
      <c r="A257" s="1"/>
      <c r="B257" s="2"/>
      <c r="C257" s="3"/>
      <c r="D257" s="2"/>
      <c r="E257" s="4"/>
      <c r="F257" s="2"/>
      <c r="G257" s="5"/>
      <c r="H257" s="5"/>
      <c r="I257" s="5"/>
      <c r="J257" s="5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>
      <c r="A258" s="1"/>
      <c r="B258" s="2"/>
      <c r="C258" s="3"/>
      <c r="D258" s="2"/>
      <c r="E258" s="4"/>
      <c r="F258" s="2"/>
      <c r="G258" s="5"/>
      <c r="H258" s="5"/>
      <c r="I258" s="5"/>
      <c r="J258" s="5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/>
    <row r="260" spans="1:24" ht="15.75" customHeight="1"/>
    <row r="261" spans="1:24" ht="15.75" customHeight="1"/>
    <row r="262" spans="1:24" ht="15.75" customHeight="1"/>
    <row r="263" spans="1:24" ht="15.75" customHeight="1"/>
    <row r="264" spans="1:24" ht="15.75" customHeight="1"/>
    <row r="265" spans="1:24" ht="15.75" customHeight="1"/>
    <row r="266" spans="1:24" ht="15.75" customHeight="1"/>
    <row r="267" spans="1:24" ht="15.75" customHeight="1"/>
    <row r="268" spans="1:24" ht="15.75" customHeight="1"/>
    <row r="269" spans="1:24" ht="15.75" customHeight="1"/>
    <row r="270" spans="1:24" ht="15.75" customHeight="1"/>
    <row r="271" spans="1:24" ht="15.75" customHeight="1"/>
    <row r="272" spans="1:24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</sheetData>
  <sheetProtection algorithmName="SHA-512" hashValue="R2eThEwiqHW0dG0V+GwaEOH5bOiDsWpFZWMYwPk1DIxnI47qt6kgDbeS5j98L3QcOrPhOh+myWFoGLPx49x7Lg==" saltValue="iibkk4l0yj9t4xHFdRwO+g==" spinCount="100000" sheet="1" objects="1" scenarios="1"/>
  <protectedRanges>
    <protectedRange sqref="C58" name="Range4"/>
    <protectedRange sqref="G13:G50" name="Range3"/>
    <protectedRange sqref="E13:E44" name="Range2"/>
    <protectedRange sqref="A5:D6" name="Range1"/>
    <protectedRange sqref="E45:E50" name="Range2_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4B0AA-AAA9-4326-A127-D07E28BB0818}">
  <sheetPr>
    <outlinePr summaryBelow="0" summaryRight="0"/>
  </sheetPr>
  <dimension ref="A1:X1058"/>
  <sheetViews>
    <sheetView topLeftCell="A174" zoomScaleNormal="100" workbookViewId="0">
      <selection activeCell="E18" sqref="E18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53.7109375" customWidth="1"/>
    <col min="4" max="4" width="4.7109375" customWidth="1"/>
    <col min="5" max="5" width="5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18" width="9.140625" customWidth="1"/>
    <col min="19" max="24" width="8" customWidth="1"/>
  </cols>
  <sheetData>
    <row r="1" spans="1:24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customHeight="1">
      <c r="A2" s="1"/>
      <c r="B2" s="6" t="s">
        <v>22</v>
      </c>
      <c r="C2" s="6"/>
      <c r="D2" s="6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2.75" customHeight="1">
      <c r="A10" s="8"/>
      <c r="B10" s="11"/>
      <c r="C10" s="3"/>
      <c r="D10" s="2"/>
      <c r="E10" s="14" t="s">
        <v>177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12.75" customHeight="1">
      <c r="A13" s="3"/>
      <c r="B13" s="21">
        <v>1</v>
      </c>
      <c r="C13" s="40" t="s">
        <v>179</v>
      </c>
      <c r="D13" s="22" t="s">
        <v>13</v>
      </c>
      <c r="E13" s="23"/>
      <c r="F13" s="44">
        <v>1000</v>
      </c>
      <c r="G13" s="24">
        <v>0</v>
      </c>
      <c r="H13" s="25">
        <v>9.5</v>
      </c>
      <c r="I13" s="24">
        <f t="shared" ref="I13:I174" si="0">G13*1.095</f>
        <v>0</v>
      </c>
      <c r="J13" s="26">
        <f t="shared" ref="J13:J174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2.75" customHeight="1">
      <c r="A14" s="3"/>
      <c r="B14" s="21">
        <f t="shared" ref="B14:B77" si="2">B13+1</f>
        <v>2</v>
      </c>
      <c r="C14" s="40" t="s">
        <v>180</v>
      </c>
      <c r="D14" s="22" t="s">
        <v>13</v>
      </c>
      <c r="E14" s="45"/>
      <c r="F14" s="44">
        <v>1200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2.75" customHeight="1">
      <c r="A15" s="3"/>
      <c r="B15" s="21">
        <f t="shared" si="2"/>
        <v>3</v>
      </c>
      <c r="C15" s="40" t="s">
        <v>181</v>
      </c>
      <c r="D15" s="22" t="s">
        <v>13</v>
      </c>
      <c r="E15" s="45"/>
      <c r="F15" s="44">
        <v>480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2.75" customHeight="1">
      <c r="A16" s="3"/>
      <c r="B16" s="21">
        <f t="shared" si="2"/>
        <v>4</v>
      </c>
      <c r="C16" s="40" t="s">
        <v>182</v>
      </c>
      <c r="D16" s="22" t="s">
        <v>13</v>
      </c>
      <c r="E16" s="45"/>
      <c r="F16" s="44">
        <v>1800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2.75" customHeight="1">
      <c r="A17" s="3"/>
      <c r="B17" s="21">
        <f t="shared" si="2"/>
        <v>5</v>
      </c>
      <c r="C17" s="40" t="s">
        <v>183</v>
      </c>
      <c r="D17" s="22" t="s">
        <v>13</v>
      </c>
      <c r="E17" s="45"/>
      <c r="F17" s="44">
        <v>180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2.75" customHeight="1">
      <c r="A18" s="3"/>
      <c r="B18" s="21">
        <f t="shared" si="2"/>
        <v>6</v>
      </c>
      <c r="C18" s="40" t="s">
        <v>184</v>
      </c>
      <c r="D18" s="22" t="s">
        <v>13</v>
      </c>
      <c r="E18" s="45"/>
      <c r="F18" s="44">
        <v>200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2.75" customHeight="1">
      <c r="A19" s="3"/>
      <c r="B19" s="21">
        <f t="shared" si="2"/>
        <v>7</v>
      </c>
      <c r="C19" s="40" t="s">
        <v>185</v>
      </c>
      <c r="D19" s="22" t="s">
        <v>13</v>
      </c>
      <c r="E19" s="45"/>
      <c r="F19" s="44">
        <v>240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2.75" customHeight="1">
      <c r="A20" s="3"/>
      <c r="B20" s="21">
        <f t="shared" si="2"/>
        <v>8</v>
      </c>
      <c r="C20" s="40" t="s">
        <v>186</v>
      </c>
      <c r="D20" s="22" t="s">
        <v>13</v>
      </c>
      <c r="E20" s="45"/>
      <c r="F20" s="44">
        <v>120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2.75" customHeight="1">
      <c r="A21" s="3"/>
      <c r="B21" s="21">
        <f t="shared" si="2"/>
        <v>9</v>
      </c>
      <c r="C21" s="40" t="s">
        <v>187</v>
      </c>
      <c r="D21" s="22" t="s">
        <v>13</v>
      </c>
      <c r="E21" s="45"/>
      <c r="F21" s="44">
        <v>480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2.75" customHeight="1">
      <c r="A22" s="3"/>
      <c r="B22" s="21">
        <f t="shared" si="2"/>
        <v>10</v>
      </c>
      <c r="C22" s="40" t="s">
        <v>188</v>
      </c>
      <c r="D22" s="22" t="s">
        <v>13</v>
      </c>
      <c r="E22" s="45"/>
      <c r="F22" s="44">
        <v>480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 customHeight="1">
      <c r="A23" s="3"/>
      <c r="B23" s="21">
        <f t="shared" si="2"/>
        <v>11</v>
      </c>
      <c r="C23" s="40" t="s">
        <v>189</v>
      </c>
      <c r="D23" s="22" t="s">
        <v>13</v>
      </c>
      <c r="E23" s="45"/>
      <c r="F23" s="44">
        <v>600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 customHeight="1">
      <c r="A24" s="3"/>
      <c r="B24" s="21">
        <f t="shared" si="2"/>
        <v>12</v>
      </c>
      <c r="C24" s="40" t="s">
        <v>190</v>
      </c>
      <c r="D24" s="22" t="s">
        <v>13</v>
      </c>
      <c r="E24" s="45"/>
      <c r="F24" s="44">
        <v>600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2.75" customHeight="1">
      <c r="A25" s="3"/>
      <c r="B25" s="21">
        <f t="shared" si="2"/>
        <v>13</v>
      </c>
      <c r="C25" s="40" t="s">
        <v>191</v>
      </c>
      <c r="D25" s="22" t="s">
        <v>13</v>
      </c>
      <c r="E25" s="45"/>
      <c r="F25" s="44">
        <v>300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2.75" customHeight="1">
      <c r="A26" s="3"/>
      <c r="B26" s="21">
        <f t="shared" si="2"/>
        <v>14</v>
      </c>
      <c r="C26" s="40" t="s">
        <v>192</v>
      </c>
      <c r="D26" s="22" t="s">
        <v>13</v>
      </c>
      <c r="E26" s="45"/>
      <c r="F26" s="44">
        <v>120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 customHeight="1">
      <c r="A27" s="3"/>
      <c r="B27" s="21">
        <f t="shared" si="2"/>
        <v>15</v>
      </c>
      <c r="C27" s="40" t="s">
        <v>193</v>
      </c>
      <c r="D27" s="22" t="s">
        <v>13</v>
      </c>
      <c r="E27" s="45"/>
      <c r="F27" s="44">
        <v>120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2.75" customHeight="1">
      <c r="A28" s="3"/>
      <c r="B28" s="21">
        <f t="shared" si="2"/>
        <v>16</v>
      </c>
      <c r="C28" s="40" t="s">
        <v>194</v>
      </c>
      <c r="D28" s="22" t="s">
        <v>13</v>
      </c>
      <c r="E28" s="45"/>
      <c r="F28" s="44">
        <v>100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2.75" customHeight="1">
      <c r="A29" s="3"/>
      <c r="B29" s="21">
        <f t="shared" si="2"/>
        <v>17</v>
      </c>
      <c r="C29" s="40" t="s">
        <v>195</v>
      </c>
      <c r="D29" s="22" t="s">
        <v>13</v>
      </c>
      <c r="E29" s="45"/>
      <c r="F29" s="44">
        <v>240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2.75" customHeight="1">
      <c r="A30" s="3"/>
      <c r="B30" s="21">
        <f t="shared" si="2"/>
        <v>18</v>
      </c>
      <c r="C30" s="40" t="s">
        <v>196</v>
      </c>
      <c r="D30" s="22" t="s">
        <v>13</v>
      </c>
      <c r="E30" s="45"/>
      <c r="F30" s="44">
        <v>240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2.75" customHeight="1">
      <c r="A31" s="3"/>
      <c r="B31" s="21">
        <f t="shared" si="2"/>
        <v>19</v>
      </c>
      <c r="C31" s="40" t="s">
        <v>197</v>
      </c>
      <c r="D31" s="22" t="s">
        <v>13</v>
      </c>
      <c r="E31" s="45"/>
      <c r="F31" s="44">
        <v>240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2.75" customHeight="1">
      <c r="A32" s="3"/>
      <c r="B32" s="21">
        <f t="shared" si="2"/>
        <v>20</v>
      </c>
      <c r="C32" s="40" t="s">
        <v>198</v>
      </c>
      <c r="D32" s="22" t="s">
        <v>13</v>
      </c>
      <c r="E32" s="45"/>
      <c r="F32" s="44">
        <v>360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2.75" customHeight="1">
      <c r="A33" s="3"/>
      <c r="B33" s="21">
        <f t="shared" si="2"/>
        <v>21</v>
      </c>
      <c r="C33" s="40" t="s">
        <v>199</v>
      </c>
      <c r="D33" s="22" t="s">
        <v>13</v>
      </c>
      <c r="E33" s="45"/>
      <c r="F33" s="44">
        <v>240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2.75" customHeight="1">
      <c r="A34" s="3"/>
      <c r="B34" s="21">
        <f t="shared" si="2"/>
        <v>22</v>
      </c>
      <c r="C34" s="40" t="s">
        <v>200</v>
      </c>
      <c r="D34" s="22" t="s">
        <v>13</v>
      </c>
      <c r="E34" s="45"/>
      <c r="F34" s="44">
        <v>300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2.75" customHeight="1">
      <c r="A35" s="3"/>
      <c r="B35" s="21">
        <f t="shared" si="2"/>
        <v>23</v>
      </c>
      <c r="C35" s="40" t="s">
        <v>201</v>
      </c>
      <c r="D35" s="22" t="s">
        <v>13</v>
      </c>
      <c r="E35" s="45"/>
      <c r="F35" s="44">
        <v>300</v>
      </c>
      <c r="G35" s="46">
        <v>0</v>
      </c>
      <c r="H35" s="25">
        <v>9.5</v>
      </c>
      <c r="I35" s="24">
        <f t="shared" si="0"/>
        <v>0</v>
      </c>
      <c r="J35" s="26">
        <f t="shared" si="1"/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2.75" customHeight="1">
      <c r="A36" s="3"/>
      <c r="B36" s="21">
        <f t="shared" si="2"/>
        <v>24</v>
      </c>
      <c r="C36" s="40" t="s">
        <v>202</v>
      </c>
      <c r="D36" s="22" t="s">
        <v>13</v>
      </c>
      <c r="E36" s="45"/>
      <c r="F36" s="44">
        <v>480</v>
      </c>
      <c r="G36" s="46">
        <v>0</v>
      </c>
      <c r="H36" s="25">
        <v>9.5</v>
      </c>
      <c r="I36" s="24">
        <f t="shared" si="0"/>
        <v>0</v>
      </c>
      <c r="J36" s="26">
        <f t="shared" si="1"/>
        <v>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2.75" customHeight="1">
      <c r="A37" s="3"/>
      <c r="B37" s="21">
        <f t="shared" si="2"/>
        <v>25</v>
      </c>
      <c r="C37" s="40" t="s">
        <v>203</v>
      </c>
      <c r="D37" s="22" t="s">
        <v>13</v>
      </c>
      <c r="E37" s="45"/>
      <c r="F37" s="44">
        <v>160</v>
      </c>
      <c r="G37" s="46">
        <v>0</v>
      </c>
      <c r="H37" s="25">
        <v>9.5</v>
      </c>
      <c r="I37" s="24">
        <f t="shared" si="0"/>
        <v>0</v>
      </c>
      <c r="J37" s="26">
        <f t="shared" si="1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2.75" customHeight="1">
      <c r="A38" s="3"/>
      <c r="B38" s="21">
        <f t="shared" si="2"/>
        <v>26</v>
      </c>
      <c r="C38" s="40" t="s">
        <v>204</v>
      </c>
      <c r="D38" s="22" t="s">
        <v>13</v>
      </c>
      <c r="E38" s="45"/>
      <c r="F38" s="44">
        <v>60</v>
      </c>
      <c r="G38" s="46">
        <v>0</v>
      </c>
      <c r="H38" s="25">
        <v>9.5</v>
      </c>
      <c r="I38" s="24">
        <f t="shared" si="0"/>
        <v>0</v>
      </c>
      <c r="J38" s="26">
        <f t="shared" si="1"/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2.75" customHeight="1">
      <c r="A39" s="3"/>
      <c r="B39" s="21">
        <f t="shared" si="2"/>
        <v>27</v>
      </c>
      <c r="C39" s="40" t="s">
        <v>205</v>
      </c>
      <c r="D39" s="22" t="s">
        <v>13</v>
      </c>
      <c r="E39" s="45"/>
      <c r="F39" s="44">
        <v>60</v>
      </c>
      <c r="G39" s="46">
        <v>0</v>
      </c>
      <c r="H39" s="25">
        <v>9.5</v>
      </c>
      <c r="I39" s="24">
        <f t="shared" si="0"/>
        <v>0</v>
      </c>
      <c r="J39" s="26">
        <f t="shared" si="1"/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2.75" customHeight="1">
      <c r="A40" s="3"/>
      <c r="B40" s="21">
        <f t="shared" si="2"/>
        <v>28</v>
      </c>
      <c r="C40" s="40" t="s">
        <v>206</v>
      </c>
      <c r="D40" s="22" t="s">
        <v>13</v>
      </c>
      <c r="E40" s="45"/>
      <c r="F40" s="44">
        <v>60</v>
      </c>
      <c r="G40" s="46">
        <v>0</v>
      </c>
      <c r="H40" s="25">
        <v>9.5</v>
      </c>
      <c r="I40" s="24">
        <f t="shared" si="0"/>
        <v>0</v>
      </c>
      <c r="J40" s="26">
        <f t="shared" si="1"/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2.75" customHeight="1">
      <c r="A41" s="3"/>
      <c r="B41" s="21">
        <f t="shared" si="2"/>
        <v>29</v>
      </c>
      <c r="C41" s="40" t="s">
        <v>207</v>
      </c>
      <c r="D41" s="22" t="s">
        <v>13</v>
      </c>
      <c r="E41" s="45"/>
      <c r="F41" s="44">
        <v>48</v>
      </c>
      <c r="G41" s="46">
        <v>0</v>
      </c>
      <c r="H41" s="25">
        <v>9.5</v>
      </c>
      <c r="I41" s="24">
        <f t="shared" si="0"/>
        <v>0</v>
      </c>
      <c r="J41" s="26">
        <f t="shared" si="1"/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2.75" customHeight="1">
      <c r="A42" s="3"/>
      <c r="B42" s="21">
        <f t="shared" si="2"/>
        <v>30</v>
      </c>
      <c r="C42" s="40" t="s">
        <v>208</v>
      </c>
      <c r="D42" s="22" t="s">
        <v>13</v>
      </c>
      <c r="E42" s="45"/>
      <c r="F42" s="44">
        <v>48</v>
      </c>
      <c r="G42" s="46">
        <v>0</v>
      </c>
      <c r="H42" s="25">
        <v>9.5</v>
      </c>
      <c r="I42" s="24">
        <f t="shared" si="0"/>
        <v>0</v>
      </c>
      <c r="J42" s="26">
        <f t="shared" si="1"/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2.75" customHeight="1">
      <c r="A43" s="3"/>
      <c r="B43" s="21">
        <f t="shared" si="2"/>
        <v>31</v>
      </c>
      <c r="C43" s="40" t="s">
        <v>209</v>
      </c>
      <c r="D43" s="22" t="s">
        <v>13</v>
      </c>
      <c r="E43" s="45"/>
      <c r="F43" s="44">
        <v>2400</v>
      </c>
      <c r="G43" s="46">
        <v>0</v>
      </c>
      <c r="H43" s="25">
        <v>9.5</v>
      </c>
      <c r="I43" s="24">
        <f t="shared" si="0"/>
        <v>0</v>
      </c>
      <c r="J43" s="26">
        <f t="shared" si="1"/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2.75" customHeight="1">
      <c r="A44" s="3"/>
      <c r="B44" s="21">
        <f t="shared" si="2"/>
        <v>32</v>
      </c>
      <c r="C44" s="40" t="s">
        <v>210</v>
      </c>
      <c r="D44" s="22" t="s">
        <v>13</v>
      </c>
      <c r="E44" s="45"/>
      <c r="F44" s="44">
        <v>1000</v>
      </c>
      <c r="G44" s="46">
        <v>0</v>
      </c>
      <c r="H44" s="25">
        <v>9.5</v>
      </c>
      <c r="I44" s="24">
        <f t="shared" si="0"/>
        <v>0</v>
      </c>
      <c r="J44" s="26">
        <f t="shared" si="1"/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2.75" customHeight="1">
      <c r="A45" s="3"/>
      <c r="B45" s="21">
        <f t="shared" si="2"/>
        <v>33</v>
      </c>
      <c r="C45" s="40" t="s">
        <v>211</v>
      </c>
      <c r="D45" s="22" t="s">
        <v>13</v>
      </c>
      <c r="E45" s="45"/>
      <c r="F45" s="44">
        <v>400</v>
      </c>
      <c r="G45" s="46">
        <v>0</v>
      </c>
      <c r="H45" s="25">
        <v>9.5</v>
      </c>
      <c r="I45" s="24">
        <f t="shared" si="0"/>
        <v>0</v>
      </c>
      <c r="J45" s="26">
        <f t="shared" si="1"/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.75" customHeight="1">
      <c r="A46" s="3"/>
      <c r="B46" s="21">
        <f t="shared" si="2"/>
        <v>34</v>
      </c>
      <c r="C46" s="40" t="s">
        <v>212</v>
      </c>
      <c r="D46" s="22" t="s">
        <v>13</v>
      </c>
      <c r="E46" s="45"/>
      <c r="F46" s="44">
        <v>400</v>
      </c>
      <c r="G46" s="46">
        <v>0</v>
      </c>
      <c r="H46" s="25">
        <v>9.5</v>
      </c>
      <c r="I46" s="24">
        <f t="shared" si="0"/>
        <v>0</v>
      </c>
      <c r="J46" s="26">
        <f t="shared" si="1"/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2.75" customHeight="1">
      <c r="A47" s="3"/>
      <c r="B47" s="21">
        <f t="shared" si="2"/>
        <v>35</v>
      </c>
      <c r="C47" s="40" t="s">
        <v>213</v>
      </c>
      <c r="D47" s="22" t="s">
        <v>13</v>
      </c>
      <c r="E47" s="45"/>
      <c r="F47" s="44">
        <v>72</v>
      </c>
      <c r="G47" s="46">
        <v>0</v>
      </c>
      <c r="H47" s="25">
        <v>9.5</v>
      </c>
      <c r="I47" s="24">
        <f t="shared" si="0"/>
        <v>0</v>
      </c>
      <c r="J47" s="26">
        <f t="shared" si="1"/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2.75" customHeight="1">
      <c r="A48" s="3"/>
      <c r="B48" s="21">
        <f t="shared" si="2"/>
        <v>36</v>
      </c>
      <c r="C48" s="40" t="s">
        <v>214</v>
      </c>
      <c r="D48" s="22" t="s">
        <v>13</v>
      </c>
      <c r="E48" s="45"/>
      <c r="F48" s="44">
        <v>72</v>
      </c>
      <c r="G48" s="46">
        <v>0</v>
      </c>
      <c r="H48" s="25">
        <v>9.5</v>
      </c>
      <c r="I48" s="24">
        <f t="shared" si="0"/>
        <v>0</v>
      </c>
      <c r="J48" s="26">
        <f t="shared" si="1"/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2.75" customHeight="1">
      <c r="A49" s="3"/>
      <c r="B49" s="21">
        <f t="shared" si="2"/>
        <v>37</v>
      </c>
      <c r="C49" s="40" t="s">
        <v>215</v>
      </c>
      <c r="D49" s="22" t="s">
        <v>13</v>
      </c>
      <c r="E49" s="45"/>
      <c r="F49" s="44">
        <v>72</v>
      </c>
      <c r="G49" s="46">
        <v>0</v>
      </c>
      <c r="H49" s="25">
        <v>9.5</v>
      </c>
      <c r="I49" s="24">
        <f t="shared" si="0"/>
        <v>0</v>
      </c>
      <c r="J49" s="26">
        <f t="shared" si="1"/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2.75" customHeight="1">
      <c r="A50" s="3"/>
      <c r="B50" s="21">
        <f t="shared" si="2"/>
        <v>38</v>
      </c>
      <c r="C50" s="40" t="s">
        <v>216</v>
      </c>
      <c r="D50" s="22" t="s">
        <v>13</v>
      </c>
      <c r="E50" s="45"/>
      <c r="F50" s="44">
        <v>48</v>
      </c>
      <c r="G50" s="46">
        <v>0</v>
      </c>
      <c r="H50" s="25">
        <v>9.5</v>
      </c>
      <c r="I50" s="24">
        <f t="shared" si="0"/>
        <v>0</v>
      </c>
      <c r="J50" s="26">
        <f t="shared" si="1"/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 customHeight="1">
      <c r="A51" s="3"/>
      <c r="B51" s="21">
        <f t="shared" si="2"/>
        <v>39</v>
      </c>
      <c r="C51" s="40" t="s">
        <v>217</v>
      </c>
      <c r="D51" s="22" t="s">
        <v>13</v>
      </c>
      <c r="E51" s="45"/>
      <c r="F51" s="44">
        <v>1400</v>
      </c>
      <c r="G51" s="46">
        <v>0</v>
      </c>
      <c r="H51" s="25">
        <v>9.5</v>
      </c>
      <c r="I51" s="24">
        <f t="shared" si="0"/>
        <v>0</v>
      </c>
      <c r="J51" s="26">
        <f t="shared" si="1"/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2.75" customHeight="1">
      <c r="A52" s="3"/>
      <c r="B52" s="21">
        <f t="shared" si="2"/>
        <v>40</v>
      </c>
      <c r="C52" s="40" t="s">
        <v>218</v>
      </c>
      <c r="D52" s="22" t="s">
        <v>13</v>
      </c>
      <c r="E52" s="45"/>
      <c r="F52" s="44">
        <v>1400</v>
      </c>
      <c r="G52" s="46">
        <v>0</v>
      </c>
      <c r="H52" s="25">
        <v>9.5</v>
      </c>
      <c r="I52" s="24">
        <f t="shared" si="0"/>
        <v>0</v>
      </c>
      <c r="J52" s="26">
        <f t="shared" si="1"/>
        <v>0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2.75" customHeight="1">
      <c r="A53" s="3"/>
      <c r="B53" s="21">
        <f t="shared" si="2"/>
        <v>41</v>
      </c>
      <c r="C53" s="40" t="s">
        <v>219</v>
      </c>
      <c r="D53" s="22" t="s">
        <v>13</v>
      </c>
      <c r="E53" s="45"/>
      <c r="F53" s="44">
        <v>1400</v>
      </c>
      <c r="G53" s="46">
        <v>0</v>
      </c>
      <c r="H53" s="25">
        <v>9.5</v>
      </c>
      <c r="I53" s="24">
        <f t="shared" si="0"/>
        <v>0</v>
      </c>
      <c r="J53" s="26">
        <f t="shared" si="1"/>
        <v>0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 customHeight="1">
      <c r="A54" s="3"/>
      <c r="B54" s="21">
        <f t="shared" si="2"/>
        <v>42</v>
      </c>
      <c r="C54" s="40" t="s">
        <v>220</v>
      </c>
      <c r="D54" s="22" t="s">
        <v>13</v>
      </c>
      <c r="E54" s="45"/>
      <c r="F54" s="44">
        <v>600</v>
      </c>
      <c r="G54" s="46">
        <v>0</v>
      </c>
      <c r="H54" s="25">
        <v>9.5</v>
      </c>
      <c r="I54" s="24">
        <f t="shared" si="0"/>
        <v>0</v>
      </c>
      <c r="J54" s="26">
        <f t="shared" si="1"/>
        <v>0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2.75" customHeight="1">
      <c r="A55" s="3"/>
      <c r="B55" s="21">
        <f t="shared" si="2"/>
        <v>43</v>
      </c>
      <c r="C55" s="40" t="s">
        <v>221</v>
      </c>
      <c r="D55" s="22" t="s">
        <v>13</v>
      </c>
      <c r="E55" s="45"/>
      <c r="F55" s="44">
        <v>600</v>
      </c>
      <c r="G55" s="46">
        <v>0</v>
      </c>
      <c r="H55" s="25">
        <v>9.5</v>
      </c>
      <c r="I55" s="24">
        <f t="shared" si="0"/>
        <v>0</v>
      </c>
      <c r="J55" s="26">
        <f t="shared" si="1"/>
        <v>0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 customHeight="1">
      <c r="A56" s="3"/>
      <c r="B56" s="21">
        <f t="shared" si="2"/>
        <v>44</v>
      </c>
      <c r="C56" s="40" t="s">
        <v>222</v>
      </c>
      <c r="D56" s="22" t="s">
        <v>13</v>
      </c>
      <c r="E56" s="45"/>
      <c r="F56" s="44">
        <v>600</v>
      </c>
      <c r="G56" s="46">
        <v>0</v>
      </c>
      <c r="H56" s="25">
        <v>9.5</v>
      </c>
      <c r="I56" s="24">
        <f t="shared" si="0"/>
        <v>0</v>
      </c>
      <c r="J56" s="26">
        <f t="shared" si="1"/>
        <v>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 customHeight="1">
      <c r="A57" s="3"/>
      <c r="B57" s="21">
        <f t="shared" si="2"/>
        <v>45</v>
      </c>
      <c r="C57" s="40" t="s">
        <v>223</v>
      </c>
      <c r="D57" s="22" t="s">
        <v>13</v>
      </c>
      <c r="E57" s="45"/>
      <c r="F57" s="44">
        <v>600</v>
      </c>
      <c r="G57" s="46">
        <v>0</v>
      </c>
      <c r="H57" s="25">
        <v>9.5</v>
      </c>
      <c r="I57" s="24">
        <f t="shared" si="0"/>
        <v>0</v>
      </c>
      <c r="J57" s="26">
        <f t="shared" si="1"/>
        <v>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 customHeight="1">
      <c r="A58" s="3"/>
      <c r="B58" s="21">
        <f t="shared" si="2"/>
        <v>46</v>
      </c>
      <c r="C58" s="40" t="s">
        <v>224</v>
      </c>
      <c r="D58" s="22" t="s">
        <v>13</v>
      </c>
      <c r="E58" s="45"/>
      <c r="F58" s="44">
        <v>1200</v>
      </c>
      <c r="G58" s="46">
        <v>0</v>
      </c>
      <c r="H58" s="25">
        <v>9.5</v>
      </c>
      <c r="I58" s="24">
        <f t="shared" si="0"/>
        <v>0</v>
      </c>
      <c r="J58" s="26">
        <f t="shared" si="1"/>
        <v>0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 customHeight="1">
      <c r="A59" s="3"/>
      <c r="B59" s="21">
        <f t="shared" si="2"/>
        <v>47</v>
      </c>
      <c r="C59" s="40" t="s">
        <v>225</v>
      </c>
      <c r="D59" s="22" t="s">
        <v>13</v>
      </c>
      <c r="E59" s="45"/>
      <c r="F59" s="44">
        <v>1400</v>
      </c>
      <c r="G59" s="46">
        <v>0</v>
      </c>
      <c r="H59" s="25">
        <v>9.5</v>
      </c>
      <c r="I59" s="24">
        <f t="shared" si="0"/>
        <v>0</v>
      </c>
      <c r="J59" s="26">
        <f t="shared" si="1"/>
        <v>0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2.75" customHeight="1">
      <c r="A60" s="3"/>
      <c r="B60" s="21">
        <f t="shared" si="2"/>
        <v>48</v>
      </c>
      <c r="C60" s="40" t="s">
        <v>226</v>
      </c>
      <c r="D60" s="22" t="s">
        <v>13</v>
      </c>
      <c r="E60" s="45"/>
      <c r="F60" s="44">
        <v>1920</v>
      </c>
      <c r="G60" s="46">
        <v>0</v>
      </c>
      <c r="H60" s="25">
        <v>9.5</v>
      </c>
      <c r="I60" s="24">
        <f t="shared" si="0"/>
        <v>0</v>
      </c>
      <c r="J60" s="26">
        <f t="shared" si="1"/>
        <v>0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2.75" customHeight="1">
      <c r="A61" s="3"/>
      <c r="B61" s="21">
        <f t="shared" si="2"/>
        <v>49</v>
      </c>
      <c r="C61" s="40" t="s">
        <v>227</v>
      </c>
      <c r="D61" s="22" t="s">
        <v>13</v>
      </c>
      <c r="E61" s="45"/>
      <c r="F61" s="44">
        <v>1920</v>
      </c>
      <c r="G61" s="46">
        <v>0</v>
      </c>
      <c r="H61" s="25">
        <v>9.5</v>
      </c>
      <c r="I61" s="24">
        <f t="shared" si="0"/>
        <v>0</v>
      </c>
      <c r="J61" s="26">
        <f t="shared" si="1"/>
        <v>0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2.75" customHeight="1">
      <c r="A62" s="3"/>
      <c r="B62" s="21">
        <f t="shared" si="2"/>
        <v>50</v>
      </c>
      <c r="C62" s="40" t="s">
        <v>228</v>
      </c>
      <c r="D62" s="22" t="s">
        <v>13</v>
      </c>
      <c r="E62" s="45"/>
      <c r="F62" s="44">
        <v>1200</v>
      </c>
      <c r="G62" s="46">
        <v>0</v>
      </c>
      <c r="H62" s="25">
        <v>9.5</v>
      </c>
      <c r="I62" s="24">
        <f t="shared" si="0"/>
        <v>0</v>
      </c>
      <c r="J62" s="26">
        <f t="shared" si="1"/>
        <v>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 customHeight="1">
      <c r="A63" s="3"/>
      <c r="B63" s="21">
        <f t="shared" si="2"/>
        <v>51</v>
      </c>
      <c r="C63" s="40" t="s">
        <v>229</v>
      </c>
      <c r="D63" s="22" t="s">
        <v>13</v>
      </c>
      <c r="E63" s="45"/>
      <c r="F63" s="44">
        <v>1400</v>
      </c>
      <c r="G63" s="46">
        <v>0</v>
      </c>
      <c r="H63" s="25">
        <v>9.5</v>
      </c>
      <c r="I63" s="24">
        <f t="shared" si="0"/>
        <v>0</v>
      </c>
      <c r="J63" s="26">
        <f t="shared" si="1"/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 customHeight="1">
      <c r="A64" s="3"/>
      <c r="B64" s="21">
        <f t="shared" si="2"/>
        <v>52</v>
      </c>
      <c r="C64" s="40" t="s">
        <v>230</v>
      </c>
      <c r="D64" s="22" t="s">
        <v>13</v>
      </c>
      <c r="E64" s="45"/>
      <c r="F64" s="44">
        <v>240</v>
      </c>
      <c r="G64" s="46">
        <v>0</v>
      </c>
      <c r="H64" s="25">
        <v>9.5</v>
      </c>
      <c r="I64" s="24">
        <f t="shared" si="0"/>
        <v>0</v>
      </c>
      <c r="J64" s="26">
        <f t="shared" si="1"/>
        <v>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 customHeight="1">
      <c r="A65" s="3"/>
      <c r="B65" s="21">
        <f t="shared" si="2"/>
        <v>53</v>
      </c>
      <c r="C65" s="40" t="s">
        <v>231</v>
      </c>
      <c r="D65" s="22" t="s">
        <v>13</v>
      </c>
      <c r="E65" s="45"/>
      <c r="F65" s="44">
        <v>240</v>
      </c>
      <c r="G65" s="46">
        <v>0</v>
      </c>
      <c r="H65" s="25">
        <v>9.5</v>
      </c>
      <c r="I65" s="24">
        <f t="shared" si="0"/>
        <v>0</v>
      </c>
      <c r="J65" s="26">
        <f t="shared" si="1"/>
        <v>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 customHeight="1">
      <c r="A66" s="3"/>
      <c r="B66" s="21">
        <f t="shared" si="2"/>
        <v>54</v>
      </c>
      <c r="C66" s="40" t="s">
        <v>232</v>
      </c>
      <c r="D66" s="22" t="s">
        <v>13</v>
      </c>
      <c r="E66" s="45"/>
      <c r="F66" s="44">
        <v>240</v>
      </c>
      <c r="G66" s="46">
        <v>0</v>
      </c>
      <c r="H66" s="25">
        <v>9.5</v>
      </c>
      <c r="I66" s="24">
        <f t="shared" si="0"/>
        <v>0</v>
      </c>
      <c r="J66" s="26">
        <f t="shared" si="1"/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 customHeight="1">
      <c r="A67" s="3"/>
      <c r="B67" s="21">
        <f t="shared" si="2"/>
        <v>55</v>
      </c>
      <c r="C67" s="40" t="s">
        <v>233</v>
      </c>
      <c r="D67" s="22" t="s">
        <v>13</v>
      </c>
      <c r="E67" s="45"/>
      <c r="F67" s="44">
        <v>240</v>
      </c>
      <c r="G67" s="46">
        <v>0</v>
      </c>
      <c r="H67" s="25">
        <v>9.5</v>
      </c>
      <c r="I67" s="24">
        <f t="shared" si="0"/>
        <v>0</v>
      </c>
      <c r="J67" s="26">
        <f t="shared" si="1"/>
        <v>0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 customHeight="1">
      <c r="A68" s="3"/>
      <c r="B68" s="21">
        <f t="shared" si="2"/>
        <v>56</v>
      </c>
      <c r="C68" s="40" t="s">
        <v>234</v>
      </c>
      <c r="D68" s="22" t="s">
        <v>13</v>
      </c>
      <c r="E68" s="45"/>
      <c r="F68" s="44">
        <v>240</v>
      </c>
      <c r="G68" s="46">
        <v>0</v>
      </c>
      <c r="H68" s="25">
        <v>9.5</v>
      </c>
      <c r="I68" s="24">
        <f t="shared" si="0"/>
        <v>0</v>
      </c>
      <c r="J68" s="26">
        <f t="shared" si="1"/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 customHeight="1">
      <c r="A69" s="3"/>
      <c r="B69" s="21">
        <f t="shared" si="2"/>
        <v>57</v>
      </c>
      <c r="C69" s="40" t="s">
        <v>235</v>
      </c>
      <c r="D69" s="22" t="s">
        <v>13</v>
      </c>
      <c r="E69" s="45"/>
      <c r="F69" s="44">
        <v>600</v>
      </c>
      <c r="G69" s="46">
        <v>0</v>
      </c>
      <c r="H69" s="25">
        <v>9.5</v>
      </c>
      <c r="I69" s="24">
        <f t="shared" si="0"/>
        <v>0</v>
      </c>
      <c r="J69" s="26">
        <f t="shared" si="1"/>
        <v>0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 customHeight="1">
      <c r="A70" s="3"/>
      <c r="B70" s="21">
        <f t="shared" si="2"/>
        <v>58</v>
      </c>
      <c r="C70" s="40" t="s">
        <v>236</v>
      </c>
      <c r="D70" s="22" t="s">
        <v>13</v>
      </c>
      <c r="E70" s="45"/>
      <c r="F70" s="44">
        <v>800</v>
      </c>
      <c r="G70" s="46">
        <v>0</v>
      </c>
      <c r="H70" s="25">
        <v>9.5</v>
      </c>
      <c r="I70" s="24">
        <f t="shared" si="0"/>
        <v>0</v>
      </c>
      <c r="J70" s="26">
        <f t="shared" si="1"/>
        <v>0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 customHeight="1">
      <c r="A71" s="3"/>
      <c r="B71" s="21">
        <f t="shared" si="2"/>
        <v>59</v>
      </c>
      <c r="C71" s="40" t="s">
        <v>237</v>
      </c>
      <c r="D71" s="22" t="s">
        <v>13</v>
      </c>
      <c r="E71" s="45"/>
      <c r="F71" s="44">
        <v>240</v>
      </c>
      <c r="G71" s="46">
        <v>0</v>
      </c>
      <c r="H71" s="25">
        <v>9.5</v>
      </c>
      <c r="I71" s="24">
        <f t="shared" si="0"/>
        <v>0</v>
      </c>
      <c r="J71" s="26">
        <f t="shared" si="1"/>
        <v>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 customHeight="1">
      <c r="A72" s="3"/>
      <c r="B72" s="21">
        <f t="shared" si="2"/>
        <v>60</v>
      </c>
      <c r="C72" s="40" t="s">
        <v>238</v>
      </c>
      <c r="D72" s="22" t="s">
        <v>13</v>
      </c>
      <c r="E72" s="45"/>
      <c r="F72" s="44">
        <v>1000</v>
      </c>
      <c r="G72" s="46">
        <v>0</v>
      </c>
      <c r="H72" s="25">
        <v>9.5</v>
      </c>
      <c r="I72" s="24">
        <f t="shared" si="0"/>
        <v>0</v>
      </c>
      <c r="J72" s="26">
        <f t="shared" si="1"/>
        <v>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 customHeight="1">
      <c r="A73" s="3"/>
      <c r="B73" s="21">
        <f t="shared" si="2"/>
        <v>61</v>
      </c>
      <c r="C73" s="40" t="s">
        <v>239</v>
      </c>
      <c r="D73" s="22" t="s">
        <v>13</v>
      </c>
      <c r="E73" s="45"/>
      <c r="F73" s="44">
        <v>960</v>
      </c>
      <c r="G73" s="46">
        <v>0</v>
      </c>
      <c r="H73" s="25">
        <v>9.5</v>
      </c>
      <c r="I73" s="24">
        <f t="shared" si="0"/>
        <v>0</v>
      </c>
      <c r="J73" s="26">
        <f t="shared" si="1"/>
        <v>0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 customHeight="1">
      <c r="A74" s="3"/>
      <c r="B74" s="21">
        <f t="shared" si="2"/>
        <v>62</v>
      </c>
      <c r="C74" s="40" t="s">
        <v>240</v>
      </c>
      <c r="D74" s="22" t="s">
        <v>13</v>
      </c>
      <c r="E74" s="45"/>
      <c r="F74" s="44">
        <v>960</v>
      </c>
      <c r="G74" s="46">
        <v>0</v>
      </c>
      <c r="H74" s="25">
        <v>9.5</v>
      </c>
      <c r="I74" s="24">
        <f t="shared" si="0"/>
        <v>0</v>
      </c>
      <c r="J74" s="26">
        <f t="shared" si="1"/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 customHeight="1">
      <c r="A75" s="3"/>
      <c r="B75" s="21">
        <f t="shared" si="2"/>
        <v>63</v>
      </c>
      <c r="C75" s="40" t="s">
        <v>241</v>
      </c>
      <c r="D75" s="22" t="s">
        <v>13</v>
      </c>
      <c r="E75" s="45"/>
      <c r="F75" s="44">
        <v>3000</v>
      </c>
      <c r="G75" s="46">
        <v>0</v>
      </c>
      <c r="H75" s="25">
        <v>9.5</v>
      </c>
      <c r="I75" s="24">
        <f t="shared" si="0"/>
        <v>0</v>
      </c>
      <c r="J75" s="26">
        <f t="shared" si="1"/>
        <v>0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>
      <c r="A76" s="3"/>
      <c r="B76" s="21">
        <f t="shared" si="2"/>
        <v>64</v>
      </c>
      <c r="C76" s="40" t="s">
        <v>242</v>
      </c>
      <c r="D76" s="22" t="s">
        <v>13</v>
      </c>
      <c r="E76" s="45"/>
      <c r="F76" s="44">
        <v>2400</v>
      </c>
      <c r="G76" s="46">
        <v>0</v>
      </c>
      <c r="H76" s="25">
        <v>9.5</v>
      </c>
      <c r="I76" s="24">
        <f t="shared" si="0"/>
        <v>0</v>
      </c>
      <c r="J76" s="26">
        <f t="shared" si="1"/>
        <v>0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 customHeight="1">
      <c r="A77" s="3"/>
      <c r="B77" s="21">
        <f t="shared" si="2"/>
        <v>65</v>
      </c>
      <c r="C77" s="40" t="s">
        <v>243</v>
      </c>
      <c r="D77" s="22" t="s">
        <v>13</v>
      </c>
      <c r="E77" s="45"/>
      <c r="F77" s="44">
        <v>1800</v>
      </c>
      <c r="G77" s="46">
        <v>0</v>
      </c>
      <c r="H77" s="25">
        <v>9.5</v>
      </c>
      <c r="I77" s="24">
        <f t="shared" si="0"/>
        <v>0</v>
      </c>
      <c r="J77" s="26">
        <f t="shared" si="1"/>
        <v>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 customHeight="1">
      <c r="A78" s="3"/>
      <c r="B78" s="21">
        <f t="shared" ref="B78:B141" si="3">B77+1</f>
        <v>66</v>
      </c>
      <c r="C78" s="40" t="s">
        <v>244</v>
      </c>
      <c r="D78" s="22" t="s">
        <v>13</v>
      </c>
      <c r="E78" s="45"/>
      <c r="F78" s="44">
        <v>1920</v>
      </c>
      <c r="G78" s="46">
        <v>0</v>
      </c>
      <c r="H78" s="25">
        <v>9.5</v>
      </c>
      <c r="I78" s="24">
        <f t="shared" si="0"/>
        <v>0</v>
      </c>
      <c r="J78" s="26">
        <f t="shared" si="1"/>
        <v>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 customHeight="1">
      <c r="A79" s="3"/>
      <c r="B79" s="21">
        <f t="shared" si="3"/>
        <v>67</v>
      </c>
      <c r="C79" s="40" t="s">
        <v>245</v>
      </c>
      <c r="D79" s="22" t="s">
        <v>13</v>
      </c>
      <c r="E79" s="45"/>
      <c r="F79" s="44">
        <v>240</v>
      </c>
      <c r="G79" s="46">
        <v>0</v>
      </c>
      <c r="H79" s="25">
        <v>9.5</v>
      </c>
      <c r="I79" s="24">
        <f t="shared" si="0"/>
        <v>0</v>
      </c>
      <c r="J79" s="26">
        <f t="shared" si="1"/>
        <v>0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 customHeight="1">
      <c r="A80" s="3"/>
      <c r="B80" s="21">
        <f t="shared" si="3"/>
        <v>68</v>
      </c>
      <c r="C80" s="40" t="s">
        <v>246</v>
      </c>
      <c r="D80" s="22" t="s">
        <v>13</v>
      </c>
      <c r="E80" s="45"/>
      <c r="F80" s="44">
        <v>120</v>
      </c>
      <c r="G80" s="46">
        <v>0</v>
      </c>
      <c r="H80" s="25">
        <v>9.5</v>
      </c>
      <c r="I80" s="24">
        <f t="shared" si="0"/>
        <v>0</v>
      </c>
      <c r="J80" s="26">
        <f t="shared" si="1"/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 customHeight="1">
      <c r="A81" s="3"/>
      <c r="B81" s="21">
        <f t="shared" si="3"/>
        <v>69</v>
      </c>
      <c r="C81" s="40" t="s">
        <v>247</v>
      </c>
      <c r="D81" s="22" t="s">
        <v>13</v>
      </c>
      <c r="E81" s="45"/>
      <c r="F81" s="44">
        <v>900</v>
      </c>
      <c r="G81" s="46">
        <v>0</v>
      </c>
      <c r="H81" s="25">
        <v>9.5</v>
      </c>
      <c r="I81" s="24">
        <f t="shared" si="0"/>
        <v>0</v>
      </c>
      <c r="J81" s="26">
        <f t="shared" si="1"/>
        <v>0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 customHeight="1">
      <c r="A82" s="3"/>
      <c r="B82" s="21">
        <f t="shared" si="3"/>
        <v>70</v>
      </c>
      <c r="C82" s="40" t="s">
        <v>248</v>
      </c>
      <c r="D82" s="22" t="s">
        <v>13</v>
      </c>
      <c r="E82" s="45"/>
      <c r="F82" s="44">
        <v>300</v>
      </c>
      <c r="G82" s="46">
        <v>0</v>
      </c>
      <c r="H82" s="25">
        <v>9.5</v>
      </c>
      <c r="I82" s="24">
        <f t="shared" si="0"/>
        <v>0</v>
      </c>
      <c r="J82" s="26">
        <f t="shared" si="1"/>
        <v>0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 customHeight="1">
      <c r="A83" s="3"/>
      <c r="B83" s="21">
        <f t="shared" si="3"/>
        <v>71</v>
      </c>
      <c r="C83" s="40" t="s">
        <v>249</v>
      </c>
      <c r="D83" s="22" t="s">
        <v>13</v>
      </c>
      <c r="E83" s="45"/>
      <c r="F83" s="44">
        <v>180</v>
      </c>
      <c r="G83" s="46">
        <v>0</v>
      </c>
      <c r="H83" s="25">
        <v>9.5</v>
      </c>
      <c r="I83" s="24">
        <f t="shared" si="0"/>
        <v>0</v>
      </c>
      <c r="J83" s="26">
        <f t="shared" si="1"/>
        <v>0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2.75" customHeight="1">
      <c r="A84" s="3"/>
      <c r="B84" s="21">
        <f t="shared" si="3"/>
        <v>72</v>
      </c>
      <c r="C84" s="40" t="s">
        <v>250</v>
      </c>
      <c r="D84" s="22" t="s">
        <v>13</v>
      </c>
      <c r="E84" s="45"/>
      <c r="F84" s="44">
        <v>800</v>
      </c>
      <c r="G84" s="46">
        <v>0</v>
      </c>
      <c r="H84" s="25">
        <v>9.5</v>
      </c>
      <c r="I84" s="24">
        <f t="shared" si="0"/>
        <v>0</v>
      </c>
      <c r="J84" s="26">
        <f t="shared" si="1"/>
        <v>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2.75" customHeight="1">
      <c r="A85" s="3"/>
      <c r="B85" s="21">
        <f t="shared" si="3"/>
        <v>73</v>
      </c>
      <c r="C85" s="40" t="s">
        <v>251</v>
      </c>
      <c r="D85" s="22" t="s">
        <v>13</v>
      </c>
      <c r="E85" s="45"/>
      <c r="F85" s="44">
        <v>240</v>
      </c>
      <c r="G85" s="46">
        <v>0</v>
      </c>
      <c r="H85" s="25">
        <v>9.5</v>
      </c>
      <c r="I85" s="24">
        <f t="shared" si="0"/>
        <v>0</v>
      </c>
      <c r="J85" s="26">
        <f t="shared" si="1"/>
        <v>0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 customHeight="1">
      <c r="A86" s="3"/>
      <c r="B86" s="21">
        <f t="shared" si="3"/>
        <v>74</v>
      </c>
      <c r="C86" s="40" t="s">
        <v>252</v>
      </c>
      <c r="D86" s="22" t="s">
        <v>13</v>
      </c>
      <c r="E86" s="45"/>
      <c r="F86" s="44">
        <v>1200</v>
      </c>
      <c r="G86" s="46">
        <v>0</v>
      </c>
      <c r="H86" s="25">
        <v>9.5</v>
      </c>
      <c r="I86" s="24">
        <f t="shared" si="0"/>
        <v>0</v>
      </c>
      <c r="J86" s="26">
        <f t="shared" si="1"/>
        <v>0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 customHeight="1">
      <c r="A87" s="3"/>
      <c r="B87" s="21">
        <f t="shared" si="3"/>
        <v>75</v>
      </c>
      <c r="C87" s="40" t="s">
        <v>253</v>
      </c>
      <c r="D87" s="22" t="s">
        <v>13</v>
      </c>
      <c r="E87" s="45"/>
      <c r="F87" s="44">
        <v>1200</v>
      </c>
      <c r="G87" s="46">
        <v>0</v>
      </c>
      <c r="H87" s="25">
        <v>9.5</v>
      </c>
      <c r="I87" s="24">
        <f t="shared" si="0"/>
        <v>0</v>
      </c>
      <c r="J87" s="26">
        <f t="shared" si="1"/>
        <v>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 customHeight="1">
      <c r="A88" s="3"/>
      <c r="B88" s="21">
        <f t="shared" si="3"/>
        <v>76</v>
      </c>
      <c r="C88" s="40" t="s">
        <v>254</v>
      </c>
      <c r="D88" s="22" t="s">
        <v>13</v>
      </c>
      <c r="E88" s="45"/>
      <c r="F88" s="44">
        <v>1200</v>
      </c>
      <c r="G88" s="46">
        <v>0</v>
      </c>
      <c r="H88" s="25">
        <v>9.5</v>
      </c>
      <c r="I88" s="24">
        <f t="shared" si="0"/>
        <v>0</v>
      </c>
      <c r="J88" s="26">
        <f t="shared" si="1"/>
        <v>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 customHeight="1">
      <c r="A89" s="3"/>
      <c r="B89" s="21">
        <f t="shared" si="3"/>
        <v>77</v>
      </c>
      <c r="C89" s="40" t="s">
        <v>255</v>
      </c>
      <c r="D89" s="22" t="s">
        <v>13</v>
      </c>
      <c r="E89" s="45"/>
      <c r="F89" s="44">
        <v>960</v>
      </c>
      <c r="G89" s="46">
        <v>0</v>
      </c>
      <c r="H89" s="25">
        <v>9.5</v>
      </c>
      <c r="I89" s="24">
        <f t="shared" si="0"/>
        <v>0</v>
      </c>
      <c r="J89" s="26">
        <f t="shared" si="1"/>
        <v>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 customHeight="1">
      <c r="A90" s="3"/>
      <c r="B90" s="21">
        <f t="shared" si="3"/>
        <v>78</v>
      </c>
      <c r="C90" s="40" t="s">
        <v>256</v>
      </c>
      <c r="D90" s="22" t="s">
        <v>13</v>
      </c>
      <c r="E90" s="45"/>
      <c r="F90" s="44">
        <v>400</v>
      </c>
      <c r="G90" s="46">
        <v>0</v>
      </c>
      <c r="H90" s="25">
        <v>9.5</v>
      </c>
      <c r="I90" s="24">
        <f t="shared" si="0"/>
        <v>0</v>
      </c>
      <c r="J90" s="26">
        <f t="shared" si="1"/>
        <v>0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 customHeight="1">
      <c r="A91" s="3"/>
      <c r="B91" s="21">
        <f t="shared" si="3"/>
        <v>79</v>
      </c>
      <c r="C91" s="40" t="s">
        <v>257</v>
      </c>
      <c r="D91" s="22" t="s">
        <v>13</v>
      </c>
      <c r="E91" s="45"/>
      <c r="F91" s="44">
        <v>120</v>
      </c>
      <c r="G91" s="46">
        <v>0</v>
      </c>
      <c r="H91" s="25">
        <v>9.5</v>
      </c>
      <c r="I91" s="24">
        <f t="shared" si="0"/>
        <v>0</v>
      </c>
      <c r="J91" s="26">
        <f t="shared" si="1"/>
        <v>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 customHeight="1">
      <c r="A92" s="3"/>
      <c r="B92" s="21">
        <f t="shared" si="3"/>
        <v>80</v>
      </c>
      <c r="C92" s="40" t="s">
        <v>258</v>
      </c>
      <c r="D92" s="22" t="s">
        <v>13</v>
      </c>
      <c r="E92" s="45"/>
      <c r="F92" s="44">
        <v>20</v>
      </c>
      <c r="G92" s="46">
        <v>0</v>
      </c>
      <c r="H92" s="25">
        <v>9.5</v>
      </c>
      <c r="I92" s="24">
        <f t="shared" si="0"/>
        <v>0</v>
      </c>
      <c r="J92" s="26">
        <f t="shared" si="1"/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 customHeight="1">
      <c r="A93" s="3"/>
      <c r="B93" s="21">
        <f t="shared" si="3"/>
        <v>81</v>
      </c>
      <c r="C93" s="40" t="s">
        <v>259</v>
      </c>
      <c r="D93" s="22" t="s">
        <v>13</v>
      </c>
      <c r="E93" s="45"/>
      <c r="F93" s="44">
        <v>320</v>
      </c>
      <c r="G93" s="46">
        <v>0</v>
      </c>
      <c r="H93" s="25">
        <v>9.5</v>
      </c>
      <c r="I93" s="24">
        <f t="shared" si="0"/>
        <v>0</v>
      </c>
      <c r="J93" s="26">
        <f t="shared" si="1"/>
        <v>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 customHeight="1">
      <c r="A94" s="3"/>
      <c r="B94" s="21">
        <f t="shared" si="3"/>
        <v>82</v>
      </c>
      <c r="C94" s="40" t="s">
        <v>260</v>
      </c>
      <c r="D94" s="22" t="s">
        <v>13</v>
      </c>
      <c r="E94" s="45"/>
      <c r="F94" s="44">
        <v>320</v>
      </c>
      <c r="G94" s="46">
        <v>0</v>
      </c>
      <c r="H94" s="25">
        <v>9.5</v>
      </c>
      <c r="I94" s="24">
        <f t="shared" si="0"/>
        <v>0</v>
      </c>
      <c r="J94" s="26">
        <f t="shared" si="1"/>
        <v>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 customHeight="1">
      <c r="A95" s="3"/>
      <c r="B95" s="21">
        <f t="shared" si="3"/>
        <v>83</v>
      </c>
      <c r="C95" s="40" t="s">
        <v>261</v>
      </c>
      <c r="D95" s="22" t="s">
        <v>13</v>
      </c>
      <c r="E95" s="45"/>
      <c r="F95" s="44">
        <v>240</v>
      </c>
      <c r="G95" s="46">
        <v>0</v>
      </c>
      <c r="H95" s="25">
        <v>9.5</v>
      </c>
      <c r="I95" s="24">
        <f t="shared" si="0"/>
        <v>0</v>
      </c>
      <c r="J95" s="26">
        <f t="shared" si="1"/>
        <v>0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 customHeight="1">
      <c r="A96" s="3"/>
      <c r="B96" s="21">
        <f t="shared" si="3"/>
        <v>84</v>
      </c>
      <c r="C96" s="40" t="s">
        <v>262</v>
      </c>
      <c r="D96" s="22" t="s">
        <v>13</v>
      </c>
      <c r="E96" s="45"/>
      <c r="F96" s="44">
        <v>800</v>
      </c>
      <c r="G96" s="46">
        <v>0</v>
      </c>
      <c r="H96" s="25">
        <v>9.5</v>
      </c>
      <c r="I96" s="24">
        <f t="shared" si="0"/>
        <v>0</v>
      </c>
      <c r="J96" s="26">
        <f t="shared" si="1"/>
        <v>0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 customHeight="1">
      <c r="A97" s="3"/>
      <c r="B97" s="21">
        <f t="shared" si="3"/>
        <v>85</v>
      </c>
      <c r="C97" s="40" t="s">
        <v>263</v>
      </c>
      <c r="D97" s="22" t="s">
        <v>13</v>
      </c>
      <c r="E97" s="45"/>
      <c r="F97" s="44">
        <v>1200</v>
      </c>
      <c r="G97" s="46">
        <v>0</v>
      </c>
      <c r="H97" s="25">
        <v>9.5</v>
      </c>
      <c r="I97" s="24">
        <f t="shared" si="0"/>
        <v>0</v>
      </c>
      <c r="J97" s="26">
        <f t="shared" si="1"/>
        <v>0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 customHeight="1">
      <c r="A98" s="3"/>
      <c r="B98" s="21">
        <f t="shared" si="3"/>
        <v>86</v>
      </c>
      <c r="C98" s="47" t="s">
        <v>1511</v>
      </c>
      <c r="D98" s="22" t="s">
        <v>13</v>
      </c>
      <c r="E98" s="45"/>
      <c r="F98" s="44">
        <v>1200</v>
      </c>
      <c r="G98" s="46">
        <v>0</v>
      </c>
      <c r="H98" s="25">
        <v>9.5</v>
      </c>
      <c r="I98" s="24">
        <f t="shared" si="0"/>
        <v>0</v>
      </c>
      <c r="J98" s="26">
        <f t="shared" si="1"/>
        <v>0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21">
        <f t="shared" si="3"/>
        <v>87</v>
      </c>
      <c r="C99" s="40" t="s">
        <v>264</v>
      </c>
      <c r="D99" s="22" t="s">
        <v>13</v>
      </c>
      <c r="E99" s="45"/>
      <c r="F99" s="44">
        <v>400</v>
      </c>
      <c r="G99" s="46">
        <v>0</v>
      </c>
      <c r="H99" s="25">
        <v>9.5</v>
      </c>
      <c r="I99" s="24">
        <f t="shared" si="0"/>
        <v>0</v>
      </c>
      <c r="J99" s="26">
        <f t="shared" si="1"/>
        <v>0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21">
        <f t="shared" si="3"/>
        <v>88</v>
      </c>
      <c r="C100" s="40" t="s">
        <v>265</v>
      </c>
      <c r="D100" s="22" t="s">
        <v>13</v>
      </c>
      <c r="E100" s="45"/>
      <c r="F100" s="44">
        <v>400</v>
      </c>
      <c r="G100" s="46">
        <v>0</v>
      </c>
      <c r="H100" s="25">
        <v>9.5</v>
      </c>
      <c r="I100" s="24">
        <f t="shared" si="0"/>
        <v>0</v>
      </c>
      <c r="J100" s="26">
        <f t="shared" si="1"/>
        <v>0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21">
        <f t="shared" si="3"/>
        <v>89</v>
      </c>
      <c r="C101" s="40" t="s">
        <v>266</v>
      </c>
      <c r="D101" s="22" t="s">
        <v>13</v>
      </c>
      <c r="E101" s="45"/>
      <c r="F101" s="44">
        <v>400</v>
      </c>
      <c r="G101" s="46">
        <v>0</v>
      </c>
      <c r="H101" s="25">
        <v>9.5</v>
      </c>
      <c r="I101" s="24">
        <f t="shared" si="0"/>
        <v>0</v>
      </c>
      <c r="J101" s="26">
        <f t="shared" si="1"/>
        <v>0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21">
        <f t="shared" si="3"/>
        <v>90</v>
      </c>
      <c r="C102" s="40" t="s">
        <v>267</v>
      </c>
      <c r="D102" s="22" t="s">
        <v>13</v>
      </c>
      <c r="E102" s="45"/>
      <c r="F102" s="44">
        <v>180</v>
      </c>
      <c r="G102" s="46">
        <v>0</v>
      </c>
      <c r="H102" s="25">
        <v>9.5</v>
      </c>
      <c r="I102" s="24">
        <f t="shared" si="0"/>
        <v>0</v>
      </c>
      <c r="J102" s="26">
        <f t="shared" si="1"/>
        <v>0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21">
        <f t="shared" si="3"/>
        <v>91</v>
      </c>
      <c r="C103" s="40" t="s">
        <v>268</v>
      </c>
      <c r="D103" s="22" t="s">
        <v>13</v>
      </c>
      <c r="E103" s="45"/>
      <c r="F103" s="44">
        <v>120</v>
      </c>
      <c r="G103" s="46">
        <v>0</v>
      </c>
      <c r="H103" s="25">
        <v>9.5</v>
      </c>
      <c r="I103" s="24">
        <f t="shared" si="0"/>
        <v>0</v>
      </c>
      <c r="J103" s="26">
        <f t="shared" si="1"/>
        <v>0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21">
        <f t="shared" si="3"/>
        <v>92</v>
      </c>
      <c r="C104" s="40" t="s">
        <v>269</v>
      </c>
      <c r="D104" s="22" t="s">
        <v>13</v>
      </c>
      <c r="E104" s="45"/>
      <c r="F104" s="44">
        <v>40</v>
      </c>
      <c r="G104" s="46">
        <v>0</v>
      </c>
      <c r="H104" s="25">
        <v>9.5</v>
      </c>
      <c r="I104" s="24">
        <f t="shared" si="0"/>
        <v>0</v>
      </c>
      <c r="J104" s="26">
        <f t="shared" si="1"/>
        <v>0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21">
        <f t="shared" si="3"/>
        <v>93</v>
      </c>
      <c r="C105" s="40" t="s">
        <v>270</v>
      </c>
      <c r="D105" s="22" t="s">
        <v>13</v>
      </c>
      <c r="E105" s="45"/>
      <c r="F105" s="44">
        <v>200</v>
      </c>
      <c r="G105" s="46">
        <v>0</v>
      </c>
      <c r="H105" s="25">
        <v>9.5</v>
      </c>
      <c r="I105" s="24">
        <f t="shared" si="0"/>
        <v>0</v>
      </c>
      <c r="J105" s="26">
        <f t="shared" si="1"/>
        <v>0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21">
        <f t="shared" si="3"/>
        <v>94</v>
      </c>
      <c r="C106" s="40" t="s">
        <v>271</v>
      </c>
      <c r="D106" s="22" t="s">
        <v>13</v>
      </c>
      <c r="E106" s="45"/>
      <c r="F106" s="44">
        <v>600</v>
      </c>
      <c r="G106" s="46">
        <v>0</v>
      </c>
      <c r="H106" s="25">
        <v>9.5</v>
      </c>
      <c r="I106" s="24">
        <f t="shared" si="0"/>
        <v>0</v>
      </c>
      <c r="J106" s="26">
        <f t="shared" si="1"/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21">
        <f t="shared" si="3"/>
        <v>95</v>
      </c>
      <c r="C107" s="40" t="s">
        <v>272</v>
      </c>
      <c r="D107" s="22" t="s">
        <v>13</v>
      </c>
      <c r="E107" s="45"/>
      <c r="F107" s="44">
        <v>240</v>
      </c>
      <c r="G107" s="46">
        <v>0</v>
      </c>
      <c r="H107" s="25">
        <v>9.5</v>
      </c>
      <c r="I107" s="24">
        <f t="shared" si="0"/>
        <v>0</v>
      </c>
      <c r="J107" s="26">
        <f t="shared" si="1"/>
        <v>0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21">
        <f t="shared" si="3"/>
        <v>96</v>
      </c>
      <c r="C108" s="40" t="s">
        <v>273</v>
      </c>
      <c r="D108" s="22" t="s">
        <v>13</v>
      </c>
      <c r="E108" s="45"/>
      <c r="F108" s="44">
        <v>600</v>
      </c>
      <c r="G108" s="46">
        <v>0</v>
      </c>
      <c r="H108" s="25">
        <v>9.5</v>
      </c>
      <c r="I108" s="24">
        <f t="shared" si="0"/>
        <v>0</v>
      </c>
      <c r="J108" s="26">
        <f t="shared" si="1"/>
        <v>0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21">
        <f t="shared" si="3"/>
        <v>97</v>
      </c>
      <c r="C109" s="40" t="s">
        <v>274</v>
      </c>
      <c r="D109" s="22" t="s">
        <v>13</v>
      </c>
      <c r="E109" s="45"/>
      <c r="F109" s="44">
        <v>1200</v>
      </c>
      <c r="G109" s="46">
        <v>0</v>
      </c>
      <c r="H109" s="25">
        <v>9.5</v>
      </c>
      <c r="I109" s="24">
        <f t="shared" si="0"/>
        <v>0</v>
      </c>
      <c r="J109" s="26">
        <f t="shared" si="1"/>
        <v>0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21">
        <f t="shared" si="3"/>
        <v>98</v>
      </c>
      <c r="C110" s="40" t="s">
        <v>275</v>
      </c>
      <c r="D110" s="22" t="s">
        <v>13</v>
      </c>
      <c r="E110" s="45"/>
      <c r="F110" s="44">
        <v>1600</v>
      </c>
      <c r="G110" s="46">
        <v>0</v>
      </c>
      <c r="H110" s="25">
        <v>9.5</v>
      </c>
      <c r="I110" s="24">
        <f t="shared" si="0"/>
        <v>0</v>
      </c>
      <c r="J110" s="26">
        <f t="shared" si="1"/>
        <v>0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21">
        <f t="shared" si="3"/>
        <v>99</v>
      </c>
      <c r="C111" s="40" t="s">
        <v>276</v>
      </c>
      <c r="D111" s="22" t="s">
        <v>12</v>
      </c>
      <c r="E111" s="45"/>
      <c r="F111" s="44">
        <v>72</v>
      </c>
      <c r="G111" s="46">
        <v>0</v>
      </c>
      <c r="H111" s="25">
        <v>9.5</v>
      </c>
      <c r="I111" s="24">
        <f t="shared" si="0"/>
        <v>0</v>
      </c>
      <c r="J111" s="26">
        <f t="shared" si="1"/>
        <v>0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21">
        <f t="shared" si="3"/>
        <v>100</v>
      </c>
      <c r="C112" s="40" t="s">
        <v>277</v>
      </c>
      <c r="D112" s="22" t="s">
        <v>12</v>
      </c>
      <c r="E112" s="45"/>
      <c r="F112" s="44">
        <v>400</v>
      </c>
      <c r="G112" s="46">
        <v>0</v>
      </c>
      <c r="H112" s="25">
        <v>9.5</v>
      </c>
      <c r="I112" s="24">
        <f t="shared" si="0"/>
        <v>0</v>
      </c>
      <c r="J112" s="26">
        <f t="shared" si="1"/>
        <v>0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21">
        <f t="shared" si="3"/>
        <v>101</v>
      </c>
      <c r="C113" s="40" t="s">
        <v>278</v>
      </c>
      <c r="D113" s="22" t="s">
        <v>12</v>
      </c>
      <c r="E113" s="45"/>
      <c r="F113" s="44">
        <v>72</v>
      </c>
      <c r="G113" s="46">
        <v>0</v>
      </c>
      <c r="H113" s="25">
        <v>9.5</v>
      </c>
      <c r="I113" s="24">
        <f t="shared" si="0"/>
        <v>0</v>
      </c>
      <c r="J113" s="26">
        <f t="shared" si="1"/>
        <v>0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21">
        <f t="shared" si="3"/>
        <v>102</v>
      </c>
      <c r="C114" s="40" t="s">
        <v>279</v>
      </c>
      <c r="D114" s="22" t="s">
        <v>12</v>
      </c>
      <c r="E114" s="45"/>
      <c r="F114" s="44">
        <v>90</v>
      </c>
      <c r="G114" s="46">
        <v>0</v>
      </c>
      <c r="H114" s="25">
        <v>9.5</v>
      </c>
      <c r="I114" s="24">
        <f t="shared" si="0"/>
        <v>0</v>
      </c>
      <c r="J114" s="26">
        <f t="shared" si="1"/>
        <v>0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21">
        <f t="shared" si="3"/>
        <v>103</v>
      </c>
      <c r="C115" s="40" t="s">
        <v>280</v>
      </c>
      <c r="D115" s="22" t="s">
        <v>12</v>
      </c>
      <c r="E115" s="45"/>
      <c r="F115" s="44">
        <v>240</v>
      </c>
      <c r="G115" s="46">
        <v>0</v>
      </c>
      <c r="H115" s="25">
        <v>9.5</v>
      </c>
      <c r="I115" s="24">
        <f t="shared" si="0"/>
        <v>0</v>
      </c>
      <c r="J115" s="26">
        <f t="shared" si="1"/>
        <v>0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21">
        <f t="shared" si="3"/>
        <v>104</v>
      </c>
      <c r="C116" s="40" t="s">
        <v>281</v>
      </c>
      <c r="D116" s="22" t="s">
        <v>12</v>
      </c>
      <c r="E116" s="45"/>
      <c r="F116" s="44">
        <v>72</v>
      </c>
      <c r="G116" s="46">
        <v>0</v>
      </c>
      <c r="H116" s="25">
        <v>9.5</v>
      </c>
      <c r="I116" s="24">
        <f t="shared" si="0"/>
        <v>0</v>
      </c>
      <c r="J116" s="26">
        <f t="shared" si="1"/>
        <v>0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21">
        <f t="shared" si="3"/>
        <v>105</v>
      </c>
      <c r="C117" s="40" t="s">
        <v>282</v>
      </c>
      <c r="D117" s="22" t="s">
        <v>12</v>
      </c>
      <c r="E117" s="45"/>
      <c r="F117" s="44">
        <v>72</v>
      </c>
      <c r="G117" s="46">
        <v>0</v>
      </c>
      <c r="H117" s="25">
        <v>9.5</v>
      </c>
      <c r="I117" s="24">
        <f t="shared" si="0"/>
        <v>0</v>
      </c>
      <c r="J117" s="26">
        <f t="shared" si="1"/>
        <v>0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21">
        <f t="shared" si="3"/>
        <v>106</v>
      </c>
      <c r="C118" s="40" t="s">
        <v>283</v>
      </c>
      <c r="D118" s="22" t="s">
        <v>12</v>
      </c>
      <c r="E118" s="45"/>
      <c r="F118" s="44">
        <v>72</v>
      </c>
      <c r="G118" s="46">
        <v>0</v>
      </c>
      <c r="H118" s="25">
        <v>9.5</v>
      </c>
      <c r="I118" s="24">
        <f t="shared" si="0"/>
        <v>0</v>
      </c>
      <c r="J118" s="26">
        <f t="shared" si="1"/>
        <v>0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21">
        <f t="shared" si="3"/>
        <v>107</v>
      </c>
      <c r="C119" s="40" t="s">
        <v>284</v>
      </c>
      <c r="D119" s="22" t="s">
        <v>12</v>
      </c>
      <c r="E119" s="45"/>
      <c r="F119" s="44">
        <v>72</v>
      </c>
      <c r="G119" s="46">
        <v>0</v>
      </c>
      <c r="H119" s="25">
        <v>9.5</v>
      </c>
      <c r="I119" s="24">
        <f t="shared" si="0"/>
        <v>0</v>
      </c>
      <c r="J119" s="26">
        <f t="shared" si="1"/>
        <v>0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21">
        <f t="shared" si="3"/>
        <v>108</v>
      </c>
      <c r="C120" s="40" t="s">
        <v>285</v>
      </c>
      <c r="D120" s="22" t="s">
        <v>12</v>
      </c>
      <c r="E120" s="45"/>
      <c r="F120" s="44">
        <v>60</v>
      </c>
      <c r="G120" s="46">
        <v>0</v>
      </c>
      <c r="H120" s="25">
        <v>9.5</v>
      </c>
      <c r="I120" s="24">
        <f t="shared" si="0"/>
        <v>0</v>
      </c>
      <c r="J120" s="26">
        <f t="shared" si="1"/>
        <v>0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21">
        <f t="shared" si="3"/>
        <v>109</v>
      </c>
      <c r="C121" s="40" t="s">
        <v>286</v>
      </c>
      <c r="D121" s="22" t="s">
        <v>13</v>
      </c>
      <c r="E121" s="45"/>
      <c r="F121" s="44">
        <v>100</v>
      </c>
      <c r="G121" s="46">
        <v>0</v>
      </c>
      <c r="H121" s="25">
        <v>9.5</v>
      </c>
      <c r="I121" s="24">
        <f t="shared" si="0"/>
        <v>0</v>
      </c>
      <c r="J121" s="26">
        <f t="shared" si="1"/>
        <v>0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21">
        <f t="shared" si="3"/>
        <v>110</v>
      </c>
      <c r="C122" s="40" t="s">
        <v>287</v>
      </c>
      <c r="D122" s="22" t="s">
        <v>13</v>
      </c>
      <c r="E122" s="45"/>
      <c r="F122" s="44">
        <v>100</v>
      </c>
      <c r="G122" s="46">
        <v>0</v>
      </c>
      <c r="H122" s="25">
        <v>9.5</v>
      </c>
      <c r="I122" s="24">
        <f t="shared" si="0"/>
        <v>0</v>
      </c>
      <c r="J122" s="26">
        <f t="shared" si="1"/>
        <v>0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21">
        <f t="shared" si="3"/>
        <v>111</v>
      </c>
      <c r="C123" s="40" t="s">
        <v>288</v>
      </c>
      <c r="D123" s="22" t="s">
        <v>13</v>
      </c>
      <c r="E123" s="45"/>
      <c r="F123" s="44">
        <v>100</v>
      </c>
      <c r="G123" s="46">
        <v>0</v>
      </c>
      <c r="H123" s="25">
        <v>9.5</v>
      </c>
      <c r="I123" s="24">
        <f t="shared" si="0"/>
        <v>0</v>
      </c>
      <c r="J123" s="26">
        <f t="shared" si="1"/>
        <v>0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21">
        <f t="shared" si="3"/>
        <v>112</v>
      </c>
      <c r="C124" s="40" t="s">
        <v>289</v>
      </c>
      <c r="D124" s="22" t="s">
        <v>13</v>
      </c>
      <c r="E124" s="45"/>
      <c r="F124" s="44">
        <v>100</v>
      </c>
      <c r="G124" s="46">
        <v>0</v>
      </c>
      <c r="H124" s="25">
        <v>9.5</v>
      </c>
      <c r="I124" s="24">
        <f t="shared" si="0"/>
        <v>0</v>
      </c>
      <c r="J124" s="26">
        <f t="shared" si="1"/>
        <v>0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21">
        <f t="shared" si="3"/>
        <v>113</v>
      </c>
      <c r="C125" s="40" t="s">
        <v>290</v>
      </c>
      <c r="D125" s="22" t="s">
        <v>13</v>
      </c>
      <c r="E125" s="45"/>
      <c r="F125" s="44">
        <v>100</v>
      </c>
      <c r="G125" s="46">
        <v>0</v>
      </c>
      <c r="H125" s="25">
        <v>9.5</v>
      </c>
      <c r="I125" s="24">
        <f t="shared" si="0"/>
        <v>0</v>
      </c>
      <c r="J125" s="26">
        <f t="shared" si="1"/>
        <v>0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21">
        <f t="shared" si="3"/>
        <v>114</v>
      </c>
      <c r="C126" s="40" t="s">
        <v>291</v>
      </c>
      <c r="D126" s="22" t="s">
        <v>13</v>
      </c>
      <c r="E126" s="45"/>
      <c r="F126" s="44">
        <v>1200</v>
      </c>
      <c r="G126" s="46">
        <v>0</v>
      </c>
      <c r="H126" s="25">
        <v>9.5</v>
      </c>
      <c r="I126" s="24">
        <f t="shared" si="0"/>
        <v>0</v>
      </c>
      <c r="J126" s="26">
        <f t="shared" si="1"/>
        <v>0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21">
        <f t="shared" si="3"/>
        <v>115</v>
      </c>
      <c r="C127" s="40" t="s">
        <v>292</v>
      </c>
      <c r="D127" s="22" t="s">
        <v>13</v>
      </c>
      <c r="E127" s="45"/>
      <c r="F127" s="44">
        <v>240</v>
      </c>
      <c r="G127" s="46">
        <v>0</v>
      </c>
      <c r="H127" s="25">
        <v>9.5</v>
      </c>
      <c r="I127" s="24">
        <f t="shared" si="0"/>
        <v>0</v>
      </c>
      <c r="J127" s="26">
        <f t="shared" si="1"/>
        <v>0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21">
        <f t="shared" si="3"/>
        <v>116</v>
      </c>
      <c r="C128" s="40" t="s">
        <v>293</v>
      </c>
      <c r="D128" s="22" t="s">
        <v>13</v>
      </c>
      <c r="E128" s="45"/>
      <c r="F128" s="44">
        <v>72</v>
      </c>
      <c r="G128" s="46">
        <v>0</v>
      </c>
      <c r="H128" s="25">
        <v>9.5</v>
      </c>
      <c r="I128" s="24">
        <f t="shared" si="0"/>
        <v>0</v>
      </c>
      <c r="J128" s="26">
        <f t="shared" si="1"/>
        <v>0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21">
        <f t="shared" si="3"/>
        <v>117</v>
      </c>
      <c r="C129" s="40" t="s">
        <v>294</v>
      </c>
      <c r="D129" s="22" t="s">
        <v>13</v>
      </c>
      <c r="E129" s="45"/>
      <c r="F129" s="44">
        <v>24</v>
      </c>
      <c r="G129" s="46">
        <v>0</v>
      </c>
      <c r="H129" s="25">
        <v>9.5</v>
      </c>
      <c r="I129" s="24">
        <f t="shared" si="0"/>
        <v>0</v>
      </c>
      <c r="J129" s="26">
        <f t="shared" si="1"/>
        <v>0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21">
        <f t="shared" si="3"/>
        <v>118</v>
      </c>
      <c r="C130" s="40" t="s">
        <v>295</v>
      </c>
      <c r="D130" s="22" t="s">
        <v>13</v>
      </c>
      <c r="E130" s="45"/>
      <c r="F130" s="44">
        <v>24</v>
      </c>
      <c r="G130" s="46">
        <v>0</v>
      </c>
      <c r="H130" s="25">
        <v>9.5</v>
      </c>
      <c r="I130" s="24">
        <f t="shared" si="0"/>
        <v>0</v>
      </c>
      <c r="J130" s="26">
        <f t="shared" si="1"/>
        <v>0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21">
        <f t="shared" si="3"/>
        <v>119</v>
      </c>
      <c r="C131" s="40" t="s">
        <v>296</v>
      </c>
      <c r="D131" s="22" t="s">
        <v>13</v>
      </c>
      <c r="E131" s="45"/>
      <c r="F131" s="44">
        <v>30</v>
      </c>
      <c r="G131" s="46">
        <v>0</v>
      </c>
      <c r="H131" s="25">
        <v>9.5</v>
      </c>
      <c r="I131" s="24">
        <f t="shared" si="0"/>
        <v>0</v>
      </c>
      <c r="J131" s="26">
        <f t="shared" si="1"/>
        <v>0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21">
        <f t="shared" si="3"/>
        <v>120</v>
      </c>
      <c r="C132" s="40" t="s">
        <v>297</v>
      </c>
      <c r="D132" s="22" t="s">
        <v>13</v>
      </c>
      <c r="E132" s="45"/>
      <c r="F132" s="44">
        <v>60</v>
      </c>
      <c r="G132" s="46">
        <v>0</v>
      </c>
      <c r="H132" s="25">
        <v>9.5</v>
      </c>
      <c r="I132" s="24">
        <f t="shared" si="0"/>
        <v>0</v>
      </c>
      <c r="J132" s="26">
        <f t="shared" si="1"/>
        <v>0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4.25">
      <c r="A133" s="3"/>
      <c r="B133" s="21">
        <f t="shared" si="3"/>
        <v>121</v>
      </c>
      <c r="C133" s="40" t="s">
        <v>298</v>
      </c>
      <c r="D133" s="27" t="s">
        <v>13</v>
      </c>
      <c r="E133" s="45"/>
      <c r="F133" s="44">
        <v>30</v>
      </c>
      <c r="G133" s="46">
        <v>0</v>
      </c>
      <c r="H133" s="25">
        <v>9.5</v>
      </c>
      <c r="I133" s="24">
        <f t="shared" si="0"/>
        <v>0</v>
      </c>
      <c r="J133" s="26">
        <f t="shared" si="1"/>
        <v>0</v>
      </c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21">
        <f t="shared" si="3"/>
        <v>122</v>
      </c>
      <c r="C134" s="40" t="s">
        <v>299</v>
      </c>
      <c r="D134" s="27" t="s">
        <v>12</v>
      </c>
      <c r="E134" s="45"/>
      <c r="F134" s="44">
        <v>60</v>
      </c>
      <c r="G134" s="46">
        <v>0</v>
      </c>
      <c r="H134" s="25">
        <v>9.5</v>
      </c>
      <c r="I134" s="24">
        <f t="shared" si="0"/>
        <v>0</v>
      </c>
      <c r="J134" s="26">
        <f t="shared" si="1"/>
        <v>0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21">
        <f t="shared" si="3"/>
        <v>123</v>
      </c>
      <c r="C135" s="40" t="s">
        <v>300</v>
      </c>
      <c r="D135" s="27" t="s">
        <v>12</v>
      </c>
      <c r="E135" s="45"/>
      <c r="F135" s="44">
        <v>60</v>
      </c>
      <c r="G135" s="46">
        <v>0</v>
      </c>
      <c r="H135" s="25">
        <v>9.5</v>
      </c>
      <c r="I135" s="24">
        <f t="shared" si="0"/>
        <v>0</v>
      </c>
      <c r="J135" s="26">
        <f t="shared" si="1"/>
        <v>0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21">
        <f t="shared" si="3"/>
        <v>124</v>
      </c>
      <c r="C136" s="40" t="s">
        <v>301</v>
      </c>
      <c r="D136" s="27" t="s">
        <v>12</v>
      </c>
      <c r="E136" s="45"/>
      <c r="F136" s="44">
        <v>60</v>
      </c>
      <c r="G136" s="46">
        <v>0</v>
      </c>
      <c r="H136" s="25">
        <v>9.5</v>
      </c>
      <c r="I136" s="24">
        <f t="shared" si="0"/>
        <v>0</v>
      </c>
      <c r="J136" s="26">
        <f t="shared" si="1"/>
        <v>0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21">
        <f t="shared" si="3"/>
        <v>125</v>
      </c>
      <c r="C137" s="40" t="s">
        <v>302</v>
      </c>
      <c r="D137" s="22" t="s">
        <v>12</v>
      </c>
      <c r="E137" s="45"/>
      <c r="F137" s="44">
        <v>72</v>
      </c>
      <c r="G137" s="46">
        <v>0</v>
      </c>
      <c r="H137" s="25">
        <v>9.5</v>
      </c>
      <c r="I137" s="24">
        <f t="shared" si="0"/>
        <v>0</v>
      </c>
      <c r="J137" s="26">
        <f t="shared" si="1"/>
        <v>0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21">
        <f t="shared" si="3"/>
        <v>126</v>
      </c>
      <c r="C138" s="40" t="s">
        <v>303</v>
      </c>
      <c r="D138" s="22" t="s">
        <v>12</v>
      </c>
      <c r="E138" s="45"/>
      <c r="F138" s="44">
        <v>20</v>
      </c>
      <c r="G138" s="46">
        <v>0</v>
      </c>
      <c r="H138" s="25">
        <v>9.5</v>
      </c>
      <c r="I138" s="24">
        <f t="shared" si="0"/>
        <v>0</v>
      </c>
      <c r="J138" s="26">
        <f t="shared" si="1"/>
        <v>0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21">
        <f t="shared" si="3"/>
        <v>127</v>
      </c>
      <c r="C139" s="40" t="s">
        <v>304</v>
      </c>
      <c r="D139" s="22" t="s">
        <v>14</v>
      </c>
      <c r="E139" s="45"/>
      <c r="F139" s="44">
        <v>500</v>
      </c>
      <c r="G139" s="46">
        <v>0</v>
      </c>
      <c r="H139" s="25">
        <v>9.5</v>
      </c>
      <c r="I139" s="24">
        <f t="shared" si="0"/>
        <v>0</v>
      </c>
      <c r="J139" s="26">
        <f t="shared" si="1"/>
        <v>0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21">
        <f t="shared" si="3"/>
        <v>128</v>
      </c>
      <c r="C140" s="40" t="s">
        <v>305</v>
      </c>
      <c r="D140" s="22" t="s">
        <v>12</v>
      </c>
      <c r="E140" s="45"/>
      <c r="F140" s="44">
        <v>20</v>
      </c>
      <c r="G140" s="46">
        <v>0</v>
      </c>
      <c r="H140" s="25">
        <v>9.5</v>
      </c>
      <c r="I140" s="24">
        <f t="shared" si="0"/>
        <v>0</v>
      </c>
      <c r="J140" s="26">
        <f t="shared" si="1"/>
        <v>0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21">
        <f t="shared" si="3"/>
        <v>129</v>
      </c>
      <c r="C141" s="40" t="s">
        <v>306</v>
      </c>
      <c r="D141" s="22" t="s">
        <v>13</v>
      </c>
      <c r="E141" s="45"/>
      <c r="F141" s="44">
        <v>120</v>
      </c>
      <c r="G141" s="46">
        <v>0</v>
      </c>
      <c r="H141" s="25">
        <v>9.5</v>
      </c>
      <c r="I141" s="24">
        <f t="shared" si="0"/>
        <v>0</v>
      </c>
      <c r="J141" s="26">
        <f t="shared" si="1"/>
        <v>0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21">
        <f t="shared" ref="B142:B174" si="4">B141+1</f>
        <v>130</v>
      </c>
      <c r="C142" s="40" t="s">
        <v>307</v>
      </c>
      <c r="D142" s="22" t="s">
        <v>13</v>
      </c>
      <c r="E142" s="45"/>
      <c r="F142" s="44">
        <v>30</v>
      </c>
      <c r="G142" s="46">
        <v>0</v>
      </c>
      <c r="H142" s="25">
        <v>9.5</v>
      </c>
      <c r="I142" s="24">
        <f t="shared" si="0"/>
        <v>0</v>
      </c>
      <c r="J142" s="26">
        <f t="shared" si="1"/>
        <v>0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21">
        <f t="shared" si="4"/>
        <v>131</v>
      </c>
      <c r="C143" s="40" t="s">
        <v>308</v>
      </c>
      <c r="D143" s="22" t="s">
        <v>13</v>
      </c>
      <c r="E143" s="45"/>
      <c r="F143" s="44">
        <v>1240</v>
      </c>
      <c r="G143" s="46">
        <v>0</v>
      </c>
      <c r="H143" s="25">
        <v>9.5</v>
      </c>
      <c r="I143" s="24">
        <f t="shared" si="0"/>
        <v>0</v>
      </c>
      <c r="J143" s="26">
        <f t="shared" si="1"/>
        <v>0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4.25" customHeight="1">
      <c r="A144" s="3"/>
      <c r="B144" s="21">
        <f t="shared" si="4"/>
        <v>132</v>
      </c>
      <c r="C144" s="40" t="s">
        <v>309</v>
      </c>
      <c r="D144" s="22" t="s">
        <v>13</v>
      </c>
      <c r="E144" s="45"/>
      <c r="F144" s="44">
        <v>640</v>
      </c>
      <c r="G144" s="46">
        <v>0</v>
      </c>
      <c r="H144" s="25">
        <v>9.5</v>
      </c>
      <c r="I144" s="24">
        <f t="shared" si="0"/>
        <v>0</v>
      </c>
      <c r="J144" s="26">
        <f t="shared" si="1"/>
        <v>0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21">
        <f t="shared" si="4"/>
        <v>133</v>
      </c>
      <c r="C145" s="40" t="s">
        <v>310</v>
      </c>
      <c r="D145" s="28" t="s">
        <v>13</v>
      </c>
      <c r="E145" s="45"/>
      <c r="F145" s="44">
        <v>640</v>
      </c>
      <c r="G145" s="46">
        <v>0</v>
      </c>
      <c r="H145" s="25">
        <v>9.5</v>
      </c>
      <c r="I145" s="24">
        <f t="shared" si="0"/>
        <v>0</v>
      </c>
      <c r="J145" s="26">
        <f t="shared" si="1"/>
        <v>0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21">
        <f t="shared" si="4"/>
        <v>134</v>
      </c>
      <c r="C146" s="40" t="s">
        <v>311</v>
      </c>
      <c r="D146" s="22" t="s">
        <v>13</v>
      </c>
      <c r="E146" s="45"/>
      <c r="F146" s="44">
        <v>640</v>
      </c>
      <c r="G146" s="46">
        <v>0</v>
      </c>
      <c r="H146" s="25">
        <v>9.5</v>
      </c>
      <c r="I146" s="24">
        <f t="shared" si="0"/>
        <v>0</v>
      </c>
      <c r="J146" s="26">
        <f t="shared" si="1"/>
        <v>0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21">
        <f t="shared" si="4"/>
        <v>135</v>
      </c>
      <c r="C147" s="40" t="s">
        <v>312</v>
      </c>
      <c r="D147" s="22" t="s">
        <v>13</v>
      </c>
      <c r="E147" s="45"/>
      <c r="F147" s="44">
        <v>800</v>
      </c>
      <c r="G147" s="46">
        <v>0</v>
      </c>
      <c r="H147" s="25">
        <v>9.5</v>
      </c>
      <c r="I147" s="24">
        <f t="shared" si="0"/>
        <v>0</v>
      </c>
      <c r="J147" s="26">
        <f t="shared" si="1"/>
        <v>0</v>
      </c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3.5" customHeight="1">
      <c r="A148" s="29"/>
      <c r="B148" s="21">
        <f t="shared" si="4"/>
        <v>136</v>
      </c>
      <c r="C148" s="40" t="s">
        <v>313</v>
      </c>
      <c r="D148" s="22" t="s">
        <v>13</v>
      </c>
      <c r="E148" s="45"/>
      <c r="F148" s="44">
        <v>800</v>
      </c>
      <c r="G148" s="46">
        <v>0</v>
      </c>
      <c r="H148" s="25">
        <v>9.5</v>
      </c>
      <c r="I148" s="24">
        <f t="shared" si="0"/>
        <v>0</v>
      </c>
      <c r="J148" s="26">
        <f t="shared" si="1"/>
        <v>0</v>
      </c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</row>
    <row r="149" spans="1:24" ht="13.5" customHeight="1">
      <c r="A149" s="29"/>
      <c r="B149" s="21">
        <f t="shared" si="4"/>
        <v>137</v>
      </c>
      <c r="C149" s="40" t="s">
        <v>314</v>
      </c>
      <c r="D149" s="22" t="s">
        <v>13</v>
      </c>
      <c r="E149" s="45"/>
      <c r="F149" s="44">
        <v>1920</v>
      </c>
      <c r="G149" s="46">
        <v>0</v>
      </c>
      <c r="H149" s="25">
        <v>9.5</v>
      </c>
      <c r="I149" s="24">
        <f t="shared" si="0"/>
        <v>0</v>
      </c>
      <c r="J149" s="26">
        <f t="shared" si="1"/>
        <v>0</v>
      </c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</row>
    <row r="150" spans="1:24" ht="13.5" customHeight="1">
      <c r="A150" s="29"/>
      <c r="B150" s="21">
        <f t="shared" si="4"/>
        <v>138</v>
      </c>
      <c r="C150" s="40" t="s">
        <v>315</v>
      </c>
      <c r="D150" s="22" t="s">
        <v>13</v>
      </c>
      <c r="E150" s="45"/>
      <c r="F150" s="44">
        <v>1920</v>
      </c>
      <c r="G150" s="46">
        <v>0</v>
      </c>
      <c r="H150" s="25">
        <v>9.5</v>
      </c>
      <c r="I150" s="24">
        <f t="shared" si="0"/>
        <v>0</v>
      </c>
      <c r="J150" s="26">
        <f t="shared" si="1"/>
        <v>0</v>
      </c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</row>
    <row r="151" spans="1:24" ht="12.75" customHeight="1">
      <c r="A151" s="1"/>
      <c r="B151" s="21">
        <f t="shared" si="4"/>
        <v>139</v>
      </c>
      <c r="C151" s="40" t="s">
        <v>316</v>
      </c>
      <c r="D151" s="22" t="s">
        <v>13</v>
      </c>
      <c r="E151" s="45"/>
      <c r="F151" s="44">
        <v>1920</v>
      </c>
      <c r="G151" s="46">
        <v>0</v>
      </c>
      <c r="H151" s="25">
        <v>9.5</v>
      </c>
      <c r="I151" s="24">
        <f t="shared" si="0"/>
        <v>0</v>
      </c>
      <c r="J151" s="26">
        <f t="shared" si="1"/>
        <v>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>
      <c r="A152" s="1"/>
      <c r="B152" s="21">
        <f t="shared" si="4"/>
        <v>140</v>
      </c>
      <c r="C152" s="40" t="s">
        <v>317</v>
      </c>
      <c r="D152" s="22" t="s">
        <v>13</v>
      </c>
      <c r="E152" s="45"/>
      <c r="F152" s="44">
        <v>60</v>
      </c>
      <c r="G152" s="46">
        <v>0</v>
      </c>
      <c r="H152" s="25">
        <v>9.5</v>
      </c>
      <c r="I152" s="24">
        <f t="shared" si="0"/>
        <v>0</v>
      </c>
      <c r="J152" s="26">
        <f t="shared" si="1"/>
        <v>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>
      <c r="A153" s="3"/>
      <c r="B153" s="21">
        <f t="shared" si="4"/>
        <v>141</v>
      </c>
      <c r="C153" s="40" t="s">
        <v>318</v>
      </c>
      <c r="D153" s="22" t="s">
        <v>13</v>
      </c>
      <c r="E153" s="45"/>
      <c r="F153" s="44">
        <v>1920</v>
      </c>
      <c r="G153" s="46">
        <v>0</v>
      </c>
      <c r="H153" s="25">
        <v>9.5</v>
      </c>
      <c r="I153" s="24">
        <f t="shared" si="0"/>
        <v>0</v>
      </c>
      <c r="J153" s="26">
        <f t="shared" si="1"/>
        <v>0</v>
      </c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21">
        <f t="shared" si="4"/>
        <v>142</v>
      </c>
      <c r="C154" s="40" t="s">
        <v>319</v>
      </c>
      <c r="D154" s="22" t="s">
        <v>13</v>
      </c>
      <c r="E154" s="45"/>
      <c r="F154" s="44">
        <v>1920</v>
      </c>
      <c r="G154" s="46">
        <v>0</v>
      </c>
      <c r="H154" s="25">
        <v>9.5</v>
      </c>
      <c r="I154" s="24">
        <f t="shared" si="0"/>
        <v>0</v>
      </c>
      <c r="J154" s="26">
        <f t="shared" si="1"/>
        <v>0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21">
        <f t="shared" si="4"/>
        <v>143</v>
      </c>
      <c r="C155" s="40" t="s">
        <v>320</v>
      </c>
      <c r="D155" s="22" t="s">
        <v>13</v>
      </c>
      <c r="E155" s="45"/>
      <c r="F155" s="44">
        <v>1920</v>
      </c>
      <c r="G155" s="46">
        <v>0</v>
      </c>
      <c r="H155" s="25">
        <v>9.5</v>
      </c>
      <c r="I155" s="24">
        <f t="shared" si="0"/>
        <v>0</v>
      </c>
      <c r="J155" s="26">
        <f t="shared" si="1"/>
        <v>0</v>
      </c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21">
        <f t="shared" si="4"/>
        <v>144</v>
      </c>
      <c r="C156" s="40" t="s">
        <v>321</v>
      </c>
      <c r="D156" s="22" t="s">
        <v>13</v>
      </c>
      <c r="E156" s="45"/>
      <c r="F156" s="44">
        <v>700</v>
      </c>
      <c r="G156" s="46">
        <v>0</v>
      </c>
      <c r="H156" s="25">
        <v>9.5</v>
      </c>
      <c r="I156" s="24">
        <f t="shared" si="0"/>
        <v>0</v>
      </c>
      <c r="J156" s="26">
        <f t="shared" si="1"/>
        <v>0</v>
      </c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21">
        <f t="shared" si="4"/>
        <v>145</v>
      </c>
      <c r="C157" s="40" t="s">
        <v>322</v>
      </c>
      <c r="D157" s="22" t="s">
        <v>13</v>
      </c>
      <c r="E157" s="45"/>
      <c r="F157" s="44">
        <v>2400</v>
      </c>
      <c r="G157" s="46">
        <v>0</v>
      </c>
      <c r="H157" s="25">
        <v>9.5</v>
      </c>
      <c r="I157" s="24">
        <f t="shared" si="0"/>
        <v>0</v>
      </c>
      <c r="J157" s="26">
        <f t="shared" si="1"/>
        <v>0</v>
      </c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21">
        <f t="shared" si="4"/>
        <v>146</v>
      </c>
      <c r="C158" s="40" t="s">
        <v>323</v>
      </c>
      <c r="D158" s="28" t="s">
        <v>13</v>
      </c>
      <c r="E158" s="45"/>
      <c r="F158" s="44">
        <v>2400</v>
      </c>
      <c r="G158" s="46">
        <v>0</v>
      </c>
      <c r="H158" s="25">
        <v>9.5</v>
      </c>
      <c r="I158" s="24">
        <f t="shared" si="0"/>
        <v>0</v>
      </c>
      <c r="J158" s="26">
        <f t="shared" si="1"/>
        <v>0</v>
      </c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21">
        <f t="shared" si="4"/>
        <v>147</v>
      </c>
      <c r="C159" s="40" t="s">
        <v>324</v>
      </c>
      <c r="D159" s="28" t="s">
        <v>13</v>
      </c>
      <c r="E159" s="45"/>
      <c r="F159" s="44">
        <v>1920</v>
      </c>
      <c r="G159" s="46">
        <v>0</v>
      </c>
      <c r="H159" s="25">
        <v>9.5</v>
      </c>
      <c r="I159" s="24">
        <f t="shared" si="0"/>
        <v>0</v>
      </c>
      <c r="J159" s="26">
        <f t="shared" si="1"/>
        <v>0</v>
      </c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21">
        <f t="shared" si="4"/>
        <v>148</v>
      </c>
      <c r="C160" s="40" t="s">
        <v>325</v>
      </c>
      <c r="D160" s="22" t="s">
        <v>13</v>
      </c>
      <c r="E160" s="45"/>
      <c r="F160" s="44">
        <v>60</v>
      </c>
      <c r="G160" s="46">
        <v>0</v>
      </c>
      <c r="H160" s="25">
        <v>9.5</v>
      </c>
      <c r="I160" s="24">
        <f t="shared" si="0"/>
        <v>0</v>
      </c>
      <c r="J160" s="26">
        <f t="shared" si="1"/>
        <v>0</v>
      </c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5.75" customHeight="1">
      <c r="A161" s="3"/>
      <c r="B161" s="21">
        <f t="shared" si="4"/>
        <v>149</v>
      </c>
      <c r="C161" s="40" t="s">
        <v>326</v>
      </c>
      <c r="D161" s="22" t="s">
        <v>13</v>
      </c>
      <c r="E161" s="45"/>
      <c r="F161" s="44">
        <v>12</v>
      </c>
      <c r="G161" s="46">
        <v>0</v>
      </c>
      <c r="H161" s="25">
        <v>9.5</v>
      </c>
      <c r="I161" s="24">
        <f t="shared" si="0"/>
        <v>0</v>
      </c>
      <c r="J161" s="26">
        <f t="shared" si="1"/>
        <v>0</v>
      </c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5.75" customHeight="1">
      <c r="A162" s="3"/>
      <c r="B162" s="21">
        <f t="shared" si="4"/>
        <v>150</v>
      </c>
      <c r="C162" s="40" t="s">
        <v>327</v>
      </c>
      <c r="D162" s="22" t="s">
        <v>13</v>
      </c>
      <c r="E162" s="45"/>
      <c r="F162" s="44">
        <v>24</v>
      </c>
      <c r="G162" s="46">
        <v>0</v>
      </c>
      <c r="H162" s="25">
        <v>9.5</v>
      </c>
      <c r="I162" s="24">
        <f t="shared" si="0"/>
        <v>0</v>
      </c>
      <c r="J162" s="26">
        <f t="shared" si="1"/>
        <v>0</v>
      </c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5.75" customHeight="1">
      <c r="A163" s="3"/>
      <c r="B163" s="21">
        <f t="shared" si="4"/>
        <v>151</v>
      </c>
      <c r="C163" s="40" t="s">
        <v>328</v>
      </c>
      <c r="D163" s="22" t="s">
        <v>13</v>
      </c>
      <c r="E163" s="45"/>
      <c r="F163" s="44">
        <v>24</v>
      </c>
      <c r="G163" s="46">
        <v>0</v>
      </c>
      <c r="H163" s="25">
        <v>9.5</v>
      </c>
      <c r="I163" s="24">
        <f t="shared" si="0"/>
        <v>0</v>
      </c>
      <c r="J163" s="26">
        <f t="shared" si="1"/>
        <v>0</v>
      </c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5.75" customHeight="1">
      <c r="A164" s="3"/>
      <c r="B164" s="21">
        <f t="shared" si="4"/>
        <v>152</v>
      </c>
      <c r="C164" s="40" t="s">
        <v>329</v>
      </c>
      <c r="D164" s="22" t="s">
        <v>13</v>
      </c>
      <c r="E164" s="45"/>
      <c r="F164" s="44">
        <v>24</v>
      </c>
      <c r="G164" s="46">
        <v>0</v>
      </c>
      <c r="H164" s="25">
        <v>9.5</v>
      </c>
      <c r="I164" s="24">
        <f t="shared" si="0"/>
        <v>0</v>
      </c>
      <c r="J164" s="26">
        <f t="shared" si="1"/>
        <v>0</v>
      </c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5.75" customHeight="1">
      <c r="A165" s="3"/>
      <c r="B165" s="21">
        <f t="shared" si="4"/>
        <v>153</v>
      </c>
      <c r="C165" s="40" t="s">
        <v>330</v>
      </c>
      <c r="D165" s="22" t="s">
        <v>13</v>
      </c>
      <c r="E165" s="45"/>
      <c r="F165" s="44">
        <v>8</v>
      </c>
      <c r="G165" s="46">
        <v>0</v>
      </c>
      <c r="H165" s="25">
        <v>9.5</v>
      </c>
      <c r="I165" s="24">
        <f t="shared" si="0"/>
        <v>0</v>
      </c>
      <c r="J165" s="26">
        <f t="shared" si="1"/>
        <v>0</v>
      </c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5.75" customHeight="1">
      <c r="A166" s="3"/>
      <c r="B166" s="21">
        <f t="shared" si="4"/>
        <v>154</v>
      </c>
      <c r="C166" s="40" t="s">
        <v>331</v>
      </c>
      <c r="D166" s="22" t="s">
        <v>13</v>
      </c>
      <c r="E166" s="45"/>
      <c r="F166" s="44">
        <v>8</v>
      </c>
      <c r="G166" s="46">
        <v>0</v>
      </c>
      <c r="H166" s="25">
        <v>9.5</v>
      </c>
      <c r="I166" s="24">
        <f t="shared" si="0"/>
        <v>0</v>
      </c>
      <c r="J166" s="26">
        <f t="shared" si="1"/>
        <v>0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5.75" customHeight="1">
      <c r="A167" s="3"/>
      <c r="B167" s="21">
        <f t="shared" si="4"/>
        <v>155</v>
      </c>
      <c r="C167" s="40" t="s">
        <v>332</v>
      </c>
      <c r="D167" s="22" t="s">
        <v>13</v>
      </c>
      <c r="E167" s="45"/>
      <c r="F167" s="44">
        <v>8</v>
      </c>
      <c r="G167" s="46">
        <v>0</v>
      </c>
      <c r="H167" s="25">
        <v>9.5</v>
      </c>
      <c r="I167" s="24">
        <f t="shared" si="0"/>
        <v>0</v>
      </c>
      <c r="J167" s="26">
        <f t="shared" si="1"/>
        <v>0</v>
      </c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5.75" customHeight="1">
      <c r="A168" s="3"/>
      <c r="B168" s="21">
        <f t="shared" si="4"/>
        <v>156</v>
      </c>
      <c r="C168" s="40" t="s">
        <v>333</v>
      </c>
      <c r="D168" s="22" t="s">
        <v>13</v>
      </c>
      <c r="E168" s="45"/>
      <c r="F168" s="44">
        <v>8</v>
      </c>
      <c r="G168" s="46">
        <v>0</v>
      </c>
      <c r="H168" s="25">
        <v>9.5</v>
      </c>
      <c r="I168" s="24">
        <f t="shared" si="0"/>
        <v>0</v>
      </c>
      <c r="J168" s="26">
        <f t="shared" si="1"/>
        <v>0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5.75" customHeight="1">
      <c r="A169" s="3"/>
      <c r="B169" s="21">
        <f t="shared" si="4"/>
        <v>157</v>
      </c>
      <c r="C169" s="40" t="s">
        <v>334</v>
      </c>
      <c r="D169" s="22" t="s">
        <v>13</v>
      </c>
      <c r="E169" s="45"/>
      <c r="F169" s="44">
        <v>8</v>
      </c>
      <c r="G169" s="46">
        <v>0</v>
      </c>
      <c r="H169" s="25">
        <v>9.5</v>
      </c>
      <c r="I169" s="24">
        <f t="shared" si="0"/>
        <v>0</v>
      </c>
      <c r="J169" s="26">
        <f t="shared" si="1"/>
        <v>0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5.75" customHeight="1">
      <c r="A170" s="3"/>
      <c r="B170" s="21">
        <f t="shared" si="4"/>
        <v>158</v>
      </c>
      <c r="C170" s="40" t="s">
        <v>335</v>
      </c>
      <c r="D170" s="27" t="s">
        <v>13</v>
      </c>
      <c r="E170" s="45"/>
      <c r="F170" s="44">
        <v>8</v>
      </c>
      <c r="G170" s="46">
        <v>0</v>
      </c>
      <c r="H170" s="25">
        <v>9.5</v>
      </c>
      <c r="I170" s="24">
        <f t="shared" si="0"/>
        <v>0</v>
      </c>
      <c r="J170" s="26">
        <f t="shared" si="1"/>
        <v>0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5.75" customHeight="1">
      <c r="A171" s="3"/>
      <c r="B171" s="21">
        <f t="shared" si="4"/>
        <v>159</v>
      </c>
      <c r="C171" s="40" t="s">
        <v>336</v>
      </c>
      <c r="D171" s="22" t="s">
        <v>13</v>
      </c>
      <c r="E171" s="45"/>
      <c r="F171" s="44">
        <v>8</v>
      </c>
      <c r="G171" s="46">
        <v>0</v>
      </c>
      <c r="H171" s="25">
        <v>9.5</v>
      </c>
      <c r="I171" s="24">
        <f t="shared" si="0"/>
        <v>0</v>
      </c>
      <c r="J171" s="26">
        <f t="shared" si="1"/>
        <v>0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5.75" customHeight="1">
      <c r="A172" s="3"/>
      <c r="B172" s="21">
        <f t="shared" si="4"/>
        <v>160</v>
      </c>
      <c r="C172" s="40" t="s">
        <v>337</v>
      </c>
      <c r="D172" s="22" t="s">
        <v>13</v>
      </c>
      <c r="E172" s="45"/>
      <c r="F172" s="44">
        <v>8</v>
      </c>
      <c r="G172" s="46">
        <v>0</v>
      </c>
      <c r="H172" s="25">
        <v>9.5</v>
      </c>
      <c r="I172" s="24">
        <f t="shared" si="0"/>
        <v>0</v>
      </c>
      <c r="J172" s="26">
        <f t="shared" si="1"/>
        <v>0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5.75" customHeight="1">
      <c r="A173" s="3"/>
      <c r="B173" s="21">
        <f t="shared" si="4"/>
        <v>161</v>
      </c>
      <c r="C173" s="40" t="s">
        <v>338</v>
      </c>
      <c r="D173" s="22" t="s">
        <v>13</v>
      </c>
      <c r="E173" s="45"/>
      <c r="F173" s="44">
        <v>8</v>
      </c>
      <c r="G173" s="46">
        <v>0</v>
      </c>
      <c r="H173" s="25">
        <v>9.5</v>
      </c>
      <c r="I173" s="24">
        <f t="shared" si="0"/>
        <v>0</v>
      </c>
      <c r="J173" s="26">
        <f t="shared" si="1"/>
        <v>0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5.75" customHeight="1">
      <c r="A174" s="3"/>
      <c r="B174" s="21">
        <f t="shared" si="4"/>
        <v>162</v>
      </c>
      <c r="C174" s="40" t="s">
        <v>339</v>
      </c>
      <c r="D174" s="22" t="s">
        <v>13</v>
      </c>
      <c r="E174" s="45"/>
      <c r="F174" s="44">
        <v>300</v>
      </c>
      <c r="G174" s="46">
        <v>0</v>
      </c>
      <c r="H174" s="25">
        <v>9.5</v>
      </c>
      <c r="I174" s="24">
        <f t="shared" si="0"/>
        <v>0</v>
      </c>
      <c r="J174" s="26">
        <f t="shared" si="1"/>
        <v>0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0"/>
      <c r="C175" s="31" t="s">
        <v>178</v>
      </c>
      <c r="D175" s="32"/>
      <c r="E175" s="33"/>
      <c r="F175" s="34"/>
      <c r="G175" s="34"/>
      <c r="H175" s="34"/>
      <c r="I175" s="34"/>
      <c r="J175" s="35">
        <f>SUM(J13:J174)</f>
        <v>0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2"/>
      <c r="C176" s="36"/>
      <c r="D176" s="37"/>
      <c r="E176" s="4"/>
      <c r="F176" s="29"/>
      <c r="G176" s="29"/>
      <c r="H176" s="29"/>
      <c r="I176" s="29"/>
      <c r="J176" s="29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4" t="s">
        <v>16</v>
      </c>
      <c r="C177" s="3"/>
      <c r="D177" s="38"/>
      <c r="E177" s="4"/>
      <c r="F177" s="29"/>
      <c r="G177" s="29"/>
      <c r="H177" s="29"/>
      <c r="I177" s="29"/>
      <c r="J177" s="29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4" t="s">
        <v>17</v>
      </c>
      <c r="C178" s="3"/>
      <c r="D178" s="29"/>
      <c r="E178" s="4"/>
      <c r="F178" s="29"/>
      <c r="G178" s="29"/>
      <c r="H178" s="29"/>
      <c r="I178" s="29"/>
      <c r="J178" s="29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4" t="s">
        <v>18</v>
      </c>
      <c r="C179" s="3"/>
      <c r="D179" s="29"/>
      <c r="E179" s="4"/>
      <c r="F179" s="29"/>
      <c r="G179" s="29"/>
      <c r="H179" s="29"/>
      <c r="I179" s="29"/>
      <c r="J179" s="29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 t="s">
        <v>23</v>
      </c>
      <c r="C180" s="3"/>
      <c r="D180" s="3"/>
      <c r="E180" s="3"/>
      <c r="F180" s="3"/>
      <c r="G180" s="3"/>
      <c r="H180" s="3"/>
      <c r="I180" s="3"/>
      <c r="J180" s="29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9"/>
      <c r="E181" s="3"/>
      <c r="F181" s="3"/>
      <c r="G181" s="3"/>
      <c r="H181" s="3"/>
      <c r="I181" s="3"/>
      <c r="J181" s="2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 t="s">
        <v>19</v>
      </c>
      <c r="C182" s="3"/>
      <c r="D182" s="39"/>
      <c r="E182" s="39" t="s">
        <v>20</v>
      </c>
      <c r="F182" s="3"/>
      <c r="G182" s="3"/>
      <c r="H182" s="3" t="s">
        <v>21</v>
      </c>
      <c r="I182" s="3"/>
      <c r="J182" s="2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2"/>
      <c r="C183" s="3"/>
      <c r="D183" s="2"/>
      <c r="E183" s="4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2"/>
      <c r="C184" s="3"/>
      <c r="D184" s="2"/>
      <c r="E184" s="4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2"/>
      <c r="C185" s="3"/>
      <c r="D185" s="2"/>
      <c r="E185" s="4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2"/>
      <c r="C186" s="3"/>
      <c r="D186" s="2"/>
      <c r="E186" s="4"/>
      <c r="F186" s="2"/>
      <c r="G186" s="2"/>
      <c r="H186" s="2"/>
      <c r="I186" s="2"/>
      <c r="J186" s="2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2"/>
      <c r="C187" s="3"/>
      <c r="D187" s="2"/>
      <c r="E187" s="4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2"/>
      <c r="C188" s="3"/>
      <c r="D188" s="2"/>
      <c r="E188" s="4"/>
      <c r="F188" s="2"/>
      <c r="G188" s="2"/>
      <c r="H188" s="2"/>
      <c r="I188" s="2"/>
      <c r="J188" s="2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2"/>
      <c r="C189" s="3"/>
      <c r="D189" s="2"/>
      <c r="E189" s="4"/>
      <c r="F189" s="2"/>
      <c r="G189" s="2"/>
      <c r="H189" s="2"/>
      <c r="I189" s="2"/>
      <c r="J189" s="2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2"/>
      <c r="C190" s="3"/>
      <c r="D190" s="2"/>
      <c r="E190" s="4"/>
      <c r="F190" s="2"/>
      <c r="G190" s="2"/>
      <c r="H190" s="2"/>
      <c r="I190" s="2"/>
      <c r="J190" s="2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2"/>
      <c r="C191" s="3"/>
      <c r="D191" s="2"/>
      <c r="E191" s="4"/>
      <c r="F191" s="2"/>
      <c r="G191" s="2"/>
      <c r="H191" s="2"/>
      <c r="I191" s="2"/>
      <c r="J191" s="2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2"/>
      <c r="C192" s="3"/>
      <c r="D192" s="2"/>
      <c r="E192" s="4"/>
      <c r="F192" s="2"/>
      <c r="G192" s="2"/>
      <c r="H192" s="2"/>
      <c r="I192" s="2"/>
      <c r="J192" s="2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2"/>
      <c r="C193" s="3"/>
      <c r="D193" s="2"/>
      <c r="E193" s="4"/>
      <c r="F193" s="2"/>
      <c r="G193" s="2"/>
      <c r="H193" s="2"/>
      <c r="I193" s="2"/>
      <c r="J193" s="2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2"/>
      <c r="C194" s="3"/>
      <c r="D194" s="2"/>
      <c r="E194" s="4"/>
      <c r="F194" s="2"/>
      <c r="G194" s="2"/>
      <c r="H194" s="2"/>
      <c r="I194" s="2"/>
      <c r="J194" s="2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2"/>
      <c r="C195" s="3"/>
      <c r="D195" s="2"/>
      <c r="E195" s="4"/>
      <c r="F195" s="2"/>
      <c r="G195" s="2"/>
      <c r="H195" s="2"/>
      <c r="I195" s="2"/>
      <c r="J195" s="2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2"/>
      <c r="C196" s="3"/>
      <c r="D196" s="2"/>
      <c r="E196" s="4"/>
      <c r="F196" s="2"/>
      <c r="G196" s="2"/>
      <c r="H196" s="2"/>
      <c r="I196" s="2"/>
      <c r="J196" s="2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2"/>
      <c r="C197" s="3"/>
      <c r="D197" s="2"/>
      <c r="E197" s="4"/>
      <c r="F197" s="2"/>
      <c r="G197" s="2"/>
      <c r="H197" s="2"/>
      <c r="I197" s="2"/>
      <c r="J197" s="2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2"/>
      <c r="C198" s="3"/>
      <c r="D198" s="2"/>
      <c r="E198" s="4"/>
      <c r="F198" s="2"/>
      <c r="G198" s="2"/>
      <c r="H198" s="2"/>
      <c r="I198" s="2"/>
      <c r="J198" s="2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2"/>
      <c r="C199" s="3"/>
      <c r="D199" s="2"/>
      <c r="E199" s="4"/>
      <c r="F199" s="2"/>
      <c r="G199" s="2"/>
      <c r="H199" s="2"/>
      <c r="I199" s="2"/>
      <c r="J199" s="2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2"/>
      <c r="C200" s="3"/>
      <c r="D200" s="2"/>
      <c r="E200" s="4"/>
      <c r="F200" s="2"/>
      <c r="G200" s="2"/>
      <c r="H200" s="2"/>
      <c r="I200" s="2"/>
      <c r="J200" s="2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2"/>
      <c r="C201" s="3"/>
      <c r="D201" s="2"/>
      <c r="E201" s="4"/>
      <c r="F201" s="2"/>
      <c r="G201" s="2"/>
      <c r="H201" s="2"/>
      <c r="I201" s="2"/>
      <c r="J201" s="2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2"/>
      <c r="C202" s="3"/>
      <c r="D202" s="2"/>
      <c r="E202" s="4"/>
      <c r="F202" s="2"/>
      <c r="G202" s="2"/>
      <c r="H202" s="2"/>
      <c r="I202" s="2"/>
      <c r="J202" s="2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2"/>
      <c r="C203" s="3"/>
      <c r="D203" s="2"/>
      <c r="E203" s="4"/>
      <c r="F203" s="2"/>
      <c r="G203" s="2"/>
      <c r="H203" s="2"/>
      <c r="I203" s="2"/>
      <c r="J203" s="2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2"/>
      <c r="C204" s="3"/>
      <c r="D204" s="2"/>
      <c r="E204" s="4"/>
      <c r="F204" s="2"/>
      <c r="G204" s="2"/>
      <c r="H204" s="2"/>
      <c r="I204" s="2"/>
      <c r="J204" s="2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2"/>
      <c r="C205" s="3"/>
      <c r="D205" s="2"/>
      <c r="E205" s="4"/>
      <c r="F205" s="2"/>
      <c r="G205" s="2"/>
      <c r="H205" s="2"/>
      <c r="I205" s="2"/>
      <c r="J205" s="2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2"/>
      <c r="C206" s="3"/>
      <c r="D206" s="2"/>
      <c r="E206" s="4"/>
      <c r="F206" s="2"/>
      <c r="G206" s="2"/>
      <c r="H206" s="2"/>
      <c r="I206" s="2"/>
      <c r="J206" s="2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2"/>
      <c r="C207" s="3"/>
      <c r="D207" s="2"/>
      <c r="E207" s="4"/>
      <c r="F207" s="2"/>
      <c r="G207" s="2"/>
      <c r="H207" s="2"/>
      <c r="I207" s="2"/>
      <c r="J207" s="2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2"/>
      <c r="C208" s="3"/>
      <c r="D208" s="2"/>
      <c r="E208" s="4"/>
      <c r="F208" s="2"/>
      <c r="G208" s="2"/>
      <c r="H208" s="2"/>
      <c r="I208" s="2"/>
      <c r="J208" s="2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2"/>
      <c r="C209" s="3"/>
      <c r="D209" s="2"/>
      <c r="E209" s="4"/>
      <c r="F209" s="2"/>
      <c r="G209" s="2"/>
      <c r="H209" s="2"/>
      <c r="I209" s="2"/>
      <c r="J209" s="2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2"/>
      <c r="C210" s="3"/>
      <c r="D210" s="2"/>
      <c r="E210" s="4"/>
      <c r="F210" s="2"/>
      <c r="G210" s="2"/>
      <c r="H210" s="2"/>
      <c r="I210" s="2"/>
      <c r="J210" s="2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2"/>
      <c r="C211" s="3"/>
      <c r="D211" s="2"/>
      <c r="E211" s="4"/>
      <c r="F211" s="2"/>
      <c r="G211" s="2"/>
      <c r="H211" s="2"/>
      <c r="I211" s="2"/>
      <c r="J211" s="2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2"/>
      <c r="C212" s="3"/>
      <c r="D212" s="2"/>
      <c r="E212" s="4"/>
      <c r="F212" s="2"/>
      <c r="G212" s="2"/>
      <c r="H212" s="2"/>
      <c r="I212" s="2"/>
      <c r="J212" s="2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2"/>
      <c r="C213" s="3"/>
      <c r="D213" s="2"/>
      <c r="E213" s="4"/>
      <c r="F213" s="2"/>
      <c r="G213" s="2"/>
      <c r="H213" s="2"/>
      <c r="I213" s="2"/>
      <c r="J213" s="2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2"/>
      <c r="C214" s="3"/>
      <c r="D214" s="2"/>
      <c r="E214" s="4"/>
      <c r="F214" s="2"/>
      <c r="G214" s="2"/>
      <c r="H214" s="2"/>
      <c r="I214" s="2"/>
      <c r="J214" s="2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2"/>
      <c r="C215" s="3"/>
      <c r="D215" s="2"/>
      <c r="E215" s="4"/>
      <c r="F215" s="2"/>
      <c r="G215" s="2"/>
      <c r="H215" s="2"/>
      <c r="I215" s="2"/>
      <c r="J215" s="2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2"/>
      <c r="C216" s="3"/>
      <c r="D216" s="2"/>
      <c r="E216" s="4"/>
      <c r="F216" s="2"/>
      <c r="G216" s="2"/>
      <c r="H216" s="2"/>
      <c r="I216" s="2"/>
      <c r="J216" s="2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2"/>
      <c r="C217" s="3"/>
      <c r="D217" s="2"/>
      <c r="E217" s="4"/>
      <c r="F217" s="2"/>
      <c r="G217" s="2"/>
      <c r="H217" s="2"/>
      <c r="I217" s="2"/>
      <c r="J217" s="2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2"/>
      <c r="C218" s="3"/>
      <c r="D218" s="2"/>
      <c r="E218" s="4"/>
      <c r="F218" s="2"/>
      <c r="G218" s="2"/>
      <c r="H218" s="2"/>
      <c r="I218" s="2"/>
      <c r="J218" s="2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2"/>
      <c r="C219" s="3"/>
      <c r="D219" s="2"/>
      <c r="E219" s="4"/>
      <c r="F219" s="2"/>
      <c r="G219" s="2"/>
      <c r="H219" s="2"/>
      <c r="I219" s="2"/>
      <c r="J219" s="2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2"/>
      <c r="C220" s="3"/>
      <c r="D220" s="2"/>
      <c r="E220" s="4"/>
      <c r="F220" s="2"/>
      <c r="G220" s="2"/>
      <c r="H220" s="2"/>
      <c r="I220" s="2"/>
      <c r="J220" s="2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2"/>
      <c r="C221" s="3"/>
      <c r="D221" s="2"/>
      <c r="E221" s="4"/>
      <c r="F221" s="2"/>
      <c r="G221" s="2"/>
      <c r="H221" s="2"/>
      <c r="I221" s="2"/>
      <c r="J221" s="2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2"/>
      <c r="C222" s="3"/>
      <c r="D222" s="2"/>
      <c r="E222" s="4"/>
      <c r="F222" s="2"/>
      <c r="G222" s="2"/>
      <c r="H222" s="2"/>
      <c r="I222" s="2"/>
      <c r="J222" s="2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2"/>
      <c r="C223" s="3"/>
      <c r="D223" s="2"/>
      <c r="E223" s="4"/>
      <c r="F223" s="2"/>
      <c r="G223" s="2"/>
      <c r="H223" s="2"/>
      <c r="I223" s="2"/>
      <c r="J223" s="2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2"/>
      <c r="C224" s="3"/>
      <c r="D224" s="2"/>
      <c r="E224" s="4"/>
      <c r="F224" s="2"/>
      <c r="G224" s="2"/>
      <c r="H224" s="2"/>
      <c r="I224" s="2"/>
      <c r="J224" s="2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2"/>
      <c r="C225" s="3"/>
      <c r="D225" s="2"/>
      <c r="E225" s="4"/>
      <c r="F225" s="2"/>
      <c r="G225" s="2"/>
      <c r="H225" s="2"/>
      <c r="I225" s="2"/>
      <c r="J225" s="2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2"/>
      <c r="C226" s="3"/>
      <c r="D226" s="2"/>
      <c r="E226" s="4"/>
      <c r="F226" s="2"/>
      <c r="G226" s="2"/>
      <c r="H226" s="2"/>
      <c r="I226" s="2"/>
      <c r="J226" s="2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2"/>
      <c r="C227" s="3"/>
      <c r="D227" s="2"/>
      <c r="E227" s="4"/>
      <c r="F227" s="2"/>
      <c r="G227" s="2"/>
      <c r="H227" s="2"/>
      <c r="I227" s="2"/>
      <c r="J227" s="2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2"/>
      <c r="C228" s="3"/>
      <c r="D228" s="2"/>
      <c r="E228" s="4"/>
      <c r="F228" s="2"/>
      <c r="G228" s="2"/>
      <c r="H228" s="2"/>
      <c r="I228" s="2"/>
      <c r="J228" s="2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2"/>
      <c r="C229" s="3"/>
      <c r="D229" s="2"/>
      <c r="E229" s="4"/>
      <c r="F229" s="2"/>
      <c r="G229" s="2"/>
      <c r="H229" s="2"/>
      <c r="I229" s="2"/>
      <c r="J229" s="2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2"/>
      <c r="C230" s="3"/>
      <c r="D230" s="2"/>
      <c r="E230" s="4"/>
      <c r="F230" s="2"/>
      <c r="G230" s="2"/>
      <c r="H230" s="2"/>
      <c r="I230" s="2"/>
      <c r="J230" s="2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2"/>
      <c r="C231" s="3"/>
      <c r="D231" s="2"/>
      <c r="E231" s="4"/>
      <c r="F231" s="2"/>
      <c r="G231" s="2"/>
      <c r="H231" s="2"/>
      <c r="I231" s="2"/>
      <c r="J231" s="2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2"/>
      <c r="C232" s="3"/>
      <c r="D232" s="2"/>
      <c r="E232" s="4"/>
      <c r="F232" s="2"/>
      <c r="G232" s="2"/>
      <c r="H232" s="2"/>
      <c r="I232" s="2"/>
      <c r="J232" s="2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2"/>
      <c r="C233" s="3"/>
      <c r="D233" s="2"/>
      <c r="E233" s="4"/>
      <c r="F233" s="2"/>
      <c r="G233" s="2"/>
      <c r="H233" s="2"/>
      <c r="I233" s="2"/>
      <c r="J233" s="2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2"/>
      <c r="C234" s="3"/>
      <c r="D234" s="2"/>
      <c r="E234" s="4"/>
      <c r="F234" s="2"/>
      <c r="G234" s="2"/>
      <c r="H234" s="2"/>
      <c r="I234" s="2"/>
      <c r="J234" s="2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2"/>
      <c r="C235" s="3"/>
      <c r="D235" s="2"/>
      <c r="E235" s="4"/>
      <c r="F235" s="2"/>
      <c r="G235" s="2"/>
      <c r="H235" s="2"/>
      <c r="I235" s="2"/>
      <c r="J235" s="2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2"/>
      <c r="C236" s="3"/>
      <c r="D236" s="2"/>
      <c r="E236" s="4"/>
      <c r="F236" s="2"/>
      <c r="G236" s="2"/>
      <c r="H236" s="2"/>
      <c r="I236" s="2"/>
      <c r="J236" s="2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2"/>
      <c r="C237" s="3"/>
      <c r="D237" s="2"/>
      <c r="E237" s="4"/>
      <c r="F237" s="2"/>
      <c r="G237" s="2"/>
      <c r="H237" s="2"/>
      <c r="I237" s="2"/>
      <c r="J237" s="2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2"/>
      <c r="C238" s="3"/>
      <c r="D238" s="2"/>
      <c r="E238" s="4"/>
      <c r="F238" s="2"/>
      <c r="G238" s="2"/>
      <c r="H238" s="2"/>
      <c r="I238" s="2"/>
      <c r="J238" s="2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3"/>
      <c r="B239" s="2"/>
      <c r="C239" s="3"/>
      <c r="D239" s="2"/>
      <c r="E239" s="4"/>
      <c r="F239" s="2"/>
      <c r="G239" s="2"/>
      <c r="H239" s="2"/>
      <c r="I239" s="2"/>
      <c r="J239" s="2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 customHeight="1">
      <c r="A240" s="3"/>
      <c r="B240" s="2"/>
      <c r="C240" s="3"/>
      <c r="D240" s="2"/>
      <c r="E240" s="4"/>
      <c r="F240" s="2"/>
      <c r="G240" s="2"/>
      <c r="H240" s="2"/>
      <c r="I240" s="2"/>
      <c r="J240" s="2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 customHeight="1">
      <c r="A241" s="3"/>
      <c r="B241" s="2"/>
      <c r="C241" s="3"/>
      <c r="D241" s="2"/>
      <c r="E241" s="4"/>
      <c r="F241" s="2"/>
      <c r="G241" s="2"/>
      <c r="H241" s="2"/>
      <c r="I241" s="2"/>
      <c r="J241" s="2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 customHeight="1">
      <c r="A242" s="3"/>
      <c r="B242" s="2"/>
      <c r="C242" s="3"/>
      <c r="D242" s="2"/>
      <c r="E242" s="4"/>
      <c r="F242" s="2"/>
      <c r="G242" s="2"/>
      <c r="H242" s="2"/>
      <c r="I242" s="2"/>
      <c r="J242" s="2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 customHeight="1">
      <c r="A243" s="3"/>
      <c r="B243" s="2"/>
      <c r="C243" s="3"/>
      <c r="D243" s="2"/>
      <c r="E243" s="4"/>
      <c r="F243" s="2"/>
      <c r="G243" s="2"/>
      <c r="H243" s="2"/>
      <c r="I243" s="2"/>
      <c r="J243" s="2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 customHeight="1">
      <c r="A244" s="3"/>
      <c r="B244" s="2"/>
      <c r="C244" s="3"/>
      <c r="D244" s="2"/>
      <c r="E244" s="4"/>
      <c r="F244" s="2"/>
      <c r="G244" s="2"/>
      <c r="H244" s="2"/>
      <c r="I244" s="2"/>
      <c r="J244" s="2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 customHeight="1">
      <c r="A245" s="3"/>
      <c r="B245" s="2"/>
      <c r="C245" s="3"/>
      <c r="D245" s="2"/>
      <c r="E245" s="4"/>
      <c r="F245" s="2"/>
      <c r="G245" s="2"/>
      <c r="H245" s="2"/>
      <c r="I245" s="2"/>
      <c r="J245" s="2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 customHeight="1">
      <c r="A246" s="3"/>
      <c r="B246" s="2"/>
      <c r="C246" s="3"/>
      <c r="D246" s="2"/>
      <c r="E246" s="4"/>
      <c r="F246" s="2"/>
      <c r="G246" s="2"/>
      <c r="H246" s="2"/>
      <c r="I246" s="2"/>
      <c r="J246" s="2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 customHeight="1">
      <c r="A247" s="3"/>
      <c r="B247" s="2"/>
      <c r="C247" s="3"/>
      <c r="D247" s="2"/>
      <c r="E247" s="4"/>
      <c r="F247" s="2"/>
      <c r="G247" s="2"/>
      <c r="H247" s="2"/>
      <c r="I247" s="2"/>
      <c r="J247" s="2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 customHeight="1">
      <c r="A248" s="3"/>
      <c r="B248" s="2"/>
      <c r="C248" s="3"/>
      <c r="D248" s="2"/>
      <c r="E248" s="4"/>
      <c r="F248" s="2"/>
      <c r="G248" s="2"/>
      <c r="H248" s="2"/>
      <c r="I248" s="2"/>
      <c r="J248" s="2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 customHeight="1">
      <c r="A249" s="3"/>
      <c r="B249" s="2"/>
      <c r="C249" s="3"/>
      <c r="D249" s="2"/>
      <c r="E249" s="4"/>
      <c r="F249" s="2"/>
      <c r="G249" s="2"/>
      <c r="H249" s="2"/>
      <c r="I249" s="2"/>
      <c r="J249" s="2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 customHeight="1">
      <c r="A250" s="3"/>
      <c r="B250" s="2"/>
      <c r="C250" s="3"/>
      <c r="D250" s="2"/>
      <c r="E250" s="4"/>
      <c r="F250" s="2"/>
      <c r="G250" s="2"/>
      <c r="H250" s="2"/>
      <c r="I250" s="2"/>
      <c r="J250" s="2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 customHeight="1">
      <c r="A251" s="3"/>
      <c r="B251" s="2"/>
      <c r="C251" s="3"/>
      <c r="D251" s="2"/>
      <c r="E251" s="4"/>
      <c r="F251" s="2"/>
      <c r="G251" s="2"/>
      <c r="H251" s="2"/>
      <c r="I251" s="2"/>
      <c r="J251" s="2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 customHeight="1">
      <c r="A252" s="3"/>
      <c r="B252" s="2"/>
      <c r="C252" s="3"/>
      <c r="D252" s="2"/>
      <c r="E252" s="4"/>
      <c r="F252" s="2"/>
      <c r="G252" s="2"/>
      <c r="H252" s="2"/>
      <c r="I252" s="2"/>
      <c r="J252" s="2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2.75" customHeight="1">
      <c r="A253" s="3"/>
      <c r="B253" s="2"/>
      <c r="C253" s="3"/>
      <c r="D253" s="2"/>
      <c r="E253" s="4"/>
      <c r="F253" s="2"/>
      <c r="G253" s="2"/>
      <c r="H253" s="2"/>
      <c r="I253" s="2"/>
      <c r="J253" s="2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2.75" customHeight="1">
      <c r="A254" s="3"/>
      <c r="B254" s="2"/>
      <c r="C254" s="3"/>
      <c r="D254" s="2"/>
      <c r="E254" s="4"/>
      <c r="F254" s="2"/>
      <c r="G254" s="2"/>
      <c r="H254" s="2"/>
      <c r="I254" s="2"/>
      <c r="J254" s="2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2.75" customHeight="1">
      <c r="A255" s="3"/>
      <c r="B255" s="2"/>
      <c r="C255" s="3"/>
      <c r="D255" s="2"/>
      <c r="E255" s="4"/>
      <c r="F255" s="2"/>
      <c r="G255" s="2"/>
      <c r="H255" s="2"/>
      <c r="I255" s="2"/>
      <c r="J255" s="2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2.75" customHeight="1">
      <c r="A256" s="3"/>
      <c r="B256" s="2"/>
      <c r="C256" s="3"/>
      <c r="D256" s="2"/>
      <c r="E256" s="4"/>
      <c r="F256" s="2"/>
      <c r="G256" s="2"/>
      <c r="H256" s="2"/>
      <c r="I256" s="2"/>
      <c r="J256" s="2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2.75" customHeight="1">
      <c r="A257" s="3"/>
      <c r="B257" s="2"/>
      <c r="C257" s="3"/>
      <c r="D257" s="2"/>
      <c r="E257" s="4"/>
      <c r="F257" s="2"/>
      <c r="G257" s="2"/>
      <c r="H257" s="2"/>
      <c r="I257" s="2"/>
      <c r="J257" s="2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2.75" customHeight="1">
      <c r="A258" s="3"/>
      <c r="B258" s="2"/>
      <c r="C258" s="3"/>
      <c r="D258" s="2"/>
      <c r="E258" s="4"/>
      <c r="F258" s="2"/>
      <c r="G258" s="2"/>
      <c r="H258" s="2"/>
      <c r="I258" s="2"/>
      <c r="J258" s="2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2.75" customHeight="1">
      <c r="A259" s="3"/>
      <c r="B259" s="2"/>
      <c r="C259" s="3"/>
      <c r="D259" s="2"/>
      <c r="E259" s="4"/>
      <c r="F259" s="2"/>
      <c r="G259" s="2"/>
      <c r="H259" s="2"/>
      <c r="I259" s="2"/>
      <c r="J259" s="2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2.75" customHeight="1">
      <c r="A260" s="3"/>
      <c r="B260" s="2"/>
      <c r="C260" s="3"/>
      <c r="D260" s="2"/>
      <c r="E260" s="4"/>
      <c r="F260" s="2"/>
      <c r="G260" s="2"/>
      <c r="H260" s="2"/>
      <c r="I260" s="2"/>
      <c r="J260" s="2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2.75" customHeight="1">
      <c r="A261" s="3"/>
      <c r="B261" s="2"/>
      <c r="C261" s="3"/>
      <c r="D261" s="2"/>
      <c r="E261" s="4"/>
      <c r="F261" s="2"/>
      <c r="G261" s="2"/>
      <c r="H261" s="2"/>
      <c r="I261" s="2"/>
      <c r="J261" s="2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2.75" customHeight="1">
      <c r="A262" s="3"/>
      <c r="B262" s="2"/>
      <c r="C262" s="3"/>
      <c r="D262" s="2"/>
      <c r="E262" s="4"/>
      <c r="F262" s="2"/>
      <c r="G262" s="2"/>
      <c r="H262" s="2"/>
      <c r="I262" s="2"/>
      <c r="J262" s="2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2.75" customHeight="1">
      <c r="A263" s="3"/>
      <c r="B263" s="2"/>
      <c r="C263" s="3"/>
      <c r="D263" s="2"/>
      <c r="E263" s="4"/>
      <c r="F263" s="2"/>
      <c r="G263" s="2"/>
      <c r="H263" s="2"/>
      <c r="I263" s="2"/>
      <c r="J263" s="2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2.75" customHeight="1">
      <c r="A264" s="3"/>
      <c r="B264" s="2"/>
      <c r="C264" s="3"/>
      <c r="D264" s="2"/>
      <c r="E264" s="4"/>
      <c r="F264" s="2"/>
      <c r="G264" s="2"/>
      <c r="H264" s="2"/>
      <c r="I264" s="2"/>
      <c r="J264" s="2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2.75" customHeight="1">
      <c r="A265" s="3"/>
      <c r="B265" s="2"/>
      <c r="C265" s="3"/>
      <c r="D265" s="2"/>
      <c r="E265" s="4"/>
      <c r="F265" s="2"/>
      <c r="G265" s="2"/>
      <c r="H265" s="2"/>
      <c r="I265" s="2"/>
      <c r="J265" s="2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2.75" customHeight="1">
      <c r="A266" s="3"/>
      <c r="B266" s="2"/>
      <c r="C266" s="3"/>
      <c r="D266" s="2"/>
      <c r="E266" s="4"/>
      <c r="F266" s="2"/>
      <c r="G266" s="2"/>
      <c r="H266" s="2"/>
      <c r="I266" s="2"/>
      <c r="J266" s="2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2.75" customHeight="1">
      <c r="A267" s="3"/>
      <c r="B267" s="2"/>
      <c r="C267" s="3"/>
      <c r="D267" s="2"/>
      <c r="E267" s="4"/>
      <c r="F267" s="2"/>
      <c r="G267" s="2"/>
      <c r="H267" s="2"/>
      <c r="I267" s="2"/>
      <c r="J267" s="2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2.75" customHeight="1">
      <c r="A268" s="3"/>
      <c r="B268" s="2"/>
      <c r="C268" s="3"/>
      <c r="D268" s="2"/>
      <c r="E268" s="4"/>
      <c r="F268" s="2"/>
      <c r="G268" s="2"/>
      <c r="H268" s="2"/>
      <c r="I268" s="2"/>
      <c r="J268" s="2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2.75" customHeight="1">
      <c r="A269" s="3"/>
      <c r="B269" s="2"/>
      <c r="C269" s="3"/>
      <c r="D269" s="2"/>
      <c r="E269" s="4"/>
      <c r="F269" s="2"/>
      <c r="G269" s="2"/>
      <c r="H269" s="2"/>
      <c r="I269" s="2"/>
      <c r="J269" s="2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2.75" customHeight="1">
      <c r="A270" s="3"/>
      <c r="B270" s="2"/>
      <c r="C270" s="3"/>
      <c r="D270" s="2"/>
      <c r="E270" s="4"/>
      <c r="F270" s="2"/>
      <c r="G270" s="2"/>
      <c r="H270" s="2"/>
      <c r="I270" s="2"/>
      <c r="J270" s="2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2.75" customHeight="1">
      <c r="A271" s="3"/>
      <c r="B271" s="2"/>
      <c r="C271" s="3"/>
      <c r="D271" s="2"/>
      <c r="E271" s="4"/>
      <c r="F271" s="2"/>
      <c r="G271" s="2"/>
      <c r="H271" s="2"/>
      <c r="I271" s="2"/>
      <c r="J271" s="2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2.75" customHeight="1">
      <c r="A272" s="3"/>
      <c r="B272" s="2"/>
      <c r="C272" s="3"/>
      <c r="D272" s="2"/>
      <c r="E272" s="4"/>
      <c r="F272" s="2"/>
      <c r="G272" s="2"/>
      <c r="H272" s="2"/>
      <c r="I272" s="2"/>
      <c r="J272" s="2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2.75" customHeight="1">
      <c r="A273" s="3"/>
      <c r="B273" s="2"/>
      <c r="C273" s="3"/>
      <c r="D273" s="2"/>
      <c r="E273" s="4"/>
      <c r="F273" s="2"/>
      <c r="G273" s="2"/>
      <c r="H273" s="2"/>
      <c r="I273" s="2"/>
      <c r="J273" s="2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2.75" customHeight="1">
      <c r="A274" s="3"/>
      <c r="B274" s="2"/>
      <c r="C274" s="3"/>
      <c r="D274" s="2"/>
      <c r="E274" s="4"/>
      <c r="F274" s="2"/>
      <c r="G274" s="2"/>
      <c r="H274" s="2"/>
      <c r="I274" s="2"/>
      <c r="J274" s="2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2.75" customHeight="1">
      <c r="A275" s="3"/>
      <c r="B275" s="2"/>
      <c r="C275" s="3"/>
      <c r="D275" s="2"/>
      <c r="E275" s="4"/>
      <c r="F275" s="2"/>
      <c r="G275" s="2"/>
      <c r="H275" s="2"/>
      <c r="I275" s="2"/>
      <c r="J275" s="2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2.75" customHeight="1">
      <c r="A276" s="3"/>
      <c r="B276" s="2"/>
      <c r="C276" s="3"/>
      <c r="D276" s="2"/>
      <c r="E276" s="4"/>
      <c r="F276" s="2"/>
      <c r="G276" s="2"/>
      <c r="H276" s="2"/>
      <c r="I276" s="2"/>
      <c r="J276" s="2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2.75" customHeight="1">
      <c r="A277" s="3"/>
      <c r="B277" s="2"/>
      <c r="C277" s="3"/>
      <c r="D277" s="2"/>
      <c r="E277" s="4"/>
      <c r="F277" s="2"/>
      <c r="G277" s="2"/>
      <c r="H277" s="2"/>
      <c r="I277" s="2"/>
      <c r="J277" s="2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2.75" customHeight="1">
      <c r="A278" s="3"/>
      <c r="B278" s="2"/>
      <c r="C278" s="3"/>
      <c r="D278" s="2"/>
      <c r="E278" s="4"/>
      <c r="F278" s="2"/>
      <c r="G278" s="2"/>
      <c r="H278" s="2"/>
      <c r="I278" s="2"/>
      <c r="J278" s="2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2.75" customHeight="1">
      <c r="A279" s="3"/>
      <c r="B279" s="2"/>
      <c r="C279" s="3"/>
      <c r="D279" s="2"/>
      <c r="E279" s="4"/>
      <c r="F279" s="2"/>
      <c r="G279" s="2"/>
      <c r="H279" s="2"/>
      <c r="I279" s="2"/>
      <c r="J279" s="2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2.75" customHeight="1">
      <c r="A280" s="3"/>
      <c r="B280" s="2"/>
      <c r="C280" s="3"/>
      <c r="D280" s="2"/>
      <c r="E280" s="4"/>
      <c r="F280" s="2"/>
      <c r="G280" s="2"/>
      <c r="H280" s="2"/>
      <c r="I280" s="2"/>
      <c r="J280" s="2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2.75" customHeight="1">
      <c r="A281" s="3"/>
      <c r="B281" s="2"/>
      <c r="C281" s="3"/>
      <c r="D281" s="2"/>
      <c r="E281" s="4"/>
      <c r="F281" s="2"/>
      <c r="G281" s="2"/>
      <c r="H281" s="2"/>
      <c r="I281" s="2"/>
      <c r="J281" s="2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2.75" customHeight="1">
      <c r="A282" s="3"/>
      <c r="B282" s="2"/>
      <c r="C282" s="3"/>
      <c r="D282" s="2"/>
      <c r="E282" s="4"/>
      <c r="F282" s="2"/>
      <c r="G282" s="2"/>
      <c r="H282" s="2"/>
      <c r="I282" s="2"/>
      <c r="J282" s="2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2.75" customHeight="1">
      <c r="A376" s="1"/>
      <c r="B376" s="2"/>
      <c r="C376" s="3"/>
      <c r="D376" s="2"/>
      <c r="E376" s="4"/>
      <c r="F376" s="2"/>
      <c r="G376" s="5"/>
      <c r="H376" s="5"/>
      <c r="I376" s="5"/>
      <c r="J376" s="5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>
      <c r="A377" s="1"/>
      <c r="B377" s="2"/>
      <c r="C377" s="3"/>
      <c r="D377" s="2"/>
      <c r="E377" s="4"/>
      <c r="F377" s="2"/>
      <c r="G377" s="5"/>
      <c r="H377" s="5"/>
      <c r="I377" s="5"/>
      <c r="J377" s="5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>
      <c r="A378" s="1"/>
      <c r="B378" s="2"/>
      <c r="C378" s="3"/>
      <c r="D378" s="2"/>
      <c r="E378" s="4"/>
      <c r="F378" s="2"/>
      <c r="G378" s="5"/>
      <c r="H378" s="5"/>
      <c r="I378" s="5"/>
      <c r="J378" s="5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>
      <c r="A379" s="1"/>
      <c r="B379" s="2"/>
      <c r="C379" s="3"/>
      <c r="D379" s="2"/>
      <c r="E379" s="4"/>
      <c r="F379" s="2"/>
      <c r="G379" s="5"/>
      <c r="H379" s="5"/>
      <c r="I379" s="5"/>
      <c r="J379" s="5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>
      <c r="A380" s="1"/>
      <c r="B380" s="2"/>
      <c r="C380" s="3"/>
      <c r="D380" s="2"/>
      <c r="E380" s="4"/>
      <c r="F380" s="2"/>
      <c r="G380" s="5"/>
      <c r="H380" s="5"/>
      <c r="I380" s="5"/>
      <c r="J380" s="5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>
      <c r="A381" s="1"/>
      <c r="B381" s="2"/>
      <c r="C381" s="3"/>
      <c r="D381" s="2"/>
      <c r="E381" s="4"/>
      <c r="F381" s="2"/>
      <c r="G381" s="5"/>
      <c r="H381" s="5"/>
      <c r="I381" s="5"/>
      <c r="J381" s="5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>
      <c r="A382" s="1"/>
      <c r="B382" s="2"/>
      <c r="C382" s="3"/>
      <c r="D382" s="2"/>
      <c r="E382" s="4"/>
      <c r="F382" s="2"/>
      <c r="G382" s="5"/>
      <c r="H382" s="5"/>
      <c r="I382" s="5"/>
      <c r="J382" s="5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/>
    <row r="384" spans="1:2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</sheetData>
  <sheetProtection algorithmName="SHA-512" hashValue="3W79YAvnvYXCUI4o4xrNGBuD0j5Cr7LeX8eQ131xNme8vbtjbw2snwQHRNvF9v7wA4pjY5st+rD3aqcDU6pS0w==" saltValue="oxt6ek3D4DhlSYKiwj6SZA==" spinCount="100000" sheet="1" objects="1" scenarios="1"/>
  <protectedRanges>
    <protectedRange sqref="C182" name="Range4"/>
    <protectedRange sqref="G13:G174" name="Range3"/>
    <protectedRange sqref="E13:E174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EBC7E-02AF-42E8-B85A-44B69FC11840}">
  <sheetPr>
    <outlinePr summaryBelow="0" summaryRight="0"/>
  </sheetPr>
  <dimension ref="A1:X933"/>
  <sheetViews>
    <sheetView topLeftCell="A35" zoomScaleNormal="100" workbookViewId="0">
      <selection activeCell="G14" sqref="G14:G49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53.7109375" customWidth="1"/>
    <col min="4" max="4" width="4.7109375" customWidth="1"/>
    <col min="5" max="5" width="5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18" width="9.140625" customWidth="1"/>
    <col min="19" max="24" width="8" customWidth="1"/>
  </cols>
  <sheetData>
    <row r="1" spans="1:24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customHeight="1">
      <c r="A2" s="1"/>
      <c r="B2" s="6" t="s">
        <v>22</v>
      </c>
      <c r="C2" s="6"/>
      <c r="D2" s="6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2.75" customHeight="1">
      <c r="A10" s="8"/>
      <c r="B10" s="11"/>
      <c r="C10" s="3"/>
      <c r="D10" s="2"/>
      <c r="E10" s="14" t="s">
        <v>341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12.75" customHeight="1">
      <c r="A13" s="3"/>
      <c r="B13" s="21">
        <v>1</v>
      </c>
      <c r="C13" s="40" t="s">
        <v>342</v>
      </c>
      <c r="D13" s="22" t="s">
        <v>13</v>
      </c>
      <c r="E13" s="23"/>
      <c r="F13" s="44">
        <v>120</v>
      </c>
      <c r="G13" s="24">
        <v>0</v>
      </c>
      <c r="H13" s="25">
        <v>9.5</v>
      </c>
      <c r="I13" s="24">
        <f t="shared" ref="I13" si="0">G13*1.095</f>
        <v>0</v>
      </c>
      <c r="J13" s="26">
        <f t="shared" ref="J13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2.75" customHeight="1">
      <c r="A14" s="3"/>
      <c r="B14" s="21">
        <f t="shared" ref="B14:B49" si="2">B13+1</f>
        <v>2</v>
      </c>
      <c r="C14" s="40" t="s">
        <v>343</v>
      </c>
      <c r="D14" s="22" t="s">
        <v>13</v>
      </c>
      <c r="E14" s="45"/>
      <c r="F14" s="44">
        <v>640</v>
      </c>
      <c r="G14" s="46">
        <v>0</v>
      </c>
      <c r="H14" s="25">
        <v>9.5</v>
      </c>
      <c r="I14" s="24">
        <f t="shared" ref="I14:I49" si="3">G14*1.095</f>
        <v>0</v>
      </c>
      <c r="J14" s="26">
        <f t="shared" ref="J14:J49" si="4">F14*I14</f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2.75" customHeight="1">
      <c r="A15" s="3"/>
      <c r="B15" s="21">
        <f t="shared" si="2"/>
        <v>3</v>
      </c>
      <c r="C15" s="40" t="s">
        <v>344</v>
      </c>
      <c r="D15" s="22" t="s">
        <v>13</v>
      </c>
      <c r="E15" s="45"/>
      <c r="F15" s="44">
        <v>640</v>
      </c>
      <c r="G15" s="46">
        <v>0</v>
      </c>
      <c r="H15" s="25">
        <v>9.5</v>
      </c>
      <c r="I15" s="24">
        <f t="shared" si="3"/>
        <v>0</v>
      </c>
      <c r="J15" s="26">
        <f t="shared" si="4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2.75" customHeight="1">
      <c r="A16" s="3"/>
      <c r="B16" s="21">
        <f t="shared" si="2"/>
        <v>4</v>
      </c>
      <c r="C16" s="47" t="s">
        <v>738</v>
      </c>
      <c r="D16" s="22" t="s">
        <v>13</v>
      </c>
      <c r="E16" s="45"/>
      <c r="F16" s="49">
        <v>320</v>
      </c>
      <c r="G16" s="46">
        <v>0</v>
      </c>
      <c r="H16" s="25">
        <v>9.5</v>
      </c>
      <c r="I16" s="24">
        <f t="shared" si="3"/>
        <v>0</v>
      </c>
      <c r="J16" s="26">
        <f t="shared" si="4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2.75" customHeight="1">
      <c r="A17" s="3"/>
      <c r="B17" s="21">
        <f t="shared" si="2"/>
        <v>5</v>
      </c>
      <c r="C17" s="47" t="s">
        <v>345</v>
      </c>
      <c r="D17" s="22" t="s">
        <v>13</v>
      </c>
      <c r="E17" s="45"/>
      <c r="F17" s="49">
        <v>320</v>
      </c>
      <c r="G17" s="46">
        <v>0</v>
      </c>
      <c r="H17" s="25">
        <v>9.5</v>
      </c>
      <c r="I17" s="24">
        <f t="shared" si="3"/>
        <v>0</v>
      </c>
      <c r="J17" s="26">
        <f t="shared" si="4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2.75" customHeight="1">
      <c r="A18" s="3"/>
      <c r="B18" s="21">
        <f t="shared" si="2"/>
        <v>6</v>
      </c>
      <c r="C18" s="40" t="s">
        <v>346</v>
      </c>
      <c r="D18" s="22" t="s">
        <v>13</v>
      </c>
      <c r="E18" s="45"/>
      <c r="F18" s="44">
        <v>320</v>
      </c>
      <c r="G18" s="46">
        <v>0</v>
      </c>
      <c r="H18" s="25">
        <v>9.5</v>
      </c>
      <c r="I18" s="24">
        <f t="shared" si="3"/>
        <v>0</v>
      </c>
      <c r="J18" s="26">
        <f t="shared" si="4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2.75" customHeight="1">
      <c r="A19" s="3"/>
      <c r="B19" s="21">
        <f t="shared" si="2"/>
        <v>7</v>
      </c>
      <c r="C19" s="40" t="s">
        <v>347</v>
      </c>
      <c r="D19" s="22" t="s">
        <v>13</v>
      </c>
      <c r="E19" s="45"/>
      <c r="F19" s="44">
        <v>320</v>
      </c>
      <c r="G19" s="46">
        <v>0</v>
      </c>
      <c r="H19" s="25">
        <v>9.5</v>
      </c>
      <c r="I19" s="24">
        <f t="shared" si="3"/>
        <v>0</v>
      </c>
      <c r="J19" s="26">
        <f t="shared" si="4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2.75" customHeight="1">
      <c r="A20" s="3"/>
      <c r="B20" s="21">
        <f t="shared" si="2"/>
        <v>8</v>
      </c>
      <c r="C20" s="40" t="s">
        <v>348</v>
      </c>
      <c r="D20" s="22" t="s">
        <v>13</v>
      </c>
      <c r="E20" s="45"/>
      <c r="F20" s="44">
        <v>1920</v>
      </c>
      <c r="G20" s="46">
        <v>0</v>
      </c>
      <c r="H20" s="25">
        <v>9.5</v>
      </c>
      <c r="I20" s="24">
        <f t="shared" si="3"/>
        <v>0</v>
      </c>
      <c r="J20" s="26">
        <f t="shared" si="4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2.75" customHeight="1">
      <c r="A21" s="3"/>
      <c r="B21" s="21">
        <f t="shared" si="2"/>
        <v>9</v>
      </c>
      <c r="C21" s="40" t="s">
        <v>349</v>
      </c>
      <c r="D21" s="22" t="s">
        <v>13</v>
      </c>
      <c r="E21" s="45"/>
      <c r="F21" s="44">
        <v>40</v>
      </c>
      <c r="G21" s="46">
        <v>0</v>
      </c>
      <c r="H21" s="25">
        <v>9.5</v>
      </c>
      <c r="I21" s="24">
        <f t="shared" si="3"/>
        <v>0</v>
      </c>
      <c r="J21" s="26">
        <f t="shared" si="4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2.75" customHeight="1">
      <c r="A22" s="3"/>
      <c r="B22" s="21">
        <f t="shared" si="2"/>
        <v>10</v>
      </c>
      <c r="C22" s="40" t="s">
        <v>350</v>
      </c>
      <c r="D22" s="22" t="s">
        <v>13</v>
      </c>
      <c r="E22" s="45"/>
      <c r="F22" s="44">
        <v>1920</v>
      </c>
      <c r="G22" s="46">
        <v>0</v>
      </c>
      <c r="H22" s="25">
        <v>9.5</v>
      </c>
      <c r="I22" s="24">
        <f t="shared" si="3"/>
        <v>0</v>
      </c>
      <c r="J22" s="26">
        <f t="shared" si="4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 customHeight="1">
      <c r="A23" s="3"/>
      <c r="B23" s="21">
        <f t="shared" si="2"/>
        <v>11</v>
      </c>
      <c r="C23" s="40" t="s">
        <v>351</v>
      </c>
      <c r="D23" s="22" t="s">
        <v>13</v>
      </c>
      <c r="E23" s="45"/>
      <c r="F23" s="44">
        <v>640</v>
      </c>
      <c r="G23" s="46">
        <v>0</v>
      </c>
      <c r="H23" s="25">
        <v>9.5</v>
      </c>
      <c r="I23" s="24">
        <f t="shared" si="3"/>
        <v>0</v>
      </c>
      <c r="J23" s="26">
        <f t="shared" si="4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 customHeight="1">
      <c r="A24" s="3"/>
      <c r="B24" s="21">
        <f t="shared" si="2"/>
        <v>12</v>
      </c>
      <c r="C24" s="40" t="s">
        <v>352</v>
      </c>
      <c r="D24" s="22" t="s">
        <v>13</v>
      </c>
      <c r="E24" s="45"/>
      <c r="F24" s="44">
        <v>640</v>
      </c>
      <c r="G24" s="46">
        <v>0</v>
      </c>
      <c r="H24" s="25">
        <v>9.5</v>
      </c>
      <c r="I24" s="24">
        <f t="shared" si="3"/>
        <v>0</v>
      </c>
      <c r="J24" s="26">
        <f t="shared" si="4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2.75" customHeight="1">
      <c r="A25" s="3"/>
      <c r="B25" s="21">
        <f t="shared" si="2"/>
        <v>13</v>
      </c>
      <c r="C25" s="40" t="s">
        <v>353</v>
      </c>
      <c r="D25" s="22" t="s">
        <v>13</v>
      </c>
      <c r="E25" s="45"/>
      <c r="F25" s="44">
        <v>600</v>
      </c>
      <c r="G25" s="46">
        <v>0</v>
      </c>
      <c r="H25" s="25">
        <v>9.5</v>
      </c>
      <c r="I25" s="24">
        <f t="shared" si="3"/>
        <v>0</v>
      </c>
      <c r="J25" s="26">
        <f t="shared" si="4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2.75" customHeight="1">
      <c r="A26" s="3"/>
      <c r="B26" s="21">
        <f t="shared" si="2"/>
        <v>14</v>
      </c>
      <c r="C26" s="40" t="s">
        <v>354</v>
      </c>
      <c r="D26" s="22" t="s">
        <v>13</v>
      </c>
      <c r="E26" s="45"/>
      <c r="F26" s="44">
        <v>1920</v>
      </c>
      <c r="G26" s="46">
        <v>0</v>
      </c>
      <c r="H26" s="25">
        <v>9.5</v>
      </c>
      <c r="I26" s="24">
        <f t="shared" si="3"/>
        <v>0</v>
      </c>
      <c r="J26" s="26">
        <f t="shared" si="4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 customHeight="1">
      <c r="A27" s="3"/>
      <c r="B27" s="21">
        <f t="shared" si="2"/>
        <v>15</v>
      </c>
      <c r="C27" s="40" t="s">
        <v>355</v>
      </c>
      <c r="D27" s="22" t="s">
        <v>13</v>
      </c>
      <c r="E27" s="45"/>
      <c r="F27" s="44">
        <v>240</v>
      </c>
      <c r="G27" s="46">
        <v>0</v>
      </c>
      <c r="H27" s="25">
        <v>9.5</v>
      </c>
      <c r="I27" s="24">
        <f t="shared" si="3"/>
        <v>0</v>
      </c>
      <c r="J27" s="26">
        <f t="shared" si="4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2.75" customHeight="1">
      <c r="A28" s="3"/>
      <c r="B28" s="21">
        <f t="shared" si="2"/>
        <v>16</v>
      </c>
      <c r="C28" s="40" t="s">
        <v>356</v>
      </c>
      <c r="D28" s="22" t="s">
        <v>13</v>
      </c>
      <c r="E28" s="45"/>
      <c r="F28" s="44">
        <v>632</v>
      </c>
      <c r="G28" s="46">
        <v>0</v>
      </c>
      <c r="H28" s="25">
        <v>9.5</v>
      </c>
      <c r="I28" s="24">
        <f t="shared" si="3"/>
        <v>0</v>
      </c>
      <c r="J28" s="26">
        <f t="shared" si="4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2.75" customHeight="1">
      <c r="A29" s="3"/>
      <c r="B29" s="21">
        <f t="shared" si="2"/>
        <v>17</v>
      </c>
      <c r="C29" s="40" t="s">
        <v>357</v>
      </c>
      <c r="D29" s="22" t="s">
        <v>13</v>
      </c>
      <c r="E29" s="45"/>
      <c r="F29" s="44">
        <v>632</v>
      </c>
      <c r="G29" s="46">
        <v>0</v>
      </c>
      <c r="H29" s="25">
        <v>9.5</v>
      </c>
      <c r="I29" s="24">
        <f t="shared" si="3"/>
        <v>0</v>
      </c>
      <c r="J29" s="26">
        <f t="shared" si="4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2.75" customHeight="1">
      <c r="A30" s="3"/>
      <c r="B30" s="21">
        <f t="shared" si="2"/>
        <v>18</v>
      </c>
      <c r="C30" s="40" t="s">
        <v>358</v>
      </c>
      <c r="D30" s="22" t="s">
        <v>13</v>
      </c>
      <c r="E30" s="45"/>
      <c r="F30" s="44">
        <v>640</v>
      </c>
      <c r="G30" s="46">
        <v>0</v>
      </c>
      <c r="H30" s="25">
        <v>9.5</v>
      </c>
      <c r="I30" s="24">
        <f t="shared" si="3"/>
        <v>0</v>
      </c>
      <c r="J30" s="26">
        <f t="shared" si="4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2.75" customHeight="1">
      <c r="A31" s="3"/>
      <c r="B31" s="21">
        <f t="shared" si="2"/>
        <v>19</v>
      </c>
      <c r="C31" s="40" t="s">
        <v>359</v>
      </c>
      <c r="D31" s="22" t="s">
        <v>13</v>
      </c>
      <c r="E31" s="45"/>
      <c r="F31" s="44">
        <v>640</v>
      </c>
      <c r="G31" s="46">
        <v>0</v>
      </c>
      <c r="H31" s="25">
        <v>9.5</v>
      </c>
      <c r="I31" s="24">
        <f t="shared" si="3"/>
        <v>0</v>
      </c>
      <c r="J31" s="26">
        <f t="shared" si="4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2.75" customHeight="1">
      <c r="A32" s="3"/>
      <c r="B32" s="21">
        <f t="shared" si="2"/>
        <v>20</v>
      </c>
      <c r="C32" s="40" t="s">
        <v>360</v>
      </c>
      <c r="D32" s="22" t="s">
        <v>15</v>
      </c>
      <c r="E32" s="45"/>
      <c r="F32" s="44">
        <v>20</v>
      </c>
      <c r="G32" s="46">
        <v>0</v>
      </c>
      <c r="H32" s="25">
        <v>9.5</v>
      </c>
      <c r="I32" s="24">
        <f t="shared" si="3"/>
        <v>0</v>
      </c>
      <c r="J32" s="26">
        <f t="shared" si="4"/>
        <v>0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2.75" customHeight="1">
      <c r="A33" s="3"/>
      <c r="B33" s="21">
        <f t="shared" si="2"/>
        <v>21</v>
      </c>
      <c r="C33" s="40" t="s">
        <v>361</v>
      </c>
      <c r="D33" s="22" t="s">
        <v>13</v>
      </c>
      <c r="E33" s="45"/>
      <c r="F33" s="44">
        <v>640</v>
      </c>
      <c r="G33" s="46">
        <v>0</v>
      </c>
      <c r="H33" s="25">
        <v>9.5</v>
      </c>
      <c r="I33" s="24">
        <f t="shared" si="3"/>
        <v>0</v>
      </c>
      <c r="J33" s="26">
        <f t="shared" si="4"/>
        <v>0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2.75" customHeight="1">
      <c r="A34" s="3"/>
      <c r="B34" s="21">
        <f t="shared" si="2"/>
        <v>22</v>
      </c>
      <c r="C34" s="40" t="s">
        <v>362</v>
      </c>
      <c r="D34" s="22" t="s">
        <v>13</v>
      </c>
      <c r="E34" s="45"/>
      <c r="F34" s="44">
        <v>1920</v>
      </c>
      <c r="G34" s="46">
        <v>0</v>
      </c>
      <c r="H34" s="25">
        <v>9.5</v>
      </c>
      <c r="I34" s="24">
        <f t="shared" si="3"/>
        <v>0</v>
      </c>
      <c r="J34" s="26">
        <f t="shared" si="4"/>
        <v>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2.75" customHeight="1">
      <c r="A35" s="3"/>
      <c r="B35" s="21">
        <f t="shared" si="2"/>
        <v>23</v>
      </c>
      <c r="C35" s="47" t="s">
        <v>735</v>
      </c>
      <c r="D35" s="22" t="s">
        <v>12</v>
      </c>
      <c r="E35" s="45"/>
      <c r="F35" s="44">
        <v>20</v>
      </c>
      <c r="G35" s="46">
        <v>0</v>
      </c>
      <c r="H35" s="25">
        <v>9.5</v>
      </c>
      <c r="I35" s="24">
        <f t="shared" si="3"/>
        <v>0</v>
      </c>
      <c r="J35" s="26">
        <f t="shared" si="4"/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2.75" customHeight="1">
      <c r="A36" s="3"/>
      <c r="B36" s="21">
        <f t="shared" si="2"/>
        <v>24</v>
      </c>
      <c r="C36" s="40" t="s">
        <v>363</v>
      </c>
      <c r="D36" s="22" t="s">
        <v>12</v>
      </c>
      <c r="E36" s="45"/>
      <c r="F36" s="44">
        <v>20</v>
      </c>
      <c r="G36" s="46">
        <v>0</v>
      </c>
      <c r="H36" s="25">
        <v>9.5</v>
      </c>
      <c r="I36" s="24">
        <f t="shared" si="3"/>
        <v>0</v>
      </c>
      <c r="J36" s="26">
        <f t="shared" si="4"/>
        <v>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2.75" customHeight="1">
      <c r="A37" s="3"/>
      <c r="B37" s="21">
        <f t="shared" si="2"/>
        <v>25</v>
      </c>
      <c r="C37" s="40" t="s">
        <v>364</v>
      </c>
      <c r="D37" s="22" t="s">
        <v>12</v>
      </c>
      <c r="E37" s="45"/>
      <c r="F37" s="44">
        <v>20</v>
      </c>
      <c r="G37" s="46">
        <v>0</v>
      </c>
      <c r="H37" s="25">
        <v>9.5</v>
      </c>
      <c r="I37" s="24">
        <f t="shared" si="3"/>
        <v>0</v>
      </c>
      <c r="J37" s="26">
        <f t="shared" si="4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2.75" customHeight="1">
      <c r="A38" s="3"/>
      <c r="B38" s="21">
        <f t="shared" si="2"/>
        <v>26</v>
      </c>
      <c r="C38" s="40" t="s">
        <v>365</v>
      </c>
      <c r="D38" s="22" t="s">
        <v>12</v>
      </c>
      <c r="E38" s="45"/>
      <c r="F38" s="44">
        <v>10</v>
      </c>
      <c r="G38" s="46">
        <v>0</v>
      </c>
      <c r="H38" s="25">
        <v>9.5</v>
      </c>
      <c r="I38" s="24">
        <f t="shared" si="3"/>
        <v>0</v>
      </c>
      <c r="J38" s="26">
        <f t="shared" si="4"/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2.75" customHeight="1">
      <c r="A39" s="3"/>
      <c r="B39" s="21">
        <f t="shared" si="2"/>
        <v>27</v>
      </c>
      <c r="C39" s="40" t="s">
        <v>366</v>
      </c>
      <c r="D39" s="22" t="s">
        <v>12</v>
      </c>
      <c r="E39" s="45"/>
      <c r="F39" s="44">
        <v>10</v>
      </c>
      <c r="G39" s="46">
        <v>0</v>
      </c>
      <c r="H39" s="25">
        <v>9.5</v>
      </c>
      <c r="I39" s="24">
        <f t="shared" si="3"/>
        <v>0</v>
      </c>
      <c r="J39" s="26">
        <f t="shared" si="4"/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2.75" customHeight="1">
      <c r="A40" s="3"/>
      <c r="B40" s="21">
        <f t="shared" si="2"/>
        <v>28</v>
      </c>
      <c r="C40" s="40" t="s">
        <v>367</v>
      </c>
      <c r="D40" s="22" t="s">
        <v>12</v>
      </c>
      <c r="E40" s="45"/>
      <c r="F40" s="44">
        <v>10</v>
      </c>
      <c r="G40" s="46">
        <v>0</v>
      </c>
      <c r="H40" s="25">
        <v>9.5</v>
      </c>
      <c r="I40" s="24">
        <f t="shared" si="3"/>
        <v>0</v>
      </c>
      <c r="J40" s="26">
        <f t="shared" si="4"/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2.75" customHeight="1">
      <c r="A41" s="3"/>
      <c r="B41" s="21">
        <f t="shared" si="2"/>
        <v>29</v>
      </c>
      <c r="C41" s="40" t="s">
        <v>368</v>
      </c>
      <c r="D41" s="22" t="s">
        <v>13</v>
      </c>
      <c r="E41" s="45"/>
      <c r="F41" s="44">
        <v>10</v>
      </c>
      <c r="G41" s="46">
        <v>0</v>
      </c>
      <c r="H41" s="25">
        <v>9.5</v>
      </c>
      <c r="I41" s="24">
        <f t="shared" si="3"/>
        <v>0</v>
      </c>
      <c r="J41" s="26">
        <f t="shared" si="4"/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2.75" customHeight="1">
      <c r="A42" s="3"/>
      <c r="B42" s="21">
        <f t="shared" si="2"/>
        <v>30</v>
      </c>
      <c r="C42" s="40" t="s">
        <v>369</v>
      </c>
      <c r="D42" s="22" t="s">
        <v>13</v>
      </c>
      <c r="E42" s="45"/>
      <c r="F42" s="44">
        <v>10</v>
      </c>
      <c r="G42" s="46">
        <v>0</v>
      </c>
      <c r="H42" s="25">
        <v>9.5</v>
      </c>
      <c r="I42" s="24">
        <f t="shared" si="3"/>
        <v>0</v>
      </c>
      <c r="J42" s="26">
        <f t="shared" si="4"/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2.75" customHeight="1">
      <c r="A43" s="3"/>
      <c r="B43" s="21">
        <f t="shared" si="2"/>
        <v>31</v>
      </c>
      <c r="C43" s="40" t="s">
        <v>370</v>
      </c>
      <c r="D43" s="22" t="s">
        <v>13</v>
      </c>
      <c r="E43" s="45"/>
      <c r="F43" s="44">
        <v>10</v>
      </c>
      <c r="G43" s="46">
        <v>0</v>
      </c>
      <c r="H43" s="25">
        <v>9.5</v>
      </c>
      <c r="I43" s="24">
        <f t="shared" si="3"/>
        <v>0</v>
      </c>
      <c r="J43" s="26">
        <f t="shared" si="4"/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2.75" customHeight="1">
      <c r="A44" s="3"/>
      <c r="B44" s="21">
        <f t="shared" si="2"/>
        <v>32</v>
      </c>
      <c r="C44" s="40" t="s">
        <v>371</v>
      </c>
      <c r="D44" s="22" t="s">
        <v>13</v>
      </c>
      <c r="E44" s="45"/>
      <c r="F44" s="44">
        <v>240</v>
      </c>
      <c r="G44" s="46">
        <v>0</v>
      </c>
      <c r="H44" s="25">
        <v>9.5</v>
      </c>
      <c r="I44" s="24">
        <f t="shared" si="3"/>
        <v>0</v>
      </c>
      <c r="J44" s="26">
        <f t="shared" si="4"/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2.75" customHeight="1">
      <c r="A45" s="3"/>
      <c r="B45" s="21">
        <f t="shared" si="2"/>
        <v>33</v>
      </c>
      <c r="C45" s="40" t="s">
        <v>372</v>
      </c>
      <c r="D45" s="22" t="s">
        <v>13</v>
      </c>
      <c r="E45" s="45"/>
      <c r="F45" s="44">
        <v>40</v>
      </c>
      <c r="G45" s="46">
        <v>0</v>
      </c>
      <c r="H45" s="25">
        <v>9.5</v>
      </c>
      <c r="I45" s="24">
        <f t="shared" si="3"/>
        <v>0</v>
      </c>
      <c r="J45" s="26">
        <f t="shared" si="4"/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.75" customHeight="1">
      <c r="A46" s="3"/>
      <c r="B46" s="21">
        <f t="shared" si="2"/>
        <v>34</v>
      </c>
      <c r="C46" s="47" t="s">
        <v>736</v>
      </c>
      <c r="D46" s="22" t="s">
        <v>12</v>
      </c>
      <c r="E46" s="45"/>
      <c r="F46" s="44">
        <v>24</v>
      </c>
      <c r="G46" s="46">
        <v>0</v>
      </c>
      <c r="H46" s="25">
        <v>9.5</v>
      </c>
      <c r="I46" s="24">
        <f t="shared" si="3"/>
        <v>0</v>
      </c>
      <c r="J46" s="26">
        <f t="shared" si="4"/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2.75" customHeight="1">
      <c r="A47" s="3"/>
      <c r="B47" s="21">
        <f t="shared" si="2"/>
        <v>35</v>
      </c>
      <c r="C47" s="47" t="s">
        <v>737</v>
      </c>
      <c r="D47" s="22" t="s">
        <v>12</v>
      </c>
      <c r="E47" s="45"/>
      <c r="F47" s="44">
        <v>24</v>
      </c>
      <c r="G47" s="46">
        <v>0</v>
      </c>
      <c r="H47" s="25">
        <v>9.5</v>
      </c>
      <c r="I47" s="24">
        <f t="shared" si="3"/>
        <v>0</v>
      </c>
      <c r="J47" s="26">
        <f t="shared" si="4"/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2.75" customHeight="1">
      <c r="A48" s="3"/>
      <c r="B48" s="21">
        <f t="shared" si="2"/>
        <v>36</v>
      </c>
      <c r="C48" s="40" t="s">
        <v>373</v>
      </c>
      <c r="D48" s="22" t="s">
        <v>12</v>
      </c>
      <c r="E48" s="45"/>
      <c r="F48" s="44">
        <v>10</v>
      </c>
      <c r="G48" s="46">
        <v>0</v>
      </c>
      <c r="H48" s="25">
        <v>9.5</v>
      </c>
      <c r="I48" s="24">
        <f t="shared" si="3"/>
        <v>0</v>
      </c>
      <c r="J48" s="26">
        <f t="shared" si="4"/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2.75" customHeight="1">
      <c r="A49" s="3"/>
      <c r="B49" s="21">
        <f t="shared" si="2"/>
        <v>37</v>
      </c>
      <c r="C49" s="40" t="s">
        <v>374</v>
      </c>
      <c r="D49" s="22" t="s">
        <v>12</v>
      </c>
      <c r="E49" s="45"/>
      <c r="F49" s="44">
        <v>10</v>
      </c>
      <c r="G49" s="46">
        <v>0</v>
      </c>
      <c r="H49" s="25">
        <v>9.5</v>
      </c>
      <c r="I49" s="24">
        <f t="shared" si="3"/>
        <v>0</v>
      </c>
      <c r="J49" s="26">
        <f t="shared" si="4"/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2.75" customHeight="1">
      <c r="A50" s="3"/>
      <c r="B50" s="30"/>
      <c r="C50" s="31" t="s">
        <v>340</v>
      </c>
      <c r="D50" s="32"/>
      <c r="E50" s="33"/>
      <c r="F50" s="34"/>
      <c r="G50" s="34"/>
      <c r="H50" s="34"/>
      <c r="I50" s="34"/>
      <c r="J50" s="35">
        <f>SUM(J13:J49)</f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 customHeight="1">
      <c r="A51" s="3"/>
      <c r="B51" s="2"/>
      <c r="C51" s="36"/>
      <c r="D51" s="37"/>
      <c r="E51" s="4"/>
      <c r="F51" s="29"/>
      <c r="G51" s="29"/>
      <c r="H51" s="29"/>
      <c r="I51" s="29"/>
      <c r="J51" s="29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2.75" customHeight="1">
      <c r="A52" s="3"/>
      <c r="B52" s="4" t="s">
        <v>16</v>
      </c>
      <c r="C52" s="3"/>
      <c r="D52" s="38"/>
      <c r="E52" s="4"/>
      <c r="F52" s="29"/>
      <c r="G52" s="29"/>
      <c r="H52" s="29"/>
      <c r="I52" s="29"/>
      <c r="J52" s="29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2.75" customHeight="1">
      <c r="A53" s="3"/>
      <c r="B53" s="4" t="s">
        <v>17</v>
      </c>
      <c r="C53" s="3"/>
      <c r="D53" s="29"/>
      <c r="E53" s="4"/>
      <c r="F53" s="29"/>
      <c r="G53" s="29"/>
      <c r="H53" s="29"/>
      <c r="I53" s="29"/>
      <c r="J53" s="29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 customHeight="1">
      <c r="A54" s="3"/>
      <c r="B54" s="4" t="s">
        <v>18</v>
      </c>
      <c r="C54" s="3"/>
      <c r="D54" s="29"/>
      <c r="E54" s="4"/>
      <c r="F54" s="29"/>
      <c r="G54" s="29"/>
      <c r="H54" s="29"/>
      <c r="I54" s="29"/>
      <c r="J54" s="29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2.75" customHeight="1">
      <c r="A55" s="3"/>
      <c r="B55" s="3" t="s">
        <v>23</v>
      </c>
      <c r="C55" s="3"/>
      <c r="D55" s="3"/>
      <c r="E55" s="3"/>
      <c r="F55" s="3"/>
      <c r="G55" s="3"/>
      <c r="H55" s="3"/>
      <c r="I55" s="3"/>
      <c r="J55" s="29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 customHeight="1">
      <c r="A56" s="3"/>
      <c r="B56" s="3"/>
      <c r="C56" s="3"/>
      <c r="D56" s="39"/>
      <c r="E56" s="3"/>
      <c r="F56" s="3"/>
      <c r="G56" s="3"/>
      <c r="H56" s="3"/>
      <c r="I56" s="3"/>
      <c r="J56" s="2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 customHeight="1">
      <c r="A57" s="3"/>
      <c r="B57" s="3" t="s">
        <v>19</v>
      </c>
      <c r="C57" s="3"/>
      <c r="D57" s="39"/>
      <c r="E57" s="39" t="s">
        <v>20</v>
      </c>
      <c r="F57" s="3"/>
      <c r="G57" s="3"/>
      <c r="H57" s="3" t="s">
        <v>21</v>
      </c>
      <c r="I57" s="3"/>
      <c r="J57" s="2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 customHeight="1">
      <c r="A58" s="3"/>
      <c r="B58" s="2"/>
      <c r="C58" s="3"/>
      <c r="D58" s="2"/>
      <c r="E58" s="4"/>
      <c r="F58" s="2"/>
      <c r="G58" s="2"/>
      <c r="H58" s="2"/>
      <c r="I58" s="2"/>
      <c r="J58" s="2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 customHeight="1">
      <c r="A59" s="3"/>
      <c r="B59" s="2"/>
      <c r="C59" s="3"/>
      <c r="D59" s="2"/>
      <c r="E59" s="4"/>
      <c r="F59" s="2"/>
      <c r="G59" s="2"/>
      <c r="H59" s="2"/>
      <c r="I59" s="2"/>
      <c r="J59" s="2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2.75" customHeight="1">
      <c r="A60" s="3"/>
      <c r="B60" s="2"/>
      <c r="C60" s="3"/>
      <c r="D60" s="2"/>
      <c r="E60" s="4"/>
      <c r="F60" s="2"/>
      <c r="G60" s="2"/>
      <c r="H60" s="2"/>
      <c r="I60" s="2"/>
      <c r="J60" s="2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2.75" customHeight="1">
      <c r="A61" s="3"/>
      <c r="B61" s="2"/>
      <c r="C61" s="3"/>
      <c r="D61" s="2"/>
      <c r="E61" s="4"/>
      <c r="F61" s="2"/>
      <c r="G61" s="2"/>
      <c r="H61" s="2"/>
      <c r="I61" s="2"/>
      <c r="J61" s="2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2.75" customHeight="1">
      <c r="A62" s="3"/>
      <c r="B62" s="2"/>
      <c r="C62" s="3"/>
      <c r="D62" s="2"/>
      <c r="E62" s="4"/>
      <c r="F62" s="2"/>
      <c r="G62" s="2"/>
      <c r="H62" s="2"/>
      <c r="I62" s="2"/>
      <c r="J62" s="2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 customHeight="1">
      <c r="A63" s="3"/>
      <c r="B63" s="2"/>
      <c r="C63" s="3"/>
      <c r="D63" s="2"/>
      <c r="E63" s="4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 customHeight="1">
      <c r="A64" s="3"/>
      <c r="B64" s="2"/>
      <c r="C64" s="3"/>
      <c r="D64" s="2"/>
      <c r="E64" s="4"/>
      <c r="F64" s="2"/>
      <c r="G64" s="2"/>
      <c r="H64" s="2"/>
      <c r="I64" s="2"/>
      <c r="J64" s="2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 customHeight="1">
      <c r="A65" s="3"/>
      <c r="B65" s="2"/>
      <c r="C65" s="3"/>
      <c r="D65" s="2"/>
      <c r="E65" s="4"/>
      <c r="F65" s="2"/>
      <c r="G65" s="2"/>
      <c r="H65" s="2"/>
      <c r="I65" s="2"/>
      <c r="J65" s="2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 customHeight="1">
      <c r="A66" s="3"/>
      <c r="B66" s="2"/>
      <c r="C66" s="3"/>
      <c r="D66" s="2"/>
      <c r="E66" s="4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 customHeight="1">
      <c r="A67" s="3"/>
      <c r="B67" s="2"/>
      <c r="C67" s="3"/>
      <c r="D67" s="2"/>
      <c r="E67" s="4"/>
      <c r="F67" s="2"/>
      <c r="G67" s="2"/>
      <c r="H67" s="2"/>
      <c r="I67" s="2"/>
      <c r="J67" s="2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 customHeight="1">
      <c r="A68" s="3"/>
      <c r="B68" s="2"/>
      <c r="C68" s="3"/>
      <c r="D68" s="2"/>
      <c r="E68" s="4"/>
      <c r="F68" s="2"/>
      <c r="G68" s="2"/>
      <c r="H68" s="2"/>
      <c r="I68" s="2"/>
      <c r="J68" s="2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 customHeight="1">
      <c r="A69" s="3"/>
      <c r="B69" s="2"/>
      <c r="C69" s="3"/>
      <c r="D69" s="2"/>
      <c r="E69" s="4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 customHeight="1">
      <c r="A251" s="1"/>
      <c r="B251" s="2"/>
      <c r="C251" s="3"/>
      <c r="D251" s="2"/>
      <c r="E251" s="4"/>
      <c r="F251" s="2"/>
      <c r="G251" s="5"/>
      <c r="H251" s="5"/>
      <c r="I251" s="5"/>
      <c r="J251" s="5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>
      <c r="A252" s="1"/>
      <c r="B252" s="2"/>
      <c r="C252" s="3"/>
      <c r="D252" s="2"/>
      <c r="E252" s="4"/>
      <c r="F252" s="2"/>
      <c r="G252" s="5"/>
      <c r="H252" s="5"/>
      <c r="I252" s="5"/>
      <c r="J252" s="5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>
      <c r="A253" s="1"/>
      <c r="B253" s="2"/>
      <c r="C253" s="3"/>
      <c r="D253" s="2"/>
      <c r="E253" s="4"/>
      <c r="F253" s="2"/>
      <c r="G253" s="5"/>
      <c r="H253" s="5"/>
      <c r="I253" s="5"/>
      <c r="J253" s="5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>
      <c r="A254" s="1"/>
      <c r="B254" s="2"/>
      <c r="C254" s="3"/>
      <c r="D254" s="2"/>
      <c r="E254" s="4"/>
      <c r="F254" s="2"/>
      <c r="G254" s="5"/>
      <c r="H254" s="5"/>
      <c r="I254" s="5"/>
      <c r="J254" s="5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>
      <c r="A255" s="1"/>
      <c r="B255" s="2"/>
      <c r="C255" s="3"/>
      <c r="D255" s="2"/>
      <c r="E255" s="4"/>
      <c r="F255" s="2"/>
      <c r="G255" s="5"/>
      <c r="H255" s="5"/>
      <c r="I255" s="5"/>
      <c r="J255" s="5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>
      <c r="A256" s="1"/>
      <c r="B256" s="2"/>
      <c r="C256" s="3"/>
      <c r="D256" s="2"/>
      <c r="E256" s="4"/>
      <c r="F256" s="2"/>
      <c r="G256" s="5"/>
      <c r="H256" s="5"/>
      <c r="I256" s="5"/>
      <c r="J256" s="5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>
      <c r="A257" s="1"/>
      <c r="B257" s="2"/>
      <c r="C257" s="3"/>
      <c r="D257" s="2"/>
      <c r="E257" s="4"/>
      <c r="F257" s="2"/>
      <c r="G257" s="5"/>
      <c r="H257" s="5"/>
      <c r="I257" s="5"/>
      <c r="J257" s="5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/>
    <row r="259" spans="1:24" ht="15.75" customHeight="1"/>
    <row r="260" spans="1:24" ht="15.75" customHeight="1"/>
    <row r="261" spans="1:24" ht="15.75" customHeight="1"/>
    <row r="262" spans="1:24" ht="15.75" customHeight="1"/>
    <row r="263" spans="1:24" ht="15.75" customHeight="1"/>
    <row r="264" spans="1:24" ht="15.75" customHeight="1"/>
    <row r="265" spans="1:24" ht="15.75" customHeight="1"/>
    <row r="266" spans="1:24" ht="15.75" customHeight="1"/>
    <row r="267" spans="1:24" ht="15.75" customHeight="1"/>
    <row r="268" spans="1:24" ht="15.75" customHeight="1"/>
    <row r="269" spans="1:24" ht="15.75" customHeight="1"/>
    <row r="270" spans="1:24" ht="15.75" customHeight="1"/>
    <row r="271" spans="1:24" ht="15.75" customHeight="1"/>
    <row r="272" spans="1:24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</sheetData>
  <sheetProtection algorithmName="SHA-512" hashValue="pYqKIMz7uByx5zVJPQYQTFqJpBTzOivxsRwBK4MmYjdGeLqqQlafjWm/rly9LQA8OnS1+bwWLgSOx7+bRuNikw==" saltValue="U53CafMW0vWr5SFUUcS8Tw==" spinCount="100000" sheet="1" objects="1" scenarios="1"/>
  <protectedRanges>
    <protectedRange sqref="C57" name="Range4"/>
    <protectedRange sqref="G13:G49" name="Range3"/>
    <protectedRange sqref="E13:E49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FC1B3-6D86-4807-8283-86846B96CC3B}">
  <sheetPr>
    <outlinePr summaryBelow="0" summaryRight="0"/>
  </sheetPr>
  <dimension ref="A1:W1095"/>
  <sheetViews>
    <sheetView topLeftCell="A208" zoomScaleNormal="100" workbookViewId="0">
      <selection activeCell="G7" sqref="G7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53.7109375" customWidth="1"/>
    <col min="4" max="4" width="4.7109375" customWidth="1"/>
    <col min="5" max="5" width="5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17" width="9.140625" customWidth="1"/>
    <col min="18" max="23" width="8" customWidth="1"/>
  </cols>
  <sheetData>
    <row r="1" spans="1:23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2.75" customHeight="1">
      <c r="A2" s="1"/>
      <c r="B2" s="6" t="s">
        <v>22</v>
      </c>
      <c r="C2" s="6"/>
      <c r="D2" s="6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ht="12.75" customHeight="1">
      <c r="A10" s="8"/>
      <c r="B10" s="11"/>
      <c r="C10" s="3"/>
      <c r="D10" s="2"/>
      <c r="E10" s="14" t="s">
        <v>375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3" ht="12.75" customHeight="1">
      <c r="A13" s="3"/>
      <c r="B13" s="21">
        <v>1</v>
      </c>
      <c r="C13" s="47" t="s">
        <v>699</v>
      </c>
      <c r="D13" s="22" t="s">
        <v>13</v>
      </c>
      <c r="E13" s="23"/>
      <c r="F13" s="44">
        <v>180</v>
      </c>
      <c r="G13" s="24">
        <v>0</v>
      </c>
      <c r="H13" s="25">
        <v>9.5</v>
      </c>
      <c r="I13" s="24">
        <f t="shared" ref="I13" si="0">G13*1.095</f>
        <v>0</v>
      </c>
      <c r="J13" s="26">
        <f t="shared" ref="J13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2.75" customHeight="1">
      <c r="A14" s="3"/>
      <c r="B14" s="21">
        <f t="shared" ref="B14:B77" si="2">B13+1</f>
        <v>2</v>
      </c>
      <c r="C14" s="47" t="s">
        <v>700</v>
      </c>
      <c r="D14" s="22" t="s">
        <v>13</v>
      </c>
      <c r="E14" s="45"/>
      <c r="F14" s="44">
        <v>300</v>
      </c>
      <c r="G14" s="46">
        <v>0</v>
      </c>
      <c r="H14" s="25">
        <v>9.5</v>
      </c>
      <c r="I14" s="24">
        <f t="shared" ref="I14:I77" si="3">G14*1.095</f>
        <v>0</v>
      </c>
      <c r="J14" s="26">
        <f t="shared" ref="J14:J77" si="4">F14*I14</f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2.75" customHeight="1">
      <c r="A15" s="3"/>
      <c r="B15" s="21">
        <f t="shared" si="2"/>
        <v>3</v>
      </c>
      <c r="C15" s="47" t="s">
        <v>701</v>
      </c>
      <c r="D15" s="22" t="s">
        <v>13</v>
      </c>
      <c r="E15" s="45"/>
      <c r="F15" s="44">
        <v>160</v>
      </c>
      <c r="G15" s="46">
        <v>0</v>
      </c>
      <c r="H15" s="25">
        <v>9.5</v>
      </c>
      <c r="I15" s="24">
        <f t="shared" si="3"/>
        <v>0</v>
      </c>
      <c r="J15" s="26">
        <f t="shared" si="4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2.75" customHeight="1">
      <c r="A16" s="3"/>
      <c r="B16" s="21">
        <f t="shared" si="2"/>
        <v>4</v>
      </c>
      <c r="C16" s="47" t="s">
        <v>702</v>
      </c>
      <c r="D16" s="22" t="s">
        <v>13</v>
      </c>
      <c r="E16" s="45"/>
      <c r="F16" s="44">
        <v>160</v>
      </c>
      <c r="G16" s="46">
        <v>0</v>
      </c>
      <c r="H16" s="25">
        <v>9.5</v>
      </c>
      <c r="I16" s="24">
        <f t="shared" si="3"/>
        <v>0</v>
      </c>
      <c r="J16" s="26">
        <f t="shared" si="4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12.75" customHeight="1">
      <c r="A17" s="3"/>
      <c r="B17" s="21">
        <f t="shared" si="2"/>
        <v>5</v>
      </c>
      <c r="C17" s="47" t="s">
        <v>703</v>
      </c>
      <c r="D17" s="22" t="s">
        <v>13</v>
      </c>
      <c r="E17" s="45"/>
      <c r="F17" s="44">
        <v>300</v>
      </c>
      <c r="G17" s="46">
        <v>0</v>
      </c>
      <c r="H17" s="25">
        <v>9.5</v>
      </c>
      <c r="I17" s="24">
        <f t="shared" si="3"/>
        <v>0</v>
      </c>
      <c r="J17" s="26">
        <f t="shared" si="4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2.75" customHeight="1">
      <c r="A18" s="3"/>
      <c r="B18" s="21">
        <f t="shared" si="2"/>
        <v>6</v>
      </c>
      <c r="C18" s="47" t="s">
        <v>704</v>
      </c>
      <c r="D18" s="22" t="s">
        <v>13</v>
      </c>
      <c r="E18" s="45"/>
      <c r="F18" s="44">
        <v>300</v>
      </c>
      <c r="G18" s="46">
        <v>0</v>
      </c>
      <c r="H18" s="25">
        <v>9.5</v>
      </c>
      <c r="I18" s="24">
        <f t="shared" si="3"/>
        <v>0</v>
      </c>
      <c r="J18" s="26">
        <f t="shared" si="4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12.75" customHeight="1">
      <c r="A19" s="3"/>
      <c r="B19" s="21">
        <f t="shared" si="2"/>
        <v>7</v>
      </c>
      <c r="C19" s="40" t="s">
        <v>1512</v>
      </c>
      <c r="D19" s="22" t="s">
        <v>13</v>
      </c>
      <c r="E19" s="45"/>
      <c r="F19" s="44">
        <v>160</v>
      </c>
      <c r="G19" s="46">
        <v>0</v>
      </c>
      <c r="H19" s="25">
        <v>9.5</v>
      </c>
      <c r="I19" s="24">
        <f t="shared" si="3"/>
        <v>0</v>
      </c>
      <c r="J19" s="26">
        <f t="shared" si="4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2.75" customHeight="1">
      <c r="A20" s="3"/>
      <c r="B20" s="21">
        <f t="shared" si="2"/>
        <v>8</v>
      </c>
      <c r="C20" s="40" t="s">
        <v>376</v>
      </c>
      <c r="D20" s="22" t="s">
        <v>13</v>
      </c>
      <c r="E20" s="45"/>
      <c r="F20" s="44">
        <v>100</v>
      </c>
      <c r="G20" s="46">
        <v>0</v>
      </c>
      <c r="H20" s="25">
        <v>9.5</v>
      </c>
      <c r="I20" s="24">
        <f t="shared" si="3"/>
        <v>0</v>
      </c>
      <c r="J20" s="26">
        <f t="shared" si="4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12.75" customHeight="1">
      <c r="A21" s="3"/>
      <c r="B21" s="21">
        <f t="shared" si="2"/>
        <v>9</v>
      </c>
      <c r="C21" s="40" t="s">
        <v>377</v>
      </c>
      <c r="D21" s="22" t="s">
        <v>13</v>
      </c>
      <c r="E21" s="45"/>
      <c r="F21" s="44">
        <v>180</v>
      </c>
      <c r="G21" s="46">
        <v>0</v>
      </c>
      <c r="H21" s="25">
        <v>9.5</v>
      </c>
      <c r="I21" s="24">
        <f t="shared" si="3"/>
        <v>0</v>
      </c>
      <c r="J21" s="26">
        <f t="shared" si="4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12.75" customHeight="1">
      <c r="A22" s="3"/>
      <c r="B22" s="21">
        <f t="shared" si="2"/>
        <v>10</v>
      </c>
      <c r="C22" s="40" t="s">
        <v>378</v>
      </c>
      <c r="D22" s="22" t="s">
        <v>13</v>
      </c>
      <c r="E22" s="45"/>
      <c r="F22" s="44">
        <v>300</v>
      </c>
      <c r="G22" s="46">
        <v>0</v>
      </c>
      <c r="H22" s="25">
        <v>9.5</v>
      </c>
      <c r="I22" s="24">
        <f t="shared" si="3"/>
        <v>0</v>
      </c>
      <c r="J22" s="26">
        <f t="shared" si="4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12.75" customHeight="1">
      <c r="A23" s="3"/>
      <c r="B23" s="21">
        <f t="shared" si="2"/>
        <v>11</v>
      </c>
      <c r="C23" s="40" t="s">
        <v>379</v>
      </c>
      <c r="D23" s="22" t="s">
        <v>13</v>
      </c>
      <c r="E23" s="45"/>
      <c r="F23" s="44">
        <v>300</v>
      </c>
      <c r="G23" s="46">
        <v>0</v>
      </c>
      <c r="H23" s="25">
        <v>9.5</v>
      </c>
      <c r="I23" s="24">
        <f t="shared" si="3"/>
        <v>0</v>
      </c>
      <c r="J23" s="26">
        <f t="shared" si="4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2.75" customHeight="1">
      <c r="A24" s="3"/>
      <c r="B24" s="21">
        <f t="shared" si="2"/>
        <v>12</v>
      </c>
      <c r="C24" s="47" t="s">
        <v>705</v>
      </c>
      <c r="D24" s="22" t="s">
        <v>13</v>
      </c>
      <c r="E24" s="45"/>
      <c r="F24" s="44">
        <v>90</v>
      </c>
      <c r="G24" s="46">
        <v>0</v>
      </c>
      <c r="H24" s="25">
        <v>9.5</v>
      </c>
      <c r="I24" s="24">
        <f t="shared" si="3"/>
        <v>0</v>
      </c>
      <c r="J24" s="26">
        <f t="shared" si="4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12.75" customHeight="1">
      <c r="A25" s="3"/>
      <c r="B25" s="21">
        <f t="shared" si="2"/>
        <v>13</v>
      </c>
      <c r="C25" s="47" t="s">
        <v>706</v>
      </c>
      <c r="D25" s="22" t="s">
        <v>13</v>
      </c>
      <c r="E25" s="45"/>
      <c r="F25" s="44">
        <v>60</v>
      </c>
      <c r="G25" s="46">
        <v>0</v>
      </c>
      <c r="H25" s="25">
        <v>9.5</v>
      </c>
      <c r="I25" s="24">
        <f t="shared" si="3"/>
        <v>0</v>
      </c>
      <c r="J25" s="26">
        <f t="shared" si="4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12.75" customHeight="1">
      <c r="A26" s="3"/>
      <c r="B26" s="21">
        <f t="shared" si="2"/>
        <v>14</v>
      </c>
      <c r="C26" s="40" t="s">
        <v>380</v>
      </c>
      <c r="D26" s="22" t="s">
        <v>13</v>
      </c>
      <c r="E26" s="45"/>
      <c r="F26" s="44">
        <v>180</v>
      </c>
      <c r="G26" s="46">
        <v>0</v>
      </c>
      <c r="H26" s="25">
        <v>9.5</v>
      </c>
      <c r="I26" s="24">
        <f t="shared" si="3"/>
        <v>0</v>
      </c>
      <c r="J26" s="26">
        <f t="shared" si="4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12.75" customHeight="1">
      <c r="A27" s="3"/>
      <c r="B27" s="21">
        <f t="shared" si="2"/>
        <v>15</v>
      </c>
      <c r="C27" s="40" t="s">
        <v>381</v>
      </c>
      <c r="D27" s="22" t="s">
        <v>13</v>
      </c>
      <c r="E27" s="45"/>
      <c r="F27" s="44">
        <v>240</v>
      </c>
      <c r="G27" s="46">
        <v>0</v>
      </c>
      <c r="H27" s="25">
        <v>9.5</v>
      </c>
      <c r="I27" s="24">
        <f t="shared" si="3"/>
        <v>0</v>
      </c>
      <c r="J27" s="26">
        <f t="shared" si="4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12.75" customHeight="1">
      <c r="A28" s="3"/>
      <c r="B28" s="21">
        <f t="shared" si="2"/>
        <v>16</v>
      </c>
      <c r="C28" s="40" t="s">
        <v>382</v>
      </c>
      <c r="D28" s="22" t="s">
        <v>13</v>
      </c>
      <c r="E28" s="45"/>
      <c r="F28" s="44">
        <v>180</v>
      </c>
      <c r="G28" s="46">
        <v>0</v>
      </c>
      <c r="H28" s="25">
        <v>9.5</v>
      </c>
      <c r="I28" s="24">
        <f t="shared" si="3"/>
        <v>0</v>
      </c>
      <c r="J28" s="26">
        <f t="shared" si="4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12.75" customHeight="1">
      <c r="A29" s="3"/>
      <c r="B29" s="21">
        <f t="shared" si="2"/>
        <v>17</v>
      </c>
      <c r="C29" s="47" t="s">
        <v>707</v>
      </c>
      <c r="D29" s="22" t="s">
        <v>13</v>
      </c>
      <c r="E29" s="45"/>
      <c r="F29" s="44">
        <v>60</v>
      </c>
      <c r="G29" s="46">
        <v>0</v>
      </c>
      <c r="H29" s="25">
        <v>9.5</v>
      </c>
      <c r="I29" s="24">
        <f t="shared" si="3"/>
        <v>0</v>
      </c>
      <c r="J29" s="26">
        <f t="shared" si="4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12.75" customHeight="1">
      <c r="A30" s="3"/>
      <c r="B30" s="21">
        <f t="shared" si="2"/>
        <v>18</v>
      </c>
      <c r="C30" s="40" t="s">
        <v>708</v>
      </c>
      <c r="D30" s="22" t="s">
        <v>13</v>
      </c>
      <c r="E30" s="45"/>
      <c r="F30" s="44">
        <v>90</v>
      </c>
      <c r="G30" s="46">
        <v>0</v>
      </c>
      <c r="H30" s="25">
        <v>9.5</v>
      </c>
      <c r="I30" s="24">
        <f t="shared" si="3"/>
        <v>0</v>
      </c>
      <c r="J30" s="26">
        <f t="shared" si="4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12.75" customHeight="1">
      <c r="A31" s="3"/>
      <c r="B31" s="21">
        <f t="shared" si="2"/>
        <v>19</v>
      </c>
      <c r="C31" s="47" t="s">
        <v>709</v>
      </c>
      <c r="D31" s="22" t="s">
        <v>13</v>
      </c>
      <c r="E31" s="45"/>
      <c r="F31" s="44">
        <v>90</v>
      </c>
      <c r="G31" s="46">
        <v>0</v>
      </c>
      <c r="H31" s="25">
        <v>9.5</v>
      </c>
      <c r="I31" s="24">
        <f t="shared" si="3"/>
        <v>0</v>
      </c>
      <c r="J31" s="26">
        <f t="shared" si="4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12.75" customHeight="1">
      <c r="A32" s="3"/>
      <c r="B32" s="21">
        <f t="shared" si="2"/>
        <v>20</v>
      </c>
      <c r="C32" s="47" t="s">
        <v>710</v>
      </c>
      <c r="D32" s="22" t="s">
        <v>13</v>
      </c>
      <c r="E32" s="45"/>
      <c r="F32" s="44">
        <v>90</v>
      </c>
      <c r="G32" s="46">
        <v>0</v>
      </c>
      <c r="H32" s="25">
        <v>9.5</v>
      </c>
      <c r="I32" s="24">
        <f t="shared" si="3"/>
        <v>0</v>
      </c>
      <c r="J32" s="26">
        <f t="shared" si="4"/>
        <v>0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2.75" customHeight="1">
      <c r="A33" s="3"/>
      <c r="B33" s="21">
        <f t="shared" si="2"/>
        <v>21</v>
      </c>
      <c r="C33" s="40" t="s">
        <v>711</v>
      </c>
      <c r="D33" s="22" t="s">
        <v>13</v>
      </c>
      <c r="E33" s="45"/>
      <c r="F33" s="44">
        <v>90</v>
      </c>
      <c r="G33" s="46">
        <v>0</v>
      </c>
      <c r="H33" s="25">
        <v>9.5</v>
      </c>
      <c r="I33" s="24">
        <f t="shared" si="3"/>
        <v>0</v>
      </c>
      <c r="J33" s="26">
        <f t="shared" si="4"/>
        <v>0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2.75" customHeight="1">
      <c r="A34" s="3"/>
      <c r="B34" s="21">
        <f t="shared" si="2"/>
        <v>22</v>
      </c>
      <c r="C34" s="47" t="s">
        <v>712</v>
      </c>
      <c r="D34" s="22" t="s">
        <v>13</v>
      </c>
      <c r="E34" s="45"/>
      <c r="F34" s="44">
        <v>90</v>
      </c>
      <c r="G34" s="46">
        <v>0</v>
      </c>
      <c r="H34" s="25">
        <v>9.5</v>
      </c>
      <c r="I34" s="24">
        <f t="shared" si="3"/>
        <v>0</v>
      </c>
      <c r="J34" s="26">
        <f t="shared" si="4"/>
        <v>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2.75" customHeight="1">
      <c r="A35" s="3"/>
      <c r="B35" s="21">
        <f t="shared" si="2"/>
        <v>23</v>
      </c>
      <c r="C35" s="47" t="s">
        <v>1197</v>
      </c>
      <c r="D35" s="22" t="s">
        <v>13</v>
      </c>
      <c r="E35" s="45"/>
      <c r="F35" s="44">
        <v>90</v>
      </c>
      <c r="G35" s="46">
        <v>0</v>
      </c>
      <c r="H35" s="25">
        <v>9.5</v>
      </c>
      <c r="I35" s="24">
        <f t="shared" si="3"/>
        <v>0</v>
      </c>
      <c r="J35" s="26">
        <f t="shared" si="4"/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2.75" customHeight="1">
      <c r="A36" s="3"/>
      <c r="B36" s="21">
        <f t="shared" si="2"/>
        <v>24</v>
      </c>
      <c r="C36" s="47" t="s">
        <v>1198</v>
      </c>
      <c r="D36" s="22" t="s">
        <v>13</v>
      </c>
      <c r="E36" s="45"/>
      <c r="F36" s="44">
        <v>60</v>
      </c>
      <c r="G36" s="46">
        <v>0</v>
      </c>
      <c r="H36" s="25">
        <v>9.5</v>
      </c>
      <c r="I36" s="24">
        <f t="shared" si="3"/>
        <v>0</v>
      </c>
      <c r="J36" s="26">
        <f t="shared" si="4"/>
        <v>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2.75" customHeight="1">
      <c r="A37" s="3"/>
      <c r="B37" s="21">
        <f t="shared" si="2"/>
        <v>25</v>
      </c>
      <c r="C37" s="47" t="s">
        <v>713</v>
      </c>
      <c r="D37" s="22" t="s">
        <v>13</v>
      </c>
      <c r="E37" s="45"/>
      <c r="F37" s="44">
        <v>60</v>
      </c>
      <c r="G37" s="46">
        <v>0</v>
      </c>
      <c r="H37" s="25">
        <v>9.5</v>
      </c>
      <c r="I37" s="24">
        <f t="shared" si="3"/>
        <v>0</v>
      </c>
      <c r="J37" s="26">
        <f t="shared" si="4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2.75" customHeight="1">
      <c r="A38" s="3"/>
      <c r="B38" s="21">
        <f t="shared" si="2"/>
        <v>26</v>
      </c>
      <c r="C38" s="40" t="s">
        <v>383</v>
      </c>
      <c r="D38" s="22" t="s">
        <v>13</v>
      </c>
      <c r="E38" s="45"/>
      <c r="F38" s="44">
        <v>60</v>
      </c>
      <c r="G38" s="46">
        <v>0</v>
      </c>
      <c r="H38" s="25">
        <v>9.5</v>
      </c>
      <c r="I38" s="24">
        <f t="shared" si="3"/>
        <v>0</v>
      </c>
      <c r="J38" s="26">
        <f t="shared" si="4"/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2.75" customHeight="1">
      <c r="A39" s="3"/>
      <c r="B39" s="21">
        <f t="shared" si="2"/>
        <v>27</v>
      </c>
      <c r="C39" s="40" t="s">
        <v>384</v>
      </c>
      <c r="D39" s="22" t="s">
        <v>13</v>
      </c>
      <c r="E39" s="45"/>
      <c r="F39" s="44">
        <v>60</v>
      </c>
      <c r="G39" s="46">
        <v>0</v>
      </c>
      <c r="H39" s="25">
        <v>9.5</v>
      </c>
      <c r="I39" s="24">
        <f t="shared" si="3"/>
        <v>0</v>
      </c>
      <c r="J39" s="26">
        <f t="shared" si="4"/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12.75" customHeight="1">
      <c r="A40" s="3"/>
      <c r="B40" s="21">
        <f t="shared" si="2"/>
        <v>28</v>
      </c>
      <c r="C40" s="47" t="s">
        <v>714</v>
      </c>
      <c r="D40" s="22" t="s">
        <v>13</v>
      </c>
      <c r="E40" s="45"/>
      <c r="F40" s="44">
        <v>60</v>
      </c>
      <c r="G40" s="46">
        <v>0</v>
      </c>
      <c r="H40" s="25">
        <v>9.5</v>
      </c>
      <c r="I40" s="24">
        <f t="shared" si="3"/>
        <v>0</v>
      </c>
      <c r="J40" s="26">
        <f t="shared" si="4"/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12.75" customHeight="1">
      <c r="A41" s="3"/>
      <c r="B41" s="21">
        <f t="shared" si="2"/>
        <v>29</v>
      </c>
      <c r="C41" s="47" t="s">
        <v>715</v>
      </c>
      <c r="D41" s="22" t="s">
        <v>13</v>
      </c>
      <c r="E41" s="45"/>
      <c r="F41" s="44">
        <v>60</v>
      </c>
      <c r="G41" s="46">
        <v>0</v>
      </c>
      <c r="H41" s="25">
        <v>9.5</v>
      </c>
      <c r="I41" s="24">
        <f t="shared" si="3"/>
        <v>0</v>
      </c>
      <c r="J41" s="26">
        <f t="shared" si="4"/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2.75" customHeight="1">
      <c r="A42" s="3"/>
      <c r="B42" s="21">
        <f t="shared" si="2"/>
        <v>30</v>
      </c>
      <c r="C42" s="47" t="s">
        <v>385</v>
      </c>
      <c r="D42" s="22" t="s">
        <v>13</v>
      </c>
      <c r="E42" s="45"/>
      <c r="F42" s="44">
        <v>60</v>
      </c>
      <c r="G42" s="46">
        <v>0</v>
      </c>
      <c r="H42" s="25">
        <v>9.5</v>
      </c>
      <c r="I42" s="24">
        <f t="shared" si="3"/>
        <v>0</v>
      </c>
      <c r="J42" s="26">
        <f t="shared" si="4"/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12.75" customHeight="1">
      <c r="A43" s="3"/>
      <c r="B43" s="21">
        <f t="shared" si="2"/>
        <v>31</v>
      </c>
      <c r="C43" s="47" t="s">
        <v>1199</v>
      </c>
      <c r="D43" s="22" t="s">
        <v>13</v>
      </c>
      <c r="E43" s="45"/>
      <c r="F43" s="44">
        <v>60</v>
      </c>
      <c r="G43" s="46">
        <v>0</v>
      </c>
      <c r="H43" s="25">
        <v>9.5</v>
      </c>
      <c r="I43" s="24">
        <f t="shared" si="3"/>
        <v>0</v>
      </c>
      <c r="J43" s="26">
        <f t="shared" si="4"/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12.75" customHeight="1">
      <c r="A44" s="3"/>
      <c r="B44" s="21">
        <f t="shared" si="2"/>
        <v>32</v>
      </c>
      <c r="C44" s="47" t="s">
        <v>1200</v>
      </c>
      <c r="D44" s="22" t="s">
        <v>13</v>
      </c>
      <c r="E44" s="45"/>
      <c r="F44" s="44">
        <v>60</v>
      </c>
      <c r="G44" s="46">
        <v>0</v>
      </c>
      <c r="H44" s="25">
        <v>9.5</v>
      </c>
      <c r="I44" s="24">
        <f t="shared" si="3"/>
        <v>0</v>
      </c>
      <c r="J44" s="26">
        <f t="shared" si="4"/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12.75" customHeight="1">
      <c r="A45" s="3"/>
      <c r="B45" s="21">
        <f t="shared" si="2"/>
        <v>33</v>
      </c>
      <c r="C45" s="40" t="s">
        <v>716</v>
      </c>
      <c r="D45" s="22" t="s">
        <v>13</v>
      </c>
      <c r="E45" s="45"/>
      <c r="F45" s="44">
        <v>60</v>
      </c>
      <c r="G45" s="46">
        <v>0</v>
      </c>
      <c r="H45" s="25">
        <v>9.5</v>
      </c>
      <c r="I45" s="24">
        <f t="shared" si="3"/>
        <v>0</v>
      </c>
      <c r="J45" s="26">
        <f t="shared" si="4"/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12.75" customHeight="1">
      <c r="A46" s="3"/>
      <c r="B46" s="21">
        <f t="shared" si="2"/>
        <v>34</v>
      </c>
      <c r="C46" s="40" t="s">
        <v>717</v>
      </c>
      <c r="D46" s="22" t="s">
        <v>13</v>
      </c>
      <c r="E46" s="45"/>
      <c r="F46" s="44">
        <v>60</v>
      </c>
      <c r="G46" s="46">
        <v>0</v>
      </c>
      <c r="H46" s="25">
        <v>9.5</v>
      </c>
      <c r="I46" s="24">
        <f t="shared" si="3"/>
        <v>0</v>
      </c>
      <c r="J46" s="26">
        <f t="shared" si="4"/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12.75" customHeight="1">
      <c r="A47" s="3"/>
      <c r="B47" s="21">
        <f t="shared" si="2"/>
        <v>35</v>
      </c>
      <c r="C47" s="40" t="s">
        <v>386</v>
      </c>
      <c r="D47" s="22" t="s">
        <v>13</v>
      </c>
      <c r="E47" s="45"/>
      <c r="F47" s="44">
        <v>60</v>
      </c>
      <c r="G47" s="46">
        <v>0</v>
      </c>
      <c r="H47" s="25">
        <v>9.5</v>
      </c>
      <c r="I47" s="24">
        <f t="shared" si="3"/>
        <v>0</v>
      </c>
      <c r="J47" s="26">
        <f t="shared" si="4"/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12.75" customHeight="1">
      <c r="A48" s="3"/>
      <c r="B48" s="21">
        <f t="shared" si="2"/>
        <v>36</v>
      </c>
      <c r="C48" s="40" t="s">
        <v>387</v>
      </c>
      <c r="D48" s="22" t="s">
        <v>13</v>
      </c>
      <c r="E48" s="45"/>
      <c r="F48" s="44">
        <v>60</v>
      </c>
      <c r="G48" s="46">
        <v>0</v>
      </c>
      <c r="H48" s="25">
        <v>9.5</v>
      </c>
      <c r="I48" s="24">
        <f t="shared" si="3"/>
        <v>0</v>
      </c>
      <c r="J48" s="26">
        <f t="shared" si="4"/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12.75" customHeight="1">
      <c r="A49" s="3"/>
      <c r="B49" s="21">
        <f t="shared" si="2"/>
        <v>37</v>
      </c>
      <c r="C49" s="40" t="s">
        <v>388</v>
      </c>
      <c r="D49" s="22" t="s">
        <v>13</v>
      </c>
      <c r="E49" s="45"/>
      <c r="F49" s="44">
        <v>60</v>
      </c>
      <c r="G49" s="46">
        <v>0</v>
      </c>
      <c r="H49" s="25">
        <v>9.5</v>
      </c>
      <c r="I49" s="24">
        <f t="shared" si="3"/>
        <v>0</v>
      </c>
      <c r="J49" s="26">
        <f t="shared" si="4"/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12.75" customHeight="1">
      <c r="A50" s="3"/>
      <c r="B50" s="21">
        <f t="shared" si="2"/>
        <v>38</v>
      </c>
      <c r="C50" s="40" t="s">
        <v>389</v>
      </c>
      <c r="D50" s="22" t="s">
        <v>13</v>
      </c>
      <c r="E50" s="45"/>
      <c r="F50" s="44">
        <v>300</v>
      </c>
      <c r="G50" s="46">
        <v>0</v>
      </c>
      <c r="H50" s="25">
        <v>9.5</v>
      </c>
      <c r="I50" s="24">
        <f t="shared" si="3"/>
        <v>0</v>
      </c>
      <c r="J50" s="26">
        <f t="shared" si="4"/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12.75" customHeight="1">
      <c r="A51" s="3"/>
      <c r="B51" s="21">
        <f t="shared" si="2"/>
        <v>39</v>
      </c>
      <c r="C51" s="40" t="s">
        <v>390</v>
      </c>
      <c r="D51" s="22" t="s">
        <v>13</v>
      </c>
      <c r="E51" s="45"/>
      <c r="F51" s="44">
        <v>300</v>
      </c>
      <c r="G51" s="46">
        <v>0</v>
      </c>
      <c r="H51" s="25">
        <v>9.5</v>
      </c>
      <c r="I51" s="24">
        <f t="shared" si="3"/>
        <v>0</v>
      </c>
      <c r="J51" s="26">
        <f t="shared" si="4"/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12.75" customHeight="1">
      <c r="A52" s="3"/>
      <c r="B52" s="21">
        <f t="shared" si="2"/>
        <v>40</v>
      </c>
      <c r="C52" s="40" t="s">
        <v>391</v>
      </c>
      <c r="D52" s="22" t="s">
        <v>13</v>
      </c>
      <c r="E52" s="45"/>
      <c r="F52" s="44">
        <v>300</v>
      </c>
      <c r="G52" s="46">
        <v>0</v>
      </c>
      <c r="H52" s="25">
        <v>9.5</v>
      </c>
      <c r="I52" s="24">
        <f t="shared" si="3"/>
        <v>0</v>
      </c>
      <c r="J52" s="26">
        <f t="shared" si="4"/>
        <v>0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12.75" customHeight="1">
      <c r="A53" s="3"/>
      <c r="B53" s="21">
        <f t="shared" si="2"/>
        <v>41</v>
      </c>
      <c r="C53" s="40" t="s">
        <v>392</v>
      </c>
      <c r="D53" s="22" t="s">
        <v>13</v>
      </c>
      <c r="E53" s="45"/>
      <c r="F53" s="44">
        <v>300</v>
      </c>
      <c r="G53" s="46">
        <v>0</v>
      </c>
      <c r="H53" s="25">
        <v>9.5</v>
      </c>
      <c r="I53" s="24">
        <f t="shared" si="3"/>
        <v>0</v>
      </c>
      <c r="J53" s="26">
        <f t="shared" si="4"/>
        <v>0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12.75" customHeight="1">
      <c r="A54" s="3"/>
      <c r="B54" s="21">
        <f t="shared" si="2"/>
        <v>42</v>
      </c>
      <c r="C54" s="40" t="s">
        <v>393</v>
      </c>
      <c r="D54" s="22" t="s">
        <v>13</v>
      </c>
      <c r="E54" s="45"/>
      <c r="F54" s="44">
        <v>300</v>
      </c>
      <c r="G54" s="46">
        <v>0</v>
      </c>
      <c r="H54" s="25">
        <v>9.5</v>
      </c>
      <c r="I54" s="24">
        <f t="shared" si="3"/>
        <v>0</v>
      </c>
      <c r="J54" s="26">
        <f t="shared" si="4"/>
        <v>0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12.75" customHeight="1">
      <c r="A55" s="3"/>
      <c r="B55" s="21">
        <f t="shared" si="2"/>
        <v>43</v>
      </c>
      <c r="C55" s="40" t="s">
        <v>394</v>
      </c>
      <c r="D55" s="22" t="s">
        <v>13</v>
      </c>
      <c r="E55" s="45"/>
      <c r="F55" s="44">
        <v>300</v>
      </c>
      <c r="G55" s="46">
        <v>0</v>
      </c>
      <c r="H55" s="25">
        <v>9.5</v>
      </c>
      <c r="I55" s="24">
        <f t="shared" si="3"/>
        <v>0</v>
      </c>
      <c r="J55" s="26">
        <f t="shared" si="4"/>
        <v>0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12.75" customHeight="1">
      <c r="A56" s="3"/>
      <c r="B56" s="21">
        <f t="shared" si="2"/>
        <v>44</v>
      </c>
      <c r="C56" s="40" t="s">
        <v>395</v>
      </c>
      <c r="D56" s="22" t="s">
        <v>13</v>
      </c>
      <c r="E56" s="45"/>
      <c r="F56" s="44">
        <v>300</v>
      </c>
      <c r="G56" s="46">
        <v>0</v>
      </c>
      <c r="H56" s="25">
        <v>9.5</v>
      </c>
      <c r="I56" s="24">
        <f t="shared" si="3"/>
        <v>0</v>
      </c>
      <c r="J56" s="26">
        <f t="shared" si="4"/>
        <v>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12.75" customHeight="1">
      <c r="A57" s="3"/>
      <c r="B57" s="21">
        <f t="shared" si="2"/>
        <v>45</v>
      </c>
      <c r="C57" s="40" t="s">
        <v>396</v>
      </c>
      <c r="D57" s="22" t="s">
        <v>13</v>
      </c>
      <c r="E57" s="45"/>
      <c r="F57" s="44">
        <v>300</v>
      </c>
      <c r="G57" s="46">
        <v>0</v>
      </c>
      <c r="H57" s="25">
        <v>9.5</v>
      </c>
      <c r="I57" s="24">
        <f t="shared" si="3"/>
        <v>0</v>
      </c>
      <c r="J57" s="26">
        <f t="shared" si="4"/>
        <v>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12.75" customHeight="1">
      <c r="A58" s="3"/>
      <c r="B58" s="21">
        <f t="shared" si="2"/>
        <v>46</v>
      </c>
      <c r="C58" s="40" t="s">
        <v>397</v>
      </c>
      <c r="D58" s="22" t="s">
        <v>13</v>
      </c>
      <c r="E58" s="45"/>
      <c r="F58" s="44">
        <v>300</v>
      </c>
      <c r="G58" s="46">
        <v>0</v>
      </c>
      <c r="H58" s="25">
        <v>9.5</v>
      </c>
      <c r="I58" s="24">
        <f t="shared" si="3"/>
        <v>0</v>
      </c>
      <c r="J58" s="26">
        <f t="shared" si="4"/>
        <v>0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12.75" customHeight="1">
      <c r="A59" s="3"/>
      <c r="B59" s="21">
        <f t="shared" si="2"/>
        <v>47</v>
      </c>
      <c r="C59" s="40" t="s">
        <v>398</v>
      </c>
      <c r="D59" s="22" t="s">
        <v>13</v>
      </c>
      <c r="E59" s="45"/>
      <c r="F59" s="44">
        <v>300</v>
      </c>
      <c r="G59" s="46">
        <v>0</v>
      </c>
      <c r="H59" s="25">
        <v>9.5</v>
      </c>
      <c r="I59" s="24">
        <f t="shared" si="3"/>
        <v>0</v>
      </c>
      <c r="J59" s="26">
        <f t="shared" si="4"/>
        <v>0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12.75" customHeight="1">
      <c r="A60" s="3"/>
      <c r="B60" s="21">
        <f t="shared" si="2"/>
        <v>48</v>
      </c>
      <c r="C60" s="40" t="s">
        <v>399</v>
      </c>
      <c r="D60" s="22" t="s">
        <v>13</v>
      </c>
      <c r="E60" s="45"/>
      <c r="F60" s="44">
        <v>300</v>
      </c>
      <c r="G60" s="46">
        <v>0</v>
      </c>
      <c r="H60" s="25">
        <v>9.5</v>
      </c>
      <c r="I60" s="24">
        <f t="shared" si="3"/>
        <v>0</v>
      </c>
      <c r="J60" s="26">
        <f t="shared" si="4"/>
        <v>0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12.75" customHeight="1">
      <c r="A61" s="3"/>
      <c r="B61" s="21">
        <f t="shared" si="2"/>
        <v>49</v>
      </c>
      <c r="C61" s="40" t="s">
        <v>400</v>
      </c>
      <c r="D61" s="22" t="s">
        <v>13</v>
      </c>
      <c r="E61" s="45"/>
      <c r="F61" s="44">
        <v>300</v>
      </c>
      <c r="G61" s="46">
        <v>0</v>
      </c>
      <c r="H61" s="25">
        <v>9.5</v>
      </c>
      <c r="I61" s="24">
        <f t="shared" si="3"/>
        <v>0</v>
      </c>
      <c r="J61" s="26">
        <f t="shared" si="4"/>
        <v>0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12.75" customHeight="1">
      <c r="A62" s="3"/>
      <c r="B62" s="21">
        <f t="shared" si="2"/>
        <v>50</v>
      </c>
      <c r="C62" s="40" t="s">
        <v>401</v>
      </c>
      <c r="D62" s="22" t="s">
        <v>13</v>
      </c>
      <c r="E62" s="45"/>
      <c r="F62" s="44">
        <v>300</v>
      </c>
      <c r="G62" s="46">
        <v>0</v>
      </c>
      <c r="H62" s="25">
        <v>9.5</v>
      </c>
      <c r="I62" s="24">
        <f t="shared" si="3"/>
        <v>0</v>
      </c>
      <c r="J62" s="26">
        <f t="shared" si="4"/>
        <v>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12.75" customHeight="1">
      <c r="A63" s="3"/>
      <c r="B63" s="21">
        <f t="shared" si="2"/>
        <v>51</v>
      </c>
      <c r="C63" s="40" t="s">
        <v>402</v>
      </c>
      <c r="D63" s="22" t="s">
        <v>13</v>
      </c>
      <c r="E63" s="45"/>
      <c r="F63" s="44">
        <v>300</v>
      </c>
      <c r="G63" s="46">
        <v>0</v>
      </c>
      <c r="H63" s="25">
        <v>9.5</v>
      </c>
      <c r="I63" s="24">
        <f t="shared" si="3"/>
        <v>0</v>
      </c>
      <c r="J63" s="26">
        <f t="shared" si="4"/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12.75" customHeight="1">
      <c r="A64" s="3"/>
      <c r="B64" s="21">
        <f t="shared" si="2"/>
        <v>52</v>
      </c>
      <c r="C64" s="40" t="s">
        <v>403</v>
      </c>
      <c r="D64" s="22" t="s">
        <v>13</v>
      </c>
      <c r="E64" s="45"/>
      <c r="F64" s="44">
        <v>300</v>
      </c>
      <c r="G64" s="46">
        <v>0</v>
      </c>
      <c r="H64" s="25">
        <v>9.5</v>
      </c>
      <c r="I64" s="24">
        <f t="shared" si="3"/>
        <v>0</v>
      </c>
      <c r="J64" s="26">
        <f t="shared" si="4"/>
        <v>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12.75" customHeight="1">
      <c r="A65" s="3"/>
      <c r="B65" s="21">
        <f t="shared" si="2"/>
        <v>53</v>
      </c>
      <c r="C65" s="40" t="s">
        <v>404</v>
      </c>
      <c r="D65" s="22" t="s">
        <v>13</v>
      </c>
      <c r="E65" s="45"/>
      <c r="F65" s="44">
        <v>300</v>
      </c>
      <c r="G65" s="46">
        <v>0</v>
      </c>
      <c r="H65" s="25">
        <v>9.5</v>
      </c>
      <c r="I65" s="24">
        <f t="shared" si="3"/>
        <v>0</v>
      </c>
      <c r="J65" s="26">
        <f t="shared" si="4"/>
        <v>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12.75" customHeight="1">
      <c r="A66" s="3"/>
      <c r="B66" s="21">
        <f t="shared" si="2"/>
        <v>54</v>
      </c>
      <c r="C66" s="40" t="s">
        <v>405</v>
      </c>
      <c r="D66" s="22" t="s">
        <v>13</v>
      </c>
      <c r="E66" s="45"/>
      <c r="F66" s="44">
        <v>300</v>
      </c>
      <c r="G66" s="46">
        <v>0</v>
      </c>
      <c r="H66" s="25">
        <v>9.5</v>
      </c>
      <c r="I66" s="24">
        <f t="shared" si="3"/>
        <v>0</v>
      </c>
      <c r="J66" s="26">
        <f t="shared" si="4"/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12.75" customHeight="1">
      <c r="A67" s="3"/>
      <c r="B67" s="21">
        <f t="shared" si="2"/>
        <v>55</v>
      </c>
      <c r="C67" s="40" t="s">
        <v>406</v>
      </c>
      <c r="D67" s="22" t="s">
        <v>13</v>
      </c>
      <c r="E67" s="45"/>
      <c r="F67" s="44">
        <v>300</v>
      </c>
      <c r="G67" s="46">
        <v>0</v>
      </c>
      <c r="H67" s="25">
        <v>9.5</v>
      </c>
      <c r="I67" s="24">
        <f t="shared" si="3"/>
        <v>0</v>
      </c>
      <c r="J67" s="26">
        <f t="shared" si="4"/>
        <v>0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12.75" customHeight="1">
      <c r="A68" s="3"/>
      <c r="B68" s="21">
        <f t="shared" si="2"/>
        <v>56</v>
      </c>
      <c r="C68" s="40" t="s">
        <v>407</v>
      </c>
      <c r="D68" s="22" t="s">
        <v>13</v>
      </c>
      <c r="E68" s="45"/>
      <c r="F68" s="44">
        <v>300</v>
      </c>
      <c r="G68" s="46">
        <v>0</v>
      </c>
      <c r="H68" s="25">
        <v>9.5</v>
      </c>
      <c r="I68" s="24">
        <f t="shared" si="3"/>
        <v>0</v>
      </c>
      <c r="J68" s="26">
        <f t="shared" si="4"/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12.75" customHeight="1">
      <c r="A69" s="3"/>
      <c r="B69" s="21">
        <f t="shared" si="2"/>
        <v>57</v>
      </c>
      <c r="C69" s="40" t="s">
        <v>408</v>
      </c>
      <c r="D69" s="22" t="s">
        <v>13</v>
      </c>
      <c r="E69" s="45"/>
      <c r="F69" s="44">
        <v>300</v>
      </c>
      <c r="G69" s="46">
        <v>0</v>
      </c>
      <c r="H69" s="25">
        <v>9.5</v>
      </c>
      <c r="I69" s="24">
        <f t="shared" si="3"/>
        <v>0</v>
      </c>
      <c r="J69" s="26">
        <f t="shared" si="4"/>
        <v>0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12.75" customHeight="1">
      <c r="A70" s="3"/>
      <c r="B70" s="21">
        <f t="shared" si="2"/>
        <v>58</v>
      </c>
      <c r="C70" s="40" t="s">
        <v>409</v>
      </c>
      <c r="D70" s="22" t="s">
        <v>13</v>
      </c>
      <c r="E70" s="45"/>
      <c r="F70" s="44">
        <v>300</v>
      </c>
      <c r="G70" s="46">
        <v>0</v>
      </c>
      <c r="H70" s="25">
        <v>9.5</v>
      </c>
      <c r="I70" s="24">
        <f t="shared" si="3"/>
        <v>0</v>
      </c>
      <c r="J70" s="26">
        <f t="shared" si="4"/>
        <v>0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12.75" customHeight="1">
      <c r="A71" s="3"/>
      <c r="B71" s="21">
        <f t="shared" si="2"/>
        <v>59</v>
      </c>
      <c r="C71" s="40" t="s">
        <v>410</v>
      </c>
      <c r="D71" s="22" t="s">
        <v>13</v>
      </c>
      <c r="E71" s="45"/>
      <c r="F71" s="44">
        <v>300</v>
      </c>
      <c r="G71" s="46">
        <v>0</v>
      </c>
      <c r="H71" s="25">
        <v>9.5</v>
      </c>
      <c r="I71" s="24">
        <f t="shared" si="3"/>
        <v>0</v>
      </c>
      <c r="J71" s="26">
        <f t="shared" si="4"/>
        <v>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12.75" customHeight="1">
      <c r="A72" s="3"/>
      <c r="B72" s="21">
        <f t="shared" si="2"/>
        <v>60</v>
      </c>
      <c r="C72" s="40" t="s">
        <v>411</v>
      </c>
      <c r="D72" s="22" t="s">
        <v>13</v>
      </c>
      <c r="E72" s="45"/>
      <c r="F72" s="44">
        <v>300</v>
      </c>
      <c r="G72" s="46">
        <v>0</v>
      </c>
      <c r="H72" s="25">
        <v>9.5</v>
      </c>
      <c r="I72" s="24">
        <f t="shared" si="3"/>
        <v>0</v>
      </c>
      <c r="J72" s="26">
        <f t="shared" si="4"/>
        <v>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12.75" customHeight="1">
      <c r="A73" s="3"/>
      <c r="B73" s="21">
        <f t="shared" si="2"/>
        <v>61</v>
      </c>
      <c r="C73" s="40" t="s">
        <v>412</v>
      </c>
      <c r="D73" s="22" t="s">
        <v>13</v>
      </c>
      <c r="E73" s="45"/>
      <c r="F73" s="44">
        <v>300</v>
      </c>
      <c r="G73" s="46">
        <v>0</v>
      </c>
      <c r="H73" s="25">
        <v>9.5</v>
      </c>
      <c r="I73" s="24">
        <f t="shared" si="3"/>
        <v>0</v>
      </c>
      <c r="J73" s="26">
        <f t="shared" si="4"/>
        <v>0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12.75" customHeight="1">
      <c r="A74" s="3"/>
      <c r="B74" s="21">
        <f t="shared" si="2"/>
        <v>62</v>
      </c>
      <c r="C74" s="40" t="s">
        <v>413</v>
      </c>
      <c r="D74" s="22" t="s">
        <v>13</v>
      </c>
      <c r="E74" s="45"/>
      <c r="F74" s="44">
        <v>300</v>
      </c>
      <c r="G74" s="46">
        <v>0</v>
      </c>
      <c r="H74" s="25">
        <v>9.5</v>
      </c>
      <c r="I74" s="24">
        <f t="shared" si="3"/>
        <v>0</v>
      </c>
      <c r="J74" s="26">
        <f t="shared" si="4"/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12.75" customHeight="1">
      <c r="A75" s="3"/>
      <c r="B75" s="21">
        <f t="shared" si="2"/>
        <v>63</v>
      </c>
      <c r="C75" s="40" t="s">
        <v>414</v>
      </c>
      <c r="D75" s="22" t="s">
        <v>13</v>
      </c>
      <c r="E75" s="45"/>
      <c r="F75" s="44">
        <v>300</v>
      </c>
      <c r="G75" s="46">
        <v>0</v>
      </c>
      <c r="H75" s="25">
        <v>9.5</v>
      </c>
      <c r="I75" s="24">
        <f t="shared" si="3"/>
        <v>0</v>
      </c>
      <c r="J75" s="26">
        <f t="shared" si="4"/>
        <v>0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12.75" customHeight="1">
      <c r="A76" s="3"/>
      <c r="B76" s="21">
        <f t="shared" si="2"/>
        <v>64</v>
      </c>
      <c r="C76" s="40" t="s">
        <v>415</v>
      </c>
      <c r="D76" s="22" t="s">
        <v>13</v>
      </c>
      <c r="E76" s="45"/>
      <c r="F76" s="44">
        <v>300</v>
      </c>
      <c r="G76" s="46">
        <v>0</v>
      </c>
      <c r="H76" s="25">
        <v>9.5</v>
      </c>
      <c r="I76" s="24">
        <f t="shared" si="3"/>
        <v>0</v>
      </c>
      <c r="J76" s="26">
        <f t="shared" si="4"/>
        <v>0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12.75" customHeight="1">
      <c r="A77" s="3"/>
      <c r="B77" s="21">
        <f t="shared" si="2"/>
        <v>65</v>
      </c>
      <c r="C77" s="40" t="s">
        <v>416</v>
      </c>
      <c r="D77" s="22" t="s">
        <v>13</v>
      </c>
      <c r="E77" s="45"/>
      <c r="F77" s="44">
        <v>300</v>
      </c>
      <c r="G77" s="46">
        <v>0</v>
      </c>
      <c r="H77" s="25">
        <v>9.5</v>
      </c>
      <c r="I77" s="24">
        <f t="shared" si="3"/>
        <v>0</v>
      </c>
      <c r="J77" s="26">
        <f t="shared" si="4"/>
        <v>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12.75" customHeight="1">
      <c r="A78" s="3"/>
      <c r="B78" s="21">
        <f t="shared" ref="B78:B141" si="5">B77+1</f>
        <v>66</v>
      </c>
      <c r="C78" s="40" t="s">
        <v>417</v>
      </c>
      <c r="D78" s="22" t="s">
        <v>13</v>
      </c>
      <c r="E78" s="45"/>
      <c r="F78" s="44">
        <v>300</v>
      </c>
      <c r="G78" s="46">
        <v>0</v>
      </c>
      <c r="H78" s="25">
        <v>9.5</v>
      </c>
      <c r="I78" s="24">
        <f t="shared" ref="I78:I140" si="6">G78*1.095</f>
        <v>0</v>
      </c>
      <c r="J78" s="26">
        <f t="shared" ref="J78:J140" si="7">F78*I78</f>
        <v>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12.75" customHeight="1">
      <c r="A79" s="3"/>
      <c r="B79" s="21">
        <f t="shared" si="5"/>
        <v>67</v>
      </c>
      <c r="C79" s="40" t="s">
        <v>418</v>
      </c>
      <c r="D79" s="22" t="s">
        <v>13</v>
      </c>
      <c r="E79" s="45"/>
      <c r="F79" s="44">
        <v>300</v>
      </c>
      <c r="G79" s="46">
        <v>0</v>
      </c>
      <c r="H79" s="25">
        <v>9.5</v>
      </c>
      <c r="I79" s="24">
        <f t="shared" si="6"/>
        <v>0</v>
      </c>
      <c r="J79" s="26">
        <f t="shared" si="7"/>
        <v>0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12.75" customHeight="1">
      <c r="A80" s="3"/>
      <c r="B80" s="21">
        <f t="shared" si="5"/>
        <v>68</v>
      </c>
      <c r="C80" s="40" t="s">
        <v>419</v>
      </c>
      <c r="D80" s="22" t="s">
        <v>13</v>
      </c>
      <c r="E80" s="45"/>
      <c r="F80" s="44">
        <v>300</v>
      </c>
      <c r="G80" s="46">
        <v>0</v>
      </c>
      <c r="H80" s="25">
        <v>9.5</v>
      </c>
      <c r="I80" s="24">
        <f t="shared" si="6"/>
        <v>0</v>
      </c>
      <c r="J80" s="26">
        <f t="shared" si="7"/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12.75" customHeight="1">
      <c r="A81" s="3"/>
      <c r="B81" s="21">
        <f t="shared" si="5"/>
        <v>69</v>
      </c>
      <c r="C81" s="40" t="s">
        <v>420</v>
      </c>
      <c r="D81" s="22" t="s">
        <v>13</v>
      </c>
      <c r="E81" s="45"/>
      <c r="F81" s="44">
        <v>300</v>
      </c>
      <c r="G81" s="46">
        <v>0</v>
      </c>
      <c r="H81" s="25">
        <v>9.5</v>
      </c>
      <c r="I81" s="24">
        <f t="shared" si="6"/>
        <v>0</v>
      </c>
      <c r="J81" s="26">
        <f t="shared" si="7"/>
        <v>0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12.75" customHeight="1">
      <c r="A82" s="3"/>
      <c r="B82" s="21">
        <f t="shared" si="5"/>
        <v>70</v>
      </c>
      <c r="C82" s="40" t="s">
        <v>421</v>
      </c>
      <c r="D82" s="22" t="s">
        <v>13</v>
      </c>
      <c r="E82" s="45"/>
      <c r="F82" s="44">
        <v>300</v>
      </c>
      <c r="G82" s="46">
        <v>0</v>
      </c>
      <c r="H82" s="25">
        <v>9.5</v>
      </c>
      <c r="I82" s="24">
        <f t="shared" si="6"/>
        <v>0</v>
      </c>
      <c r="J82" s="26">
        <f t="shared" si="7"/>
        <v>0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12.75" customHeight="1">
      <c r="A83" s="3"/>
      <c r="B83" s="21">
        <f t="shared" si="5"/>
        <v>71</v>
      </c>
      <c r="C83" s="40" t="s">
        <v>422</v>
      </c>
      <c r="D83" s="22" t="s">
        <v>13</v>
      </c>
      <c r="E83" s="45"/>
      <c r="F83" s="44">
        <v>300</v>
      </c>
      <c r="G83" s="46">
        <v>0</v>
      </c>
      <c r="H83" s="25">
        <v>9.5</v>
      </c>
      <c r="I83" s="24">
        <f t="shared" si="6"/>
        <v>0</v>
      </c>
      <c r="J83" s="26">
        <f t="shared" si="7"/>
        <v>0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12.75" customHeight="1">
      <c r="A84" s="3"/>
      <c r="B84" s="21">
        <f t="shared" si="5"/>
        <v>72</v>
      </c>
      <c r="C84" s="40" t="s">
        <v>423</v>
      </c>
      <c r="D84" s="22" t="s">
        <v>13</v>
      </c>
      <c r="E84" s="45"/>
      <c r="F84" s="44">
        <v>300</v>
      </c>
      <c r="G84" s="46">
        <v>0</v>
      </c>
      <c r="H84" s="25">
        <v>9.5</v>
      </c>
      <c r="I84" s="24">
        <f t="shared" si="6"/>
        <v>0</v>
      </c>
      <c r="J84" s="26">
        <f t="shared" si="7"/>
        <v>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12.75" customHeight="1">
      <c r="A85" s="3"/>
      <c r="B85" s="21">
        <f t="shared" si="5"/>
        <v>73</v>
      </c>
      <c r="C85" s="40" t="s">
        <v>424</v>
      </c>
      <c r="D85" s="22" t="s">
        <v>13</v>
      </c>
      <c r="E85" s="45"/>
      <c r="F85" s="44">
        <v>300</v>
      </c>
      <c r="G85" s="46">
        <v>0</v>
      </c>
      <c r="H85" s="25">
        <v>9.5</v>
      </c>
      <c r="I85" s="24">
        <f t="shared" si="6"/>
        <v>0</v>
      </c>
      <c r="J85" s="26">
        <f t="shared" si="7"/>
        <v>0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12.75" customHeight="1">
      <c r="A86" s="3"/>
      <c r="B86" s="21">
        <f t="shared" si="5"/>
        <v>74</v>
      </c>
      <c r="C86" s="40" t="s">
        <v>425</v>
      </c>
      <c r="D86" s="22" t="s">
        <v>13</v>
      </c>
      <c r="E86" s="45"/>
      <c r="F86" s="44">
        <v>300</v>
      </c>
      <c r="G86" s="46">
        <v>0</v>
      </c>
      <c r="H86" s="25">
        <v>9.5</v>
      </c>
      <c r="I86" s="24">
        <f t="shared" si="6"/>
        <v>0</v>
      </c>
      <c r="J86" s="26">
        <f t="shared" si="7"/>
        <v>0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12.75" customHeight="1">
      <c r="A87" s="3"/>
      <c r="B87" s="21">
        <f t="shared" si="5"/>
        <v>75</v>
      </c>
      <c r="C87" s="40" t="s">
        <v>426</v>
      </c>
      <c r="D87" s="22" t="s">
        <v>13</v>
      </c>
      <c r="E87" s="45"/>
      <c r="F87" s="44">
        <v>300</v>
      </c>
      <c r="G87" s="46">
        <v>0</v>
      </c>
      <c r="H87" s="25">
        <v>9.5</v>
      </c>
      <c r="I87" s="24">
        <f t="shared" si="6"/>
        <v>0</v>
      </c>
      <c r="J87" s="26">
        <f t="shared" si="7"/>
        <v>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12.75" customHeight="1">
      <c r="A88" s="3"/>
      <c r="B88" s="21">
        <f t="shared" si="5"/>
        <v>76</v>
      </c>
      <c r="C88" s="40" t="s">
        <v>427</v>
      </c>
      <c r="D88" s="22" t="s">
        <v>13</v>
      </c>
      <c r="E88" s="45"/>
      <c r="F88" s="44">
        <v>300</v>
      </c>
      <c r="G88" s="46">
        <v>0</v>
      </c>
      <c r="H88" s="25">
        <v>9.5</v>
      </c>
      <c r="I88" s="24">
        <f t="shared" si="6"/>
        <v>0</v>
      </c>
      <c r="J88" s="26">
        <f t="shared" si="7"/>
        <v>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12.75" customHeight="1">
      <c r="A89" s="3"/>
      <c r="B89" s="21">
        <f t="shared" si="5"/>
        <v>77</v>
      </c>
      <c r="C89" s="40" t="s">
        <v>428</v>
      </c>
      <c r="D89" s="22" t="s">
        <v>13</v>
      </c>
      <c r="E89" s="45"/>
      <c r="F89" s="44">
        <v>300</v>
      </c>
      <c r="G89" s="46">
        <v>0</v>
      </c>
      <c r="H89" s="25">
        <v>9.5</v>
      </c>
      <c r="I89" s="24">
        <f t="shared" si="6"/>
        <v>0</v>
      </c>
      <c r="J89" s="26">
        <f t="shared" si="7"/>
        <v>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12.75" customHeight="1">
      <c r="A90" s="3"/>
      <c r="B90" s="21">
        <f t="shared" si="5"/>
        <v>78</v>
      </c>
      <c r="C90" s="40" t="s">
        <v>429</v>
      </c>
      <c r="D90" s="22" t="s">
        <v>13</v>
      </c>
      <c r="E90" s="45"/>
      <c r="F90" s="44">
        <v>300</v>
      </c>
      <c r="G90" s="46">
        <v>0</v>
      </c>
      <c r="H90" s="25">
        <v>9.5</v>
      </c>
      <c r="I90" s="24">
        <f t="shared" si="6"/>
        <v>0</v>
      </c>
      <c r="J90" s="26">
        <f t="shared" si="7"/>
        <v>0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12.75" customHeight="1">
      <c r="A91" s="3"/>
      <c r="B91" s="21">
        <f t="shared" si="5"/>
        <v>79</v>
      </c>
      <c r="C91" s="40" t="s">
        <v>430</v>
      </c>
      <c r="D91" s="22" t="s">
        <v>13</v>
      </c>
      <c r="E91" s="45"/>
      <c r="F91" s="44">
        <v>300</v>
      </c>
      <c r="G91" s="46">
        <v>0</v>
      </c>
      <c r="H91" s="25">
        <v>9.5</v>
      </c>
      <c r="I91" s="24">
        <f t="shared" si="6"/>
        <v>0</v>
      </c>
      <c r="J91" s="26">
        <f t="shared" si="7"/>
        <v>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12.75" customHeight="1">
      <c r="A92" s="3"/>
      <c r="B92" s="21">
        <f t="shared" si="5"/>
        <v>80</v>
      </c>
      <c r="C92" s="47" t="s">
        <v>431</v>
      </c>
      <c r="D92" s="22" t="s">
        <v>13</v>
      </c>
      <c r="E92" s="45"/>
      <c r="F92" s="44">
        <v>300</v>
      </c>
      <c r="G92" s="46">
        <v>0</v>
      </c>
      <c r="H92" s="25">
        <v>9.5</v>
      </c>
      <c r="I92" s="24">
        <f t="shared" si="6"/>
        <v>0</v>
      </c>
      <c r="J92" s="26">
        <f t="shared" si="7"/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12.75" customHeight="1">
      <c r="A93" s="3"/>
      <c r="B93" s="21">
        <f t="shared" si="5"/>
        <v>81</v>
      </c>
      <c r="C93" s="47" t="s">
        <v>432</v>
      </c>
      <c r="D93" s="22" t="s">
        <v>13</v>
      </c>
      <c r="E93" s="45"/>
      <c r="F93" s="44">
        <v>300</v>
      </c>
      <c r="G93" s="46">
        <v>0</v>
      </c>
      <c r="H93" s="25">
        <v>9.5</v>
      </c>
      <c r="I93" s="24">
        <f t="shared" si="6"/>
        <v>0</v>
      </c>
      <c r="J93" s="26">
        <f t="shared" si="7"/>
        <v>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12.75" customHeight="1">
      <c r="A94" s="3"/>
      <c r="B94" s="21">
        <f t="shared" si="5"/>
        <v>82</v>
      </c>
      <c r="C94" s="47" t="s">
        <v>433</v>
      </c>
      <c r="D94" s="22" t="s">
        <v>13</v>
      </c>
      <c r="E94" s="45"/>
      <c r="F94" s="44">
        <v>300</v>
      </c>
      <c r="G94" s="46">
        <v>0</v>
      </c>
      <c r="H94" s="25">
        <v>9.5</v>
      </c>
      <c r="I94" s="24">
        <f t="shared" si="6"/>
        <v>0</v>
      </c>
      <c r="J94" s="26">
        <f t="shared" si="7"/>
        <v>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12.75" customHeight="1">
      <c r="A95" s="3"/>
      <c r="B95" s="21">
        <f t="shared" si="5"/>
        <v>83</v>
      </c>
      <c r="C95" s="47" t="s">
        <v>434</v>
      </c>
      <c r="D95" s="22" t="s">
        <v>13</v>
      </c>
      <c r="E95" s="45"/>
      <c r="F95" s="44">
        <v>300</v>
      </c>
      <c r="G95" s="46">
        <v>0</v>
      </c>
      <c r="H95" s="25">
        <v>9.5</v>
      </c>
      <c r="I95" s="24">
        <f t="shared" si="6"/>
        <v>0</v>
      </c>
      <c r="J95" s="26">
        <f t="shared" si="7"/>
        <v>0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12.75" customHeight="1">
      <c r="A96" s="3"/>
      <c r="B96" s="21">
        <f t="shared" si="5"/>
        <v>84</v>
      </c>
      <c r="C96" s="47" t="s">
        <v>435</v>
      </c>
      <c r="D96" s="22" t="s">
        <v>13</v>
      </c>
      <c r="E96" s="45"/>
      <c r="F96" s="44">
        <v>300</v>
      </c>
      <c r="G96" s="46">
        <v>0</v>
      </c>
      <c r="H96" s="25">
        <v>9.5</v>
      </c>
      <c r="I96" s="24">
        <f t="shared" si="6"/>
        <v>0</v>
      </c>
      <c r="J96" s="26">
        <f t="shared" si="7"/>
        <v>0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12.75" customHeight="1">
      <c r="A97" s="3"/>
      <c r="B97" s="21">
        <f t="shared" si="5"/>
        <v>85</v>
      </c>
      <c r="C97" s="47" t="s">
        <v>436</v>
      </c>
      <c r="D97" s="22" t="s">
        <v>13</v>
      </c>
      <c r="E97" s="45"/>
      <c r="F97" s="44">
        <v>300</v>
      </c>
      <c r="G97" s="46">
        <v>0</v>
      </c>
      <c r="H97" s="25">
        <v>9.5</v>
      </c>
      <c r="I97" s="24">
        <f t="shared" si="6"/>
        <v>0</v>
      </c>
      <c r="J97" s="26">
        <f t="shared" si="7"/>
        <v>0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12.75" customHeight="1">
      <c r="A98" s="3"/>
      <c r="B98" s="21">
        <f t="shared" si="5"/>
        <v>86</v>
      </c>
      <c r="C98" s="47" t="s">
        <v>437</v>
      </c>
      <c r="D98" s="22" t="s">
        <v>13</v>
      </c>
      <c r="E98" s="45"/>
      <c r="F98" s="44">
        <v>300</v>
      </c>
      <c r="G98" s="46">
        <v>0</v>
      </c>
      <c r="H98" s="25">
        <v>9.5</v>
      </c>
      <c r="I98" s="24">
        <f t="shared" si="6"/>
        <v>0</v>
      </c>
      <c r="J98" s="26">
        <f t="shared" si="7"/>
        <v>0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12.75" customHeight="1">
      <c r="A99" s="3"/>
      <c r="B99" s="21">
        <f t="shared" si="5"/>
        <v>87</v>
      </c>
      <c r="C99" s="47" t="s">
        <v>438</v>
      </c>
      <c r="D99" s="22" t="s">
        <v>13</v>
      </c>
      <c r="E99" s="45"/>
      <c r="F99" s="44">
        <v>300</v>
      </c>
      <c r="G99" s="46">
        <v>0</v>
      </c>
      <c r="H99" s="25">
        <v>9.5</v>
      </c>
      <c r="I99" s="24">
        <f t="shared" si="6"/>
        <v>0</v>
      </c>
      <c r="J99" s="26">
        <f t="shared" si="7"/>
        <v>0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12.75" customHeight="1">
      <c r="A100" s="3"/>
      <c r="B100" s="21">
        <f t="shared" si="5"/>
        <v>88</v>
      </c>
      <c r="C100" s="47" t="s">
        <v>1201</v>
      </c>
      <c r="D100" s="22" t="s">
        <v>13</v>
      </c>
      <c r="E100" s="45"/>
      <c r="F100" s="44">
        <v>300</v>
      </c>
      <c r="G100" s="46">
        <v>0</v>
      </c>
      <c r="H100" s="25">
        <v>9.5</v>
      </c>
      <c r="I100" s="24">
        <f t="shared" si="6"/>
        <v>0</v>
      </c>
      <c r="J100" s="26">
        <f t="shared" si="7"/>
        <v>0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12.75" customHeight="1">
      <c r="A101" s="3"/>
      <c r="B101" s="21">
        <f t="shared" si="5"/>
        <v>89</v>
      </c>
      <c r="C101" s="47" t="s">
        <v>439</v>
      </c>
      <c r="D101" s="22" t="s">
        <v>13</v>
      </c>
      <c r="E101" s="45"/>
      <c r="F101" s="44">
        <v>300</v>
      </c>
      <c r="G101" s="46">
        <v>0</v>
      </c>
      <c r="H101" s="25">
        <v>9.5</v>
      </c>
      <c r="I101" s="24">
        <f t="shared" si="6"/>
        <v>0</v>
      </c>
      <c r="J101" s="26">
        <f t="shared" si="7"/>
        <v>0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12.75" customHeight="1">
      <c r="A102" s="3"/>
      <c r="B102" s="21">
        <f t="shared" si="5"/>
        <v>90</v>
      </c>
      <c r="C102" s="40" t="s">
        <v>440</v>
      </c>
      <c r="D102" s="22" t="s">
        <v>13</v>
      </c>
      <c r="E102" s="45"/>
      <c r="F102" s="44">
        <v>300</v>
      </c>
      <c r="G102" s="46">
        <v>0</v>
      </c>
      <c r="H102" s="25">
        <v>9.5</v>
      </c>
      <c r="I102" s="24">
        <f t="shared" si="6"/>
        <v>0</v>
      </c>
      <c r="J102" s="26">
        <f t="shared" si="7"/>
        <v>0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12.75" customHeight="1">
      <c r="A103" s="3"/>
      <c r="B103" s="21">
        <f t="shared" si="5"/>
        <v>91</v>
      </c>
      <c r="C103" s="40" t="s">
        <v>441</v>
      </c>
      <c r="D103" s="22" t="s">
        <v>13</v>
      </c>
      <c r="E103" s="45"/>
      <c r="F103" s="44">
        <v>300</v>
      </c>
      <c r="G103" s="46">
        <v>0</v>
      </c>
      <c r="H103" s="25">
        <v>9.5</v>
      </c>
      <c r="I103" s="24">
        <f t="shared" si="6"/>
        <v>0</v>
      </c>
      <c r="J103" s="26">
        <f t="shared" si="7"/>
        <v>0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12.75" customHeight="1">
      <c r="A104" s="3"/>
      <c r="B104" s="21">
        <f t="shared" si="5"/>
        <v>92</v>
      </c>
      <c r="C104" s="40" t="s">
        <v>442</v>
      </c>
      <c r="D104" s="22" t="s">
        <v>13</v>
      </c>
      <c r="E104" s="45"/>
      <c r="F104" s="44">
        <v>300</v>
      </c>
      <c r="G104" s="46">
        <v>0</v>
      </c>
      <c r="H104" s="25">
        <v>9.5</v>
      </c>
      <c r="I104" s="24">
        <f t="shared" si="6"/>
        <v>0</v>
      </c>
      <c r="J104" s="26">
        <f t="shared" si="7"/>
        <v>0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12.75" customHeight="1">
      <c r="A105" s="3"/>
      <c r="B105" s="21">
        <f t="shared" si="5"/>
        <v>93</v>
      </c>
      <c r="C105" s="40" t="s">
        <v>443</v>
      </c>
      <c r="D105" s="22" t="s">
        <v>13</v>
      </c>
      <c r="E105" s="45"/>
      <c r="F105" s="44">
        <v>300</v>
      </c>
      <c r="G105" s="46">
        <v>0</v>
      </c>
      <c r="H105" s="25">
        <v>9.5</v>
      </c>
      <c r="I105" s="24">
        <f t="shared" si="6"/>
        <v>0</v>
      </c>
      <c r="J105" s="26">
        <f t="shared" si="7"/>
        <v>0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12.75" customHeight="1">
      <c r="A106" s="3"/>
      <c r="B106" s="21">
        <f t="shared" si="5"/>
        <v>94</v>
      </c>
      <c r="C106" s="40" t="s">
        <v>444</v>
      </c>
      <c r="D106" s="22" t="s">
        <v>13</v>
      </c>
      <c r="E106" s="45"/>
      <c r="F106" s="44">
        <v>300</v>
      </c>
      <c r="G106" s="46">
        <v>0</v>
      </c>
      <c r="H106" s="25">
        <v>9.5</v>
      </c>
      <c r="I106" s="24">
        <f t="shared" si="6"/>
        <v>0</v>
      </c>
      <c r="J106" s="26">
        <f t="shared" si="7"/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12.75" customHeight="1">
      <c r="A107" s="3"/>
      <c r="B107" s="21">
        <f t="shared" si="5"/>
        <v>95</v>
      </c>
      <c r="C107" s="40" t="s">
        <v>445</v>
      </c>
      <c r="D107" s="22" t="s">
        <v>13</v>
      </c>
      <c r="E107" s="45"/>
      <c r="F107" s="44">
        <v>300</v>
      </c>
      <c r="G107" s="46">
        <v>0</v>
      </c>
      <c r="H107" s="25">
        <v>9.5</v>
      </c>
      <c r="I107" s="24">
        <f t="shared" si="6"/>
        <v>0</v>
      </c>
      <c r="J107" s="26">
        <f t="shared" si="7"/>
        <v>0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12.75" customHeight="1">
      <c r="A108" s="3"/>
      <c r="B108" s="21">
        <f t="shared" si="5"/>
        <v>96</v>
      </c>
      <c r="C108" s="40" t="s">
        <v>446</v>
      </c>
      <c r="D108" s="22" t="s">
        <v>13</v>
      </c>
      <c r="E108" s="45"/>
      <c r="F108" s="44">
        <v>300</v>
      </c>
      <c r="G108" s="46">
        <v>0</v>
      </c>
      <c r="H108" s="25">
        <v>9.5</v>
      </c>
      <c r="I108" s="24">
        <f t="shared" si="6"/>
        <v>0</v>
      </c>
      <c r="J108" s="26">
        <f t="shared" si="7"/>
        <v>0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12.75" customHeight="1">
      <c r="A109" s="3"/>
      <c r="B109" s="21">
        <f t="shared" si="5"/>
        <v>97</v>
      </c>
      <c r="C109" s="40" t="s">
        <v>447</v>
      </c>
      <c r="D109" s="22" t="s">
        <v>13</v>
      </c>
      <c r="E109" s="45"/>
      <c r="F109" s="44">
        <v>300</v>
      </c>
      <c r="G109" s="46">
        <v>0</v>
      </c>
      <c r="H109" s="25">
        <v>9.5</v>
      </c>
      <c r="I109" s="24">
        <f t="shared" si="6"/>
        <v>0</v>
      </c>
      <c r="J109" s="26">
        <f t="shared" si="7"/>
        <v>0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12.75" customHeight="1">
      <c r="A110" s="3"/>
      <c r="B110" s="21">
        <f t="shared" si="5"/>
        <v>98</v>
      </c>
      <c r="C110" s="40" t="s">
        <v>448</v>
      </c>
      <c r="D110" s="22" t="s">
        <v>13</v>
      </c>
      <c r="E110" s="45"/>
      <c r="F110" s="44">
        <v>300</v>
      </c>
      <c r="G110" s="46">
        <v>0</v>
      </c>
      <c r="H110" s="25">
        <v>9.5</v>
      </c>
      <c r="I110" s="24">
        <f t="shared" si="6"/>
        <v>0</v>
      </c>
      <c r="J110" s="26">
        <f t="shared" si="7"/>
        <v>0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12.75" customHeight="1">
      <c r="A111" s="3"/>
      <c r="B111" s="21">
        <f t="shared" si="5"/>
        <v>99</v>
      </c>
      <c r="C111" s="40" t="s">
        <v>449</v>
      </c>
      <c r="D111" s="22" t="s">
        <v>13</v>
      </c>
      <c r="E111" s="45"/>
      <c r="F111" s="44">
        <v>300</v>
      </c>
      <c r="G111" s="46">
        <v>0</v>
      </c>
      <c r="H111" s="25">
        <v>9.5</v>
      </c>
      <c r="I111" s="24">
        <f t="shared" si="6"/>
        <v>0</v>
      </c>
      <c r="J111" s="26">
        <f t="shared" si="7"/>
        <v>0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12.75" customHeight="1">
      <c r="A112" s="3"/>
      <c r="B112" s="21">
        <f t="shared" si="5"/>
        <v>100</v>
      </c>
      <c r="C112" s="40" t="s">
        <v>450</v>
      </c>
      <c r="D112" s="22" t="s">
        <v>13</v>
      </c>
      <c r="E112" s="45"/>
      <c r="F112" s="44">
        <v>300</v>
      </c>
      <c r="G112" s="46">
        <v>0</v>
      </c>
      <c r="H112" s="25">
        <v>9.5</v>
      </c>
      <c r="I112" s="24">
        <f t="shared" si="6"/>
        <v>0</v>
      </c>
      <c r="J112" s="26">
        <f t="shared" si="7"/>
        <v>0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12.75" customHeight="1">
      <c r="A113" s="3"/>
      <c r="B113" s="21">
        <f t="shared" si="5"/>
        <v>101</v>
      </c>
      <c r="C113" s="40" t="s">
        <v>451</v>
      </c>
      <c r="D113" s="22" t="s">
        <v>13</v>
      </c>
      <c r="E113" s="45"/>
      <c r="F113" s="44">
        <v>300</v>
      </c>
      <c r="G113" s="46">
        <v>0</v>
      </c>
      <c r="H113" s="25">
        <v>9.5</v>
      </c>
      <c r="I113" s="24">
        <f t="shared" si="6"/>
        <v>0</v>
      </c>
      <c r="J113" s="26">
        <f t="shared" si="7"/>
        <v>0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12.75" customHeight="1">
      <c r="A114" s="3"/>
      <c r="B114" s="21">
        <f t="shared" si="5"/>
        <v>102</v>
      </c>
      <c r="C114" s="40" t="s">
        <v>452</v>
      </c>
      <c r="D114" s="22" t="s">
        <v>13</v>
      </c>
      <c r="E114" s="45"/>
      <c r="F114" s="44">
        <v>300</v>
      </c>
      <c r="G114" s="46">
        <v>0</v>
      </c>
      <c r="H114" s="25">
        <v>9.5</v>
      </c>
      <c r="I114" s="24">
        <f t="shared" si="6"/>
        <v>0</v>
      </c>
      <c r="J114" s="26">
        <f t="shared" si="7"/>
        <v>0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12.75" customHeight="1">
      <c r="A115" s="3"/>
      <c r="B115" s="21">
        <f t="shared" si="5"/>
        <v>103</v>
      </c>
      <c r="C115" s="40" t="s">
        <v>453</v>
      </c>
      <c r="D115" s="22" t="s">
        <v>13</v>
      </c>
      <c r="E115" s="45"/>
      <c r="F115" s="44">
        <v>300</v>
      </c>
      <c r="G115" s="46">
        <v>0</v>
      </c>
      <c r="H115" s="25">
        <v>9.5</v>
      </c>
      <c r="I115" s="24">
        <f t="shared" si="6"/>
        <v>0</v>
      </c>
      <c r="J115" s="26">
        <f t="shared" si="7"/>
        <v>0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12.75" customHeight="1">
      <c r="A116" s="3"/>
      <c r="B116" s="21">
        <f t="shared" si="5"/>
        <v>104</v>
      </c>
      <c r="C116" s="40" t="s">
        <v>454</v>
      </c>
      <c r="D116" s="22" t="s">
        <v>13</v>
      </c>
      <c r="E116" s="45"/>
      <c r="F116" s="44">
        <v>300</v>
      </c>
      <c r="G116" s="46">
        <v>0</v>
      </c>
      <c r="H116" s="25">
        <v>9.5</v>
      </c>
      <c r="I116" s="24">
        <f t="shared" si="6"/>
        <v>0</v>
      </c>
      <c r="J116" s="26">
        <f t="shared" si="7"/>
        <v>0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12.75" customHeight="1">
      <c r="A117" s="3"/>
      <c r="B117" s="21">
        <f t="shared" si="5"/>
        <v>105</v>
      </c>
      <c r="C117" s="40" t="s">
        <v>455</v>
      </c>
      <c r="D117" s="22" t="s">
        <v>13</v>
      </c>
      <c r="E117" s="45"/>
      <c r="F117" s="44">
        <v>300</v>
      </c>
      <c r="G117" s="46">
        <v>0</v>
      </c>
      <c r="H117" s="25">
        <v>9.5</v>
      </c>
      <c r="I117" s="24">
        <f t="shared" si="6"/>
        <v>0</v>
      </c>
      <c r="J117" s="26">
        <f t="shared" si="7"/>
        <v>0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12.75" customHeight="1">
      <c r="A118" s="3"/>
      <c r="B118" s="21">
        <f t="shared" si="5"/>
        <v>106</v>
      </c>
      <c r="C118" s="40" t="s">
        <v>456</v>
      </c>
      <c r="D118" s="22" t="s">
        <v>13</v>
      </c>
      <c r="E118" s="45"/>
      <c r="F118" s="44">
        <v>300</v>
      </c>
      <c r="G118" s="46">
        <v>0</v>
      </c>
      <c r="H118" s="25">
        <v>9.5</v>
      </c>
      <c r="I118" s="24">
        <f t="shared" si="6"/>
        <v>0</v>
      </c>
      <c r="J118" s="26">
        <f t="shared" si="7"/>
        <v>0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12.75" customHeight="1">
      <c r="A119" s="3"/>
      <c r="B119" s="21">
        <f t="shared" si="5"/>
        <v>107</v>
      </c>
      <c r="C119" s="40" t="s">
        <v>457</v>
      </c>
      <c r="D119" s="22" t="s">
        <v>13</v>
      </c>
      <c r="E119" s="45"/>
      <c r="F119" s="44">
        <v>300</v>
      </c>
      <c r="G119" s="46">
        <v>0</v>
      </c>
      <c r="H119" s="25">
        <v>9.5</v>
      </c>
      <c r="I119" s="24">
        <f t="shared" si="6"/>
        <v>0</v>
      </c>
      <c r="J119" s="26">
        <f t="shared" si="7"/>
        <v>0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12.75" customHeight="1">
      <c r="A120" s="3"/>
      <c r="B120" s="21">
        <f t="shared" si="5"/>
        <v>108</v>
      </c>
      <c r="C120" s="40" t="s">
        <v>458</v>
      </c>
      <c r="D120" s="22" t="s">
        <v>13</v>
      </c>
      <c r="E120" s="45"/>
      <c r="F120" s="44">
        <v>300</v>
      </c>
      <c r="G120" s="46">
        <v>0</v>
      </c>
      <c r="H120" s="25">
        <v>9.5</v>
      </c>
      <c r="I120" s="24">
        <f t="shared" si="6"/>
        <v>0</v>
      </c>
      <c r="J120" s="26">
        <f t="shared" si="7"/>
        <v>0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12.75" customHeight="1">
      <c r="A121" s="3"/>
      <c r="B121" s="21">
        <f t="shared" si="5"/>
        <v>109</v>
      </c>
      <c r="C121" s="40" t="s">
        <v>459</v>
      </c>
      <c r="D121" s="22" t="s">
        <v>13</v>
      </c>
      <c r="E121" s="45"/>
      <c r="F121" s="44">
        <v>300</v>
      </c>
      <c r="G121" s="46">
        <v>0</v>
      </c>
      <c r="H121" s="25">
        <v>9.5</v>
      </c>
      <c r="I121" s="24">
        <f t="shared" si="6"/>
        <v>0</v>
      </c>
      <c r="J121" s="26">
        <f t="shared" si="7"/>
        <v>0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12.75" customHeight="1">
      <c r="A122" s="3"/>
      <c r="B122" s="21">
        <f t="shared" si="5"/>
        <v>110</v>
      </c>
      <c r="C122" s="40" t="s">
        <v>460</v>
      </c>
      <c r="D122" s="22" t="s">
        <v>13</v>
      </c>
      <c r="E122" s="45"/>
      <c r="F122" s="44">
        <v>300</v>
      </c>
      <c r="G122" s="46">
        <v>0</v>
      </c>
      <c r="H122" s="25">
        <v>9.5</v>
      </c>
      <c r="I122" s="24">
        <f t="shared" si="6"/>
        <v>0</v>
      </c>
      <c r="J122" s="26">
        <f t="shared" si="7"/>
        <v>0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12.75" customHeight="1">
      <c r="A123" s="3"/>
      <c r="B123" s="21">
        <f t="shared" si="5"/>
        <v>111</v>
      </c>
      <c r="C123" s="40" t="s">
        <v>461</v>
      </c>
      <c r="D123" s="22" t="s">
        <v>13</v>
      </c>
      <c r="E123" s="45"/>
      <c r="F123" s="44">
        <v>300</v>
      </c>
      <c r="G123" s="46">
        <v>0</v>
      </c>
      <c r="H123" s="25">
        <v>9.5</v>
      </c>
      <c r="I123" s="24">
        <f t="shared" si="6"/>
        <v>0</v>
      </c>
      <c r="J123" s="26">
        <f t="shared" si="7"/>
        <v>0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12.75" customHeight="1">
      <c r="A124" s="3"/>
      <c r="B124" s="21">
        <f t="shared" si="5"/>
        <v>112</v>
      </c>
      <c r="C124" s="40" t="s">
        <v>462</v>
      </c>
      <c r="D124" s="22" t="s">
        <v>13</v>
      </c>
      <c r="E124" s="45"/>
      <c r="F124" s="44">
        <v>300</v>
      </c>
      <c r="G124" s="46">
        <v>0</v>
      </c>
      <c r="H124" s="25">
        <v>9.5</v>
      </c>
      <c r="I124" s="24">
        <f t="shared" si="6"/>
        <v>0</v>
      </c>
      <c r="J124" s="26">
        <f t="shared" si="7"/>
        <v>0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12.75" customHeight="1">
      <c r="A125" s="3"/>
      <c r="B125" s="21">
        <f t="shared" si="5"/>
        <v>113</v>
      </c>
      <c r="C125" s="40" t="s">
        <v>463</v>
      </c>
      <c r="D125" s="22" t="s">
        <v>13</v>
      </c>
      <c r="E125" s="45"/>
      <c r="F125" s="44">
        <v>300</v>
      </c>
      <c r="G125" s="46">
        <v>0</v>
      </c>
      <c r="H125" s="25">
        <v>9.5</v>
      </c>
      <c r="I125" s="24">
        <f t="shared" si="6"/>
        <v>0</v>
      </c>
      <c r="J125" s="26">
        <f t="shared" si="7"/>
        <v>0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12.75" customHeight="1">
      <c r="A126" s="3"/>
      <c r="B126" s="21">
        <f t="shared" si="5"/>
        <v>114</v>
      </c>
      <c r="C126" s="40" t="s">
        <v>464</v>
      </c>
      <c r="D126" s="22" t="s">
        <v>13</v>
      </c>
      <c r="E126" s="45"/>
      <c r="F126" s="44">
        <v>300</v>
      </c>
      <c r="G126" s="46">
        <v>0</v>
      </c>
      <c r="H126" s="25">
        <v>9.5</v>
      </c>
      <c r="I126" s="24">
        <f t="shared" si="6"/>
        <v>0</v>
      </c>
      <c r="J126" s="26">
        <f t="shared" si="7"/>
        <v>0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12.75" customHeight="1">
      <c r="A127" s="3"/>
      <c r="B127" s="21">
        <f t="shared" si="5"/>
        <v>115</v>
      </c>
      <c r="C127" s="40" t="s">
        <v>465</v>
      </c>
      <c r="D127" s="22" t="s">
        <v>13</v>
      </c>
      <c r="E127" s="45"/>
      <c r="F127" s="44">
        <v>300</v>
      </c>
      <c r="G127" s="46">
        <v>0</v>
      </c>
      <c r="H127" s="25">
        <v>9.5</v>
      </c>
      <c r="I127" s="24">
        <f t="shared" si="6"/>
        <v>0</v>
      </c>
      <c r="J127" s="26">
        <f t="shared" si="7"/>
        <v>0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12.75" customHeight="1">
      <c r="A128" s="3"/>
      <c r="B128" s="21">
        <f t="shared" si="5"/>
        <v>116</v>
      </c>
      <c r="C128" s="40" t="s">
        <v>466</v>
      </c>
      <c r="D128" s="22" t="s">
        <v>13</v>
      </c>
      <c r="E128" s="45"/>
      <c r="F128" s="44">
        <v>300</v>
      </c>
      <c r="G128" s="46">
        <v>0</v>
      </c>
      <c r="H128" s="25">
        <v>9.5</v>
      </c>
      <c r="I128" s="24">
        <f t="shared" si="6"/>
        <v>0</v>
      </c>
      <c r="J128" s="26">
        <f t="shared" si="7"/>
        <v>0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12.75" customHeight="1">
      <c r="A129" s="3"/>
      <c r="B129" s="21">
        <f t="shared" si="5"/>
        <v>117</v>
      </c>
      <c r="C129" s="40" t="s">
        <v>467</v>
      </c>
      <c r="D129" s="22" t="s">
        <v>13</v>
      </c>
      <c r="E129" s="45"/>
      <c r="F129" s="44">
        <v>300</v>
      </c>
      <c r="G129" s="46">
        <v>0</v>
      </c>
      <c r="H129" s="25">
        <v>9.5</v>
      </c>
      <c r="I129" s="24">
        <f t="shared" si="6"/>
        <v>0</v>
      </c>
      <c r="J129" s="26">
        <f t="shared" si="7"/>
        <v>0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12.75" customHeight="1">
      <c r="A130" s="3"/>
      <c r="B130" s="21">
        <f t="shared" si="5"/>
        <v>118</v>
      </c>
      <c r="C130" s="40" t="s">
        <v>468</v>
      </c>
      <c r="D130" s="22" t="s">
        <v>13</v>
      </c>
      <c r="E130" s="45"/>
      <c r="F130" s="44">
        <v>300</v>
      </c>
      <c r="G130" s="46">
        <v>0</v>
      </c>
      <c r="H130" s="25">
        <v>9.5</v>
      </c>
      <c r="I130" s="24">
        <f t="shared" si="6"/>
        <v>0</v>
      </c>
      <c r="J130" s="26">
        <f t="shared" si="7"/>
        <v>0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12.75" customHeight="1">
      <c r="A131" s="3"/>
      <c r="B131" s="21">
        <f t="shared" si="5"/>
        <v>119</v>
      </c>
      <c r="C131" s="40" t="s">
        <v>469</v>
      </c>
      <c r="D131" s="22" t="s">
        <v>13</v>
      </c>
      <c r="E131" s="45"/>
      <c r="F131" s="44">
        <v>300</v>
      </c>
      <c r="G131" s="46">
        <v>0</v>
      </c>
      <c r="H131" s="25">
        <v>9.5</v>
      </c>
      <c r="I131" s="24">
        <f t="shared" si="6"/>
        <v>0</v>
      </c>
      <c r="J131" s="26">
        <f t="shared" si="7"/>
        <v>0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12.75" customHeight="1">
      <c r="A132" s="3"/>
      <c r="B132" s="21">
        <f t="shared" si="5"/>
        <v>120</v>
      </c>
      <c r="C132" s="40" t="s">
        <v>470</v>
      </c>
      <c r="D132" s="22" t="s">
        <v>13</v>
      </c>
      <c r="E132" s="45"/>
      <c r="F132" s="44">
        <v>300</v>
      </c>
      <c r="G132" s="46">
        <v>0</v>
      </c>
      <c r="H132" s="25">
        <v>9.5</v>
      </c>
      <c r="I132" s="24">
        <f t="shared" si="6"/>
        <v>0</v>
      </c>
      <c r="J132" s="26">
        <f t="shared" si="7"/>
        <v>0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12.75" customHeight="1">
      <c r="A133" s="3"/>
      <c r="B133" s="21">
        <f t="shared" si="5"/>
        <v>121</v>
      </c>
      <c r="C133" s="40" t="s">
        <v>471</v>
      </c>
      <c r="D133" s="22" t="s">
        <v>13</v>
      </c>
      <c r="E133" s="45"/>
      <c r="F133" s="44">
        <v>300</v>
      </c>
      <c r="G133" s="46">
        <v>0</v>
      </c>
      <c r="H133" s="25">
        <v>9.5</v>
      </c>
      <c r="I133" s="24">
        <f t="shared" si="6"/>
        <v>0</v>
      </c>
      <c r="J133" s="26">
        <f t="shared" si="7"/>
        <v>0</v>
      </c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14.25">
      <c r="A134" s="3"/>
      <c r="B134" s="21">
        <f t="shared" si="5"/>
        <v>122</v>
      </c>
      <c r="C134" s="40" t="s">
        <v>472</v>
      </c>
      <c r="D134" s="27" t="s">
        <v>13</v>
      </c>
      <c r="E134" s="45"/>
      <c r="F134" s="44">
        <v>300</v>
      </c>
      <c r="G134" s="46">
        <v>0</v>
      </c>
      <c r="H134" s="25">
        <v>9.5</v>
      </c>
      <c r="I134" s="24">
        <f t="shared" si="6"/>
        <v>0</v>
      </c>
      <c r="J134" s="26">
        <f t="shared" si="7"/>
        <v>0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12.75" customHeight="1">
      <c r="A135" s="3"/>
      <c r="B135" s="21">
        <f t="shared" si="5"/>
        <v>123</v>
      </c>
      <c r="C135" s="40" t="s">
        <v>473</v>
      </c>
      <c r="D135" s="27" t="s">
        <v>13</v>
      </c>
      <c r="E135" s="45"/>
      <c r="F135" s="44">
        <v>300</v>
      </c>
      <c r="G135" s="46">
        <v>0</v>
      </c>
      <c r="H135" s="25">
        <v>9.5</v>
      </c>
      <c r="I135" s="24">
        <f t="shared" si="6"/>
        <v>0</v>
      </c>
      <c r="J135" s="26">
        <f t="shared" si="7"/>
        <v>0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12.75" customHeight="1">
      <c r="A136" s="3"/>
      <c r="B136" s="21">
        <f t="shared" si="5"/>
        <v>124</v>
      </c>
      <c r="C136" s="40" t="s">
        <v>474</v>
      </c>
      <c r="D136" s="27" t="s">
        <v>13</v>
      </c>
      <c r="E136" s="45"/>
      <c r="F136" s="44">
        <v>300</v>
      </c>
      <c r="G136" s="46">
        <v>0</v>
      </c>
      <c r="H136" s="25">
        <v>9.5</v>
      </c>
      <c r="I136" s="24">
        <f t="shared" si="6"/>
        <v>0</v>
      </c>
      <c r="J136" s="26">
        <f t="shared" si="7"/>
        <v>0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12.75" customHeight="1">
      <c r="A137" s="3"/>
      <c r="B137" s="21">
        <f t="shared" si="5"/>
        <v>125</v>
      </c>
      <c r="C137" s="40" t="s">
        <v>475</v>
      </c>
      <c r="D137" s="27" t="s">
        <v>13</v>
      </c>
      <c r="E137" s="45"/>
      <c r="F137" s="44">
        <v>300</v>
      </c>
      <c r="G137" s="46">
        <v>0</v>
      </c>
      <c r="H137" s="25">
        <v>9.5</v>
      </c>
      <c r="I137" s="24">
        <f t="shared" si="6"/>
        <v>0</v>
      </c>
      <c r="J137" s="26">
        <f t="shared" si="7"/>
        <v>0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12.75" customHeight="1">
      <c r="A138" s="3"/>
      <c r="B138" s="21">
        <f t="shared" si="5"/>
        <v>126</v>
      </c>
      <c r="C138" s="40" t="s">
        <v>476</v>
      </c>
      <c r="D138" s="22" t="s">
        <v>13</v>
      </c>
      <c r="E138" s="45"/>
      <c r="F138" s="44">
        <v>300</v>
      </c>
      <c r="G138" s="46">
        <v>0</v>
      </c>
      <c r="H138" s="25">
        <v>9.5</v>
      </c>
      <c r="I138" s="24">
        <f t="shared" si="6"/>
        <v>0</v>
      </c>
      <c r="J138" s="26">
        <f t="shared" si="7"/>
        <v>0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12.75" customHeight="1">
      <c r="A139" s="3"/>
      <c r="B139" s="21">
        <f t="shared" si="5"/>
        <v>127</v>
      </c>
      <c r="C139" s="40" t="s">
        <v>477</v>
      </c>
      <c r="D139" s="22" t="s">
        <v>13</v>
      </c>
      <c r="E139" s="45"/>
      <c r="F139" s="44">
        <v>300</v>
      </c>
      <c r="G139" s="46">
        <v>0</v>
      </c>
      <c r="H139" s="25">
        <v>9.5</v>
      </c>
      <c r="I139" s="24">
        <f t="shared" si="6"/>
        <v>0</v>
      </c>
      <c r="J139" s="26">
        <f t="shared" si="7"/>
        <v>0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12.75" customHeight="1">
      <c r="A140" s="3"/>
      <c r="B140" s="21">
        <f t="shared" si="5"/>
        <v>128</v>
      </c>
      <c r="C140" s="40" t="s">
        <v>478</v>
      </c>
      <c r="D140" s="22" t="s">
        <v>13</v>
      </c>
      <c r="E140" s="45"/>
      <c r="F140" s="44">
        <v>300</v>
      </c>
      <c r="G140" s="46">
        <v>0</v>
      </c>
      <c r="H140" s="25">
        <v>9.5</v>
      </c>
      <c r="I140" s="24">
        <f t="shared" si="6"/>
        <v>0</v>
      </c>
      <c r="J140" s="26">
        <f t="shared" si="7"/>
        <v>0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12.75" customHeight="1">
      <c r="A141" s="3"/>
      <c r="B141" s="21">
        <f t="shared" si="5"/>
        <v>129</v>
      </c>
      <c r="C141" s="40" t="s">
        <v>479</v>
      </c>
      <c r="D141" s="22" t="s">
        <v>13</v>
      </c>
      <c r="E141" s="45"/>
      <c r="F141" s="44">
        <v>300</v>
      </c>
      <c r="G141" s="46">
        <v>0</v>
      </c>
      <c r="H141" s="25">
        <v>9.5</v>
      </c>
      <c r="I141" s="24">
        <f t="shared" ref="I141:I203" si="8">G141*1.095</f>
        <v>0</v>
      </c>
      <c r="J141" s="26">
        <f t="shared" ref="J141:J203" si="9">F141*I141</f>
        <v>0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12.75" customHeight="1">
      <c r="A142" s="3"/>
      <c r="B142" s="21">
        <f t="shared" ref="B142:B205" si="10">B141+1</f>
        <v>130</v>
      </c>
      <c r="C142" s="40" t="s">
        <v>480</v>
      </c>
      <c r="D142" s="22" t="s">
        <v>13</v>
      </c>
      <c r="E142" s="45"/>
      <c r="F142" s="44">
        <v>300</v>
      </c>
      <c r="G142" s="46">
        <v>0</v>
      </c>
      <c r="H142" s="25">
        <v>9.5</v>
      </c>
      <c r="I142" s="24">
        <f t="shared" si="8"/>
        <v>0</v>
      </c>
      <c r="J142" s="26">
        <f t="shared" si="9"/>
        <v>0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12.75" customHeight="1">
      <c r="A143" s="3"/>
      <c r="B143" s="21">
        <f t="shared" si="10"/>
        <v>131</v>
      </c>
      <c r="C143" s="40" t="s">
        <v>481</v>
      </c>
      <c r="D143" s="22" t="s">
        <v>13</v>
      </c>
      <c r="E143" s="45"/>
      <c r="F143" s="44">
        <v>300</v>
      </c>
      <c r="G143" s="46">
        <v>0</v>
      </c>
      <c r="H143" s="25">
        <v>9.5</v>
      </c>
      <c r="I143" s="24">
        <f t="shared" si="8"/>
        <v>0</v>
      </c>
      <c r="J143" s="26">
        <f t="shared" si="9"/>
        <v>0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12.75" customHeight="1">
      <c r="A144" s="3"/>
      <c r="B144" s="21">
        <f t="shared" si="10"/>
        <v>132</v>
      </c>
      <c r="C144" s="40" t="s">
        <v>482</v>
      </c>
      <c r="D144" s="22" t="s">
        <v>13</v>
      </c>
      <c r="E144" s="45"/>
      <c r="F144" s="44">
        <v>300</v>
      </c>
      <c r="G144" s="46">
        <v>0</v>
      </c>
      <c r="H144" s="25">
        <v>9.5</v>
      </c>
      <c r="I144" s="24">
        <f t="shared" si="8"/>
        <v>0</v>
      </c>
      <c r="J144" s="26">
        <f t="shared" si="9"/>
        <v>0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14.25" customHeight="1">
      <c r="A145" s="3"/>
      <c r="B145" s="21">
        <f t="shared" si="10"/>
        <v>133</v>
      </c>
      <c r="C145" s="40" t="s">
        <v>483</v>
      </c>
      <c r="D145" s="22" t="s">
        <v>13</v>
      </c>
      <c r="E145" s="45"/>
      <c r="F145" s="44">
        <v>300</v>
      </c>
      <c r="G145" s="46">
        <v>0</v>
      </c>
      <c r="H145" s="25">
        <v>9.5</v>
      </c>
      <c r="I145" s="24">
        <f t="shared" si="8"/>
        <v>0</v>
      </c>
      <c r="J145" s="26">
        <f t="shared" si="9"/>
        <v>0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12.75" customHeight="1">
      <c r="A146" s="3"/>
      <c r="B146" s="21">
        <f t="shared" si="10"/>
        <v>134</v>
      </c>
      <c r="C146" s="40" t="s">
        <v>484</v>
      </c>
      <c r="D146" s="28" t="s">
        <v>13</v>
      </c>
      <c r="E146" s="45"/>
      <c r="F146" s="44">
        <v>300</v>
      </c>
      <c r="G146" s="46">
        <v>0</v>
      </c>
      <c r="H146" s="25">
        <v>9.5</v>
      </c>
      <c r="I146" s="24">
        <f t="shared" si="8"/>
        <v>0</v>
      </c>
      <c r="J146" s="26">
        <f t="shared" si="9"/>
        <v>0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12.75" customHeight="1">
      <c r="A147" s="3"/>
      <c r="B147" s="21">
        <f t="shared" si="10"/>
        <v>135</v>
      </c>
      <c r="C147" s="40" t="s">
        <v>485</v>
      </c>
      <c r="D147" s="22" t="s">
        <v>13</v>
      </c>
      <c r="E147" s="45"/>
      <c r="F147" s="44">
        <v>300</v>
      </c>
      <c r="G147" s="46">
        <v>0</v>
      </c>
      <c r="H147" s="25">
        <v>9.5</v>
      </c>
      <c r="I147" s="24">
        <f t="shared" si="8"/>
        <v>0</v>
      </c>
      <c r="J147" s="26">
        <f t="shared" si="9"/>
        <v>0</v>
      </c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12.75" customHeight="1">
      <c r="A148" s="3"/>
      <c r="B148" s="21">
        <f t="shared" si="10"/>
        <v>136</v>
      </c>
      <c r="C148" s="40" t="s">
        <v>486</v>
      </c>
      <c r="D148" s="22" t="s">
        <v>13</v>
      </c>
      <c r="E148" s="45"/>
      <c r="F148" s="44">
        <v>300</v>
      </c>
      <c r="G148" s="46">
        <v>0</v>
      </c>
      <c r="H148" s="25">
        <v>9.5</v>
      </c>
      <c r="I148" s="24">
        <f t="shared" si="8"/>
        <v>0</v>
      </c>
      <c r="J148" s="26">
        <f t="shared" si="9"/>
        <v>0</v>
      </c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13.5" customHeight="1">
      <c r="A149" s="29"/>
      <c r="B149" s="21">
        <f t="shared" si="10"/>
        <v>137</v>
      </c>
      <c r="C149" s="40" t="s">
        <v>487</v>
      </c>
      <c r="D149" s="22" t="s">
        <v>13</v>
      </c>
      <c r="E149" s="45"/>
      <c r="F149" s="44">
        <v>300</v>
      </c>
      <c r="G149" s="46">
        <v>0</v>
      </c>
      <c r="H149" s="25">
        <v>9.5</v>
      </c>
      <c r="I149" s="24">
        <f t="shared" si="8"/>
        <v>0</v>
      </c>
      <c r="J149" s="26">
        <f t="shared" si="9"/>
        <v>0</v>
      </c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ht="13.5" customHeight="1">
      <c r="A150" s="29"/>
      <c r="B150" s="21">
        <f t="shared" si="10"/>
        <v>138</v>
      </c>
      <c r="C150" s="40" t="s">
        <v>488</v>
      </c>
      <c r="D150" s="22" t="s">
        <v>13</v>
      </c>
      <c r="E150" s="45"/>
      <c r="F150" s="44">
        <v>300</v>
      </c>
      <c r="G150" s="46">
        <v>0</v>
      </c>
      <c r="H150" s="25">
        <v>9.5</v>
      </c>
      <c r="I150" s="24">
        <f t="shared" si="8"/>
        <v>0</v>
      </c>
      <c r="J150" s="26">
        <f t="shared" si="9"/>
        <v>0</v>
      </c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ht="13.5" customHeight="1">
      <c r="A151" s="29"/>
      <c r="B151" s="21">
        <f t="shared" si="10"/>
        <v>139</v>
      </c>
      <c r="C151" s="40" t="s">
        <v>489</v>
      </c>
      <c r="D151" s="22" t="s">
        <v>13</v>
      </c>
      <c r="E151" s="45"/>
      <c r="F151" s="44">
        <v>300</v>
      </c>
      <c r="G151" s="46">
        <v>0</v>
      </c>
      <c r="H151" s="25">
        <v>9.5</v>
      </c>
      <c r="I151" s="24">
        <f t="shared" si="8"/>
        <v>0</v>
      </c>
      <c r="J151" s="26">
        <f t="shared" si="9"/>
        <v>0</v>
      </c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ht="13.5" customHeight="1">
      <c r="A152" s="29"/>
      <c r="B152" s="21">
        <f t="shared" si="10"/>
        <v>140</v>
      </c>
      <c r="C152" s="40" t="s">
        <v>490</v>
      </c>
      <c r="D152" s="22" t="s">
        <v>13</v>
      </c>
      <c r="E152" s="45"/>
      <c r="F152" s="44">
        <v>300</v>
      </c>
      <c r="G152" s="46">
        <v>0</v>
      </c>
      <c r="H152" s="25">
        <v>9.5</v>
      </c>
      <c r="I152" s="24">
        <f t="shared" si="8"/>
        <v>0</v>
      </c>
      <c r="J152" s="26">
        <f t="shared" si="9"/>
        <v>0</v>
      </c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ht="13.5" customHeight="1">
      <c r="A153" s="29"/>
      <c r="B153" s="21">
        <f t="shared" si="10"/>
        <v>141</v>
      </c>
      <c r="C153" s="40" t="s">
        <v>491</v>
      </c>
      <c r="D153" s="22" t="s">
        <v>13</v>
      </c>
      <c r="E153" s="45"/>
      <c r="F153" s="44">
        <v>300</v>
      </c>
      <c r="G153" s="46">
        <v>0</v>
      </c>
      <c r="H153" s="25">
        <v>9.5</v>
      </c>
      <c r="I153" s="24">
        <f t="shared" si="8"/>
        <v>0</v>
      </c>
      <c r="J153" s="26">
        <f t="shared" si="9"/>
        <v>0</v>
      </c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ht="13.5" customHeight="1">
      <c r="A154" s="29"/>
      <c r="B154" s="21">
        <f t="shared" si="10"/>
        <v>142</v>
      </c>
      <c r="C154" s="40" t="s">
        <v>492</v>
      </c>
      <c r="D154" s="22" t="s">
        <v>13</v>
      </c>
      <c r="E154" s="45"/>
      <c r="F154" s="44">
        <v>300</v>
      </c>
      <c r="G154" s="46">
        <v>0</v>
      </c>
      <c r="H154" s="25">
        <v>9.5</v>
      </c>
      <c r="I154" s="24">
        <f t="shared" si="8"/>
        <v>0</v>
      </c>
      <c r="J154" s="26">
        <f t="shared" si="9"/>
        <v>0</v>
      </c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ht="13.5" customHeight="1">
      <c r="A155" s="29"/>
      <c r="B155" s="21">
        <f t="shared" si="10"/>
        <v>143</v>
      </c>
      <c r="C155" s="40" t="s">
        <v>493</v>
      </c>
      <c r="D155" s="22" t="s">
        <v>13</v>
      </c>
      <c r="E155" s="45"/>
      <c r="F155" s="44">
        <v>300</v>
      </c>
      <c r="G155" s="46">
        <v>0</v>
      </c>
      <c r="H155" s="25">
        <v>9.5</v>
      </c>
      <c r="I155" s="24">
        <f t="shared" si="8"/>
        <v>0</v>
      </c>
      <c r="J155" s="26">
        <f t="shared" si="9"/>
        <v>0</v>
      </c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ht="13.5" customHeight="1">
      <c r="A156" s="29"/>
      <c r="B156" s="21">
        <f t="shared" si="10"/>
        <v>144</v>
      </c>
      <c r="C156" s="40" t="s">
        <v>494</v>
      </c>
      <c r="D156" s="22" t="s">
        <v>13</v>
      </c>
      <c r="E156" s="45"/>
      <c r="F156" s="44">
        <v>300</v>
      </c>
      <c r="G156" s="46">
        <v>0</v>
      </c>
      <c r="H156" s="25">
        <v>9.5</v>
      </c>
      <c r="I156" s="24">
        <f t="shared" si="8"/>
        <v>0</v>
      </c>
      <c r="J156" s="26">
        <f t="shared" si="9"/>
        <v>0</v>
      </c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ht="13.5" customHeight="1">
      <c r="A157" s="29"/>
      <c r="B157" s="21">
        <f t="shared" si="10"/>
        <v>145</v>
      </c>
      <c r="C157" s="47" t="s">
        <v>718</v>
      </c>
      <c r="D157" s="22" t="s">
        <v>13</v>
      </c>
      <c r="E157" s="45"/>
      <c r="F157" s="44">
        <v>300</v>
      </c>
      <c r="G157" s="46">
        <v>0</v>
      </c>
      <c r="H157" s="25">
        <v>9.5</v>
      </c>
      <c r="I157" s="24">
        <f t="shared" si="8"/>
        <v>0</v>
      </c>
      <c r="J157" s="26">
        <f t="shared" si="9"/>
        <v>0</v>
      </c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ht="13.5" customHeight="1">
      <c r="A158" s="29"/>
      <c r="B158" s="21">
        <f t="shared" si="10"/>
        <v>146</v>
      </c>
      <c r="C158" s="47" t="s">
        <v>495</v>
      </c>
      <c r="D158" s="22" t="s">
        <v>13</v>
      </c>
      <c r="E158" s="45"/>
      <c r="F158" s="44">
        <v>30</v>
      </c>
      <c r="G158" s="46">
        <v>0</v>
      </c>
      <c r="H158" s="25">
        <v>9.5</v>
      </c>
      <c r="I158" s="24">
        <f t="shared" si="8"/>
        <v>0</v>
      </c>
      <c r="J158" s="26">
        <f t="shared" si="9"/>
        <v>0</v>
      </c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ht="13.5" customHeight="1">
      <c r="A159" s="29"/>
      <c r="B159" s="21">
        <f t="shared" si="10"/>
        <v>147</v>
      </c>
      <c r="C159" s="40" t="s">
        <v>495</v>
      </c>
      <c r="D159" s="22" t="s">
        <v>13</v>
      </c>
      <c r="E159" s="45"/>
      <c r="F159" s="44">
        <v>30</v>
      </c>
      <c r="G159" s="46">
        <v>0</v>
      </c>
      <c r="H159" s="25">
        <v>9.5</v>
      </c>
      <c r="I159" s="24">
        <f t="shared" si="8"/>
        <v>0</v>
      </c>
      <c r="J159" s="26">
        <f t="shared" si="9"/>
        <v>0</v>
      </c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ht="13.5" customHeight="1">
      <c r="A160" s="29"/>
      <c r="B160" s="21">
        <f t="shared" si="10"/>
        <v>148</v>
      </c>
      <c r="C160" s="40" t="s">
        <v>496</v>
      </c>
      <c r="D160" s="22" t="s">
        <v>13</v>
      </c>
      <c r="E160" s="45"/>
      <c r="F160" s="44">
        <v>30</v>
      </c>
      <c r="G160" s="46">
        <v>0</v>
      </c>
      <c r="H160" s="25">
        <v>9.5</v>
      </c>
      <c r="I160" s="24">
        <f t="shared" si="8"/>
        <v>0</v>
      </c>
      <c r="J160" s="26">
        <f t="shared" si="9"/>
        <v>0</v>
      </c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ht="13.5" customHeight="1">
      <c r="A161" s="29"/>
      <c r="B161" s="21">
        <f t="shared" si="10"/>
        <v>149</v>
      </c>
      <c r="C161" s="47" t="s">
        <v>497</v>
      </c>
      <c r="D161" s="22" t="s">
        <v>13</v>
      </c>
      <c r="E161" s="45"/>
      <c r="F161" s="44">
        <v>30</v>
      </c>
      <c r="G161" s="46">
        <v>0</v>
      </c>
      <c r="H161" s="25">
        <v>9.5</v>
      </c>
      <c r="I161" s="24">
        <f t="shared" si="8"/>
        <v>0</v>
      </c>
      <c r="J161" s="26">
        <f t="shared" si="9"/>
        <v>0</v>
      </c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ht="13.5" customHeight="1">
      <c r="A162" s="29"/>
      <c r="B162" s="21">
        <f t="shared" si="10"/>
        <v>150</v>
      </c>
      <c r="C162" s="47" t="s">
        <v>719</v>
      </c>
      <c r="D162" s="22" t="s">
        <v>13</v>
      </c>
      <c r="E162" s="45"/>
      <c r="F162" s="44">
        <v>30</v>
      </c>
      <c r="G162" s="46">
        <v>0</v>
      </c>
      <c r="H162" s="25">
        <v>9.5</v>
      </c>
      <c r="I162" s="24">
        <f t="shared" si="8"/>
        <v>0</v>
      </c>
      <c r="J162" s="26">
        <f t="shared" si="9"/>
        <v>0</v>
      </c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ht="13.5" customHeight="1">
      <c r="A163" s="29"/>
      <c r="B163" s="21">
        <f t="shared" si="10"/>
        <v>151</v>
      </c>
      <c r="C163" s="47" t="s">
        <v>721</v>
      </c>
      <c r="D163" s="22" t="s">
        <v>13</v>
      </c>
      <c r="E163" s="45"/>
      <c r="F163" s="44">
        <v>30</v>
      </c>
      <c r="G163" s="46">
        <v>0</v>
      </c>
      <c r="H163" s="25">
        <v>9.5</v>
      </c>
      <c r="I163" s="24">
        <f t="shared" si="8"/>
        <v>0</v>
      </c>
      <c r="J163" s="26">
        <f t="shared" si="9"/>
        <v>0</v>
      </c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ht="13.5" customHeight="1">
      <c r="A164" s="29"/>
      <c r="B164" s="21">
        <f t="shared" si="10"/>
        <v>152</v>
      </c>
      <c r="C164" s="40" t="s">
        <v>498</v>
      </c>
      <c r="D164" s="22" t="s">
        <v>13</v>
      </c>
      <c r="E164" s="45"/>
      <c r="F164" s="44">
        <v>30</v>
      </c>
      <c r="G164" s="46">
        <v>0</v>
      </c>
      <c r="H164" s="25">
        <v>9.5</v>
      </c>
      <c r="I164" s="24">
        <f t="shared" si="8"/>
        <v>0</v>
      </c>
      <c r="J164" s="26">
        <f t="shared" si="9"/>
        <v>0</v>
      </c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ht="13.5" customHeight="1">
      <c r="A165" s="29"/>
      <c r="B165" s="21">
        <f t="shared" si="10"/>
        <v>153</v>
      </c>
      <c r="C165" s="47" t="s">
        <v>720</v>
      </c>
      <c r="D165" s="22" t="s">
        <v>13</v>
      </c>
      <c r="E165" s="45"/>
      <c r="F165" s="44">
        <v>30</v>
      </c>
      <c r="G165" s="46">
        <v>0</v>
      </c>
      <c r="H165" s="25">
        <v>9.5</v>
      </c>
      <c r="I165" s="24">
        <f t="shared" si="8"/>
        <v>0</v>
      </c>
      <c r="J165" s="26">
        <f t="shared" si="9"/>
        <v>0</v>
      </c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ht="13.5" customHeight="1">
      <c r="A166" s="29"/>
      <c r="B166" s="21">
        <f t="shared" si="10"/>
        <v>154</v>
      </c>
      <c r="C166" s="40" t="s">
        <v>499</v>
      </c>
      <c r="D166" s="22" t="s">
        <v>13</v>
      </c>
      <c r="E166" s="45"/>
      <c r="F166" s="44">
        <v>30</v>
      </c>
      <c r="G166" s="46">
        <v>0</v>
      </c>
      <c r="H166" s="25">
        <v>9.5</v>
      </c>
      <c r="I166" s="24">
        <f t="shared" si="8"/>
        <v>0</v>
      </c>
      <c r="J166" s="26">
        <f t="shared" si="9"/>
        <v>0</v>
      </c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ht="13.5" customHeight="1">
      <c r="A167" s="29"/>
      <c r="B167" s="21">
        <f t="shared" si="10"/>
        <v>155</v>
      </c>
      <c r="C167" s="47" t="s">
        <v>498</v>
      </c>
      <c r="D167" s="22" t="s">
        <v>13</v>
      </c>
      <c r="E167" s="45"/>
      <c r="F167" s="44">
        <v>30</v>
      </c>
      <c r="G167" s="46">
        <v>0</v>
      </c>
      <c r="H167" s="25">
        <v>9.5</v>
      </c>
      <c r="I167" s="24">
        <f t="shared" si="8"/>
        <v>0</v>
      </c>
      <c r="J167" s="26">
        <f t="shared" si="9"/>
        <v>0</v>
      </c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ht="13.5" customHeight="1">
      <c r="A168" s="29"/>
      <c r="B168" s="21">
        <f t="shared" si="10"/>
        <v>156</v>
      </c>
      <c r="C168" s="40" t="s">
        <v>500</v>
      </c>
      <c r="D168" s="22" t="s">
        <v>13</v>
      </c>
      <c r="E168" s="45"/>
      <c r="F168" s="44">
        <v>30</v>
      </c>
      <c r="G168" s="46">
        <v>0</v>
      </c>
      <c r="H168" s="25">
        <v>9.5</v>
      </c>
      <c r="I168" s="24">
        <f t="shared" si="8"/>
        <v>0</v>
      </c>
      <c r="J168" s="26">
        <f t="shared" si="9"/>
        <v>0</v>
      </c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ht="13.5" customHeight="1">
      <c r="A169" s="29"/>
      <c r="B169" s="21">
        <f t="shared" si="10"/>
        <v>157</v>
      </c>
      <c r="C169" s="47" t="s">
        <v>722</v>
      </c>
      <c r="D169" s="22" t="s">
        <v>13</v>
      </c>
      <c r="E169" s="45"/>
      <c r="F169" s="44">
        <v>30</v>
      </c>
      <c r="G169" s="46">
        <v>0</v>
      </c>
      <c r="H169" s="25">
        <v>9.5</v>
      </c>
      <c r="I169" s="24">
        <f t="shared" si="8"/>
        <v>0</v>
      </c>
      <c r="J169" s="26">
        <f t="shared" si="9"/>
        <v>0</v>
      </c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ht="13.5" customHeight="1">
      <c r="A170" s="29"/>
      <c r="B170" s="21">
        <f t="shared" si="10"/>
        <v>158</v>
      </c>
      <c r="C170" s="40" t="s">
        <v>501</v>
      </c>
      <c r="D170" s="22" t="s">
        <v>13</v>
      </c>
      <c r="E170" s="45"/>
      <c r="F170" s="44">
        <v>30</v>
      </c>
      <c r="G170" s="46">
        <v>0</v>
      </c>
      <c r="H170" s="25">
        <v>9.5</v>
      </c>
      <c r="I170" s="24">
        <f t="shared" si="8"/>
        <v>0</v>
      </c>
      <c r="J170" s="26">
        <f t="shared" si="9"/>
        <v>0</v>
      </c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ht="13.5" customHeight="1">
      <c r="A171" s="29"/>
      <c r="B171" s="21">
        <f t="shared" si="10"/>
        <v>159</v>
      </c>
      <c r="C171" s="40" t="s">
        <v>502</v>
      </c>
      <c r="D171" s="22" t="s">
        <v>13</v>
      </c>
      <c r="E171" s="45"/>
      <c r="F171" s="44">
        <v>30</v>
      </c>
      <c r="G171" s="46">
        <v>0</v>
      </c>
      <c r="H171" s="25">
        <v>9.5</v>
      </c>
      <c r="I171" s="24">
        <f t="shared" si="8"/>
        <v>0</v>
      </c>
      <c r="J171" s="26">
        <f t="shared" si="9"/>
        <v>0</v>
      </c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ht="13.5" customHeight="1">
      <c r="A172" s="29"/>
      <c r="B172" s="21">
        <f t="shared" si="10"/>
        <v>160</v>
      </c>
      <c r="C172" s="40" t="s">
        <v>503</v>
      </c>
      <c r="D172" s="22" t="s">
        <v>13</v>
      </c>
      <c r="E172" s="45"/>
      <c r="F172" s="44">
        <v>30</v>
      </c>
      <c r="G172" s="46">
        <v>0</v>
      </c>
      <c r="H172" s="25">
        <v>9.5</v>
      </c>
      <c r="I172" s="24">
        <f t="shared" si="8"/>
        <v>0</v>
      </c>
      <c r="J172" s="26">
        <f t="shared" si="9"/>
        <v>0</v>
      </c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ht="13.5" customHeight="1">
      <c r="A173" s="29"/>
      <c r="B173" s="21">
        <f t="shared" si="10"/>
        <v>161</v>
      </c>
      <c r="C173" s="47" t="s">
        <v>723</v>
      </c>
      <c r="D173" s="22" t="s">
        <v>13</v>
      </c>
      <c r="E173" s="45"/>
      <c r="F173" s="44">
        <v>30</v>
      </c>
      <c r="G173" s="46">
        <v>0</v>
      </c>
      <c r="H173" s="25">
        <v>9.5</v>
      </c>
      <c r="I173" s="24">
        <f t="shared" si="8"/>
        <v>0</v>
      </c>
      <c r="J173" s="26">
        <f t="shared" si="9"/>
        <v>0</v>
      </c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ht="13.5" customHeight="1">
      <c r="A174" s="29"/>
      <c r="B174" s="21">
        <f t="shared" si="10"/>
        <v>162</v>
      </c>
      <c r="C174" s="47" t="s">
        <v>724</v>
      </c>
      <c r="D174" s="22" t="s">
        <v>13</v>
      </c>
      <c r="E174" s="45"/>
      <c r="F174" s="44">
        <v>30</v>
      </c>
      <c r="G174" s="46">
        <v>0</v>
      </c>
      <c r="H174" s="25">
        <v>9.5</v>
      </c>
      <c r="I174" s="24">
        <f t="shared" si="8"/>
        <v>0</v>
      </c>
      <c r="J174" s="26">
        <f t="shared" si="9"/>
        <v>0</v>
      </c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ht="13.5" customHeight="1">
      <c r="A175" s="29"/>
      <c r="B175" s="21">
        <f t="shared" si="10"/>
        <v>163</v>
      </c>
      <c r="C175" s="40" t="s">
        <v>504</v>
      </c>
      <c r="D175" s="22" t="s">
        <v>13</v>
      </c>
      <c r="E175" s="45"/>
      <c r="F175" s="44">
        <v>30</v>
      </c>
      <c r="G175" s="46">
        <v>0</v>
      </c>
      <c r="H175" s="25">
        <v>9.5</v>
      </c>
      <c r="I175" s="24">
        <f t="shared" si="8"/>
        <v>0</v>
      </c>
      <c r="J175" s="26">
        <f t="shared" si="9"/>
        <v>0</v>
      </c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ht="12.75" customHeight="1">
      <c r="A176" s="1"/>
      <c r="B176" s="21">
        <f t="shared" si="10"/>
        <v>164</v>
      </c>
      <c r="C176" s="40" t="s">
        <v>505</v>
      </c>
      <c r="D176" s="22" t="s">
        <v>13</v>
      </c>
      <c r="E176" s="45"/>
      <c r="F176" s="44">
        <v>30</v>
      </c>
      <c r="G176" s="46">
        <v>0</v>
      </c>
      <c r="H176" s="25">
        <v>9.5</v>
      </c>
      <c r="I176" s="24">
        <f t="shared" si="8"/>
        <v>0</v>
      </c>
      <c r="J176" s="26">
        <f t="shared" si="9"/>
        <v>0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 customHeight="1">
      <c r="A177" s="1"/>
      <c r="B177" s="21">
        <f t="shared" si="10"/>
        <v>165</v>
      </c>
      <c r="C177" s="40" t="s">
        <v>506</v>
      </c>
      <c r="D177" s="22" t="s">
        <v>13</v>
      </c>
      <c r="E177" s="45"/>
      <c r="F177" s="44">
        <v>30</v>
      </c>
      <c r="G177" s="46">
        <v>0</v>
      </c>
      <c r="H177" s="25">
        <v>9.5</v>
      </c>
      <c r="I177" s="24">
        <f t="shared" si="8"/>
        <v>0</v>
      </c>
      <c r="J177" s="26">
        <f t="shared" si="9"/>
        <v>0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>
      <c r="A178" s="1"/>
      <c r="B178" s="21">
        <f t="shared" si="10"/>
        <v>166</v>
      </c>
      <c r="C178" s="47" t="s">
        <v>725</v>
      </c>
      <c r="D178" s="22" t="s">
        <v>13</v>
      </c>
      <c r="E178" s="45"/>
      <c r="F178" s="44">
        <v>30</v>
      </c>
      <c r="G178" s="46">
        <v>0</v>
      </c>
      <c r="H178" s="25">
        <v>9.5</v>
      </c>
      <c r="I178" s="24">
        <f t="shared" si="8"/>
        <v>0</v>
      </c>
      <c r="J178" s="26">
        <f t="shared" si="9"/>
        <v>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 customHeight="1">
      <c r="A179" s="1"/>
      <c r="B179" s="21">
        <f t="shared" si="10"/>
        <v>167</v>
      </c>
      <c r="C179" s="40" t="s">
        <v>507</v>
      </c>
      <c r="D179" s="22" t="s">
        <v>13</v>
      </c>
      <c r="E179" s="45"/>
      <c r="F179" s="44">
        <v>30</v>
      </c>
      <c r="G179" s="46">
        <v>0</v>
      </c>
      <c r="H179" s="25">
        <v>9.5</v>
      </c>
      <c r="I179" s="24">
        <f t="shared" si="8"/>
        <v>0</v>
      </c>
      <c r="J179" s="26">
        <f t="shared" si="9"/>
        <v>0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 customHeight="1">
      <c r="A180" s="1"/>
      <c r="B180" s="21">
        <f t="shared" si="10"/>
        <v>168</v>
      </c>
      <c r="C180" s="47" t="s">
        <v>726</v>
      </c>
      <c r="D180" s="22" t="s">
        <v>13</v>
      </c>
      <c r="E180" s="45"/>
      <c r="F180" s="44">
        <v>30</v>
      </c>
      <c r="G180" s="46">
        <v>0</v>
      </c>
      <c r="H180" s="25">
        <v>9.5</v>
      </c>
      <c r="I180" s="24">
        <f t="shared" si="8"/>
        <v>0</v>
      </c>
      <c r="J180" s="26">
        <f t="shared" si="9"/>
        <v>0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 customHeight="1">
      <c r="A181" s="1"/>
      <c r="B181" s="21">
        <f t="shared" si="10"/>
        <v>169</v>
      </c>
      <c r="C181" s="47" t="s">
        <v>727</v>
      </c>
      <c r="D181" s="22" t="s">
        <v>13</v>
      </c>
      <c r="E181" s="45"/>
      <c r="F181" s="44">
        <v>30</v>
      </c>
      <c r="G181" s="46">
        <v>0</v>
      </c>
      <c r="H181" s="25">
        <v>9.5</v>
      </c>
      <c r="I181" s="24">
        <f t="shared" si="8"/>
        <v>0</v>
      </c>
      <c r="J181" s="26">
        <f t="shared" si="9"/>
        <v>0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 customHeight="1">
      <c r="A182" s="1"/>
      <c r="B182" s="21">
        <f t="shared" si="10"/>
        <v>170</v>
      </c>
      <c r="C182" s="47" t="s">
        <v>728</v>
      </c>
      <c r="D182" s="22" t="s">
        <v>13</v>
      </c>
      <c r="E182" s="45"/>
      <c r="F182" s="44">
        <v>30</v>
      </c>
      <c r="G182" s="46">
        <v>0</v>
      </c>
      <c r="H182" s="25">
        <v>9.5</v>
      </c>
      <c r="I182" s="24">
        <f t="shared" si="8"/>
        <v>0</v>
      </c>
      <c r="J182" s="26">
        <f t="shared" si="9"/>
        <v>0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 customHeight="1">
      <c r="A183" s="1"/>
      <c r="B183" s="21">
        <f t="shared" si="10"/>
        <v>171</v>
      </c>
      <c r="C183" s="47" t="s">
        <v>729</v>
      </c>
      <c r="D183" s="22" t="s">
        <v>13</v>
      </c>
      <c r="E183" s="45"/>
      <c r="F183" s="44">
        <v>30</v>
      </c>
      <c r="G183" s="46">
        <v>0</v>
      </c>
      <c r="H183" s="25">
        <v>9.5</v>
      </c>
      <c r="I183" s="24">
        <f t="shared" si="8"/>
        <v>0</v>
      </c>
      <c r="J183" s="26">
        <f t="shared" si="9"/>
        <v>0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 customHeight="1">
      <c r="A184" s="1"/>
      <c r="B184" s="21">
        <f t="shared" si="10"/>
        <v>172</v>
      </c>
      <c r="C184" s="40" t="s">
        <v>508</v>
      </c>
      <c r="D184" s="22" t="s">
        <v>13</v>
      </c>
      <c r="E184" s="45"/>
      <c r="F184" s="44">
        <v>30</v>
      </c>
      <c r="G184" s="46">
        <v>0</v>
      </c>
      <c r="H184" s="25">
        <v>9.5</v>
      </c>
      <c r="I184" s="24">
        <f t="shared" si="8"/>
        <v>0</v>
      </c>
      <c r="J184" s="26">
        <f t="shared" si="9"/>
        <v>0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 customHeight="1">
      <c r="A185" s="1"/>
      <c r="B185" s="21">
        <f t="shared" si="10"/>
        <v>173</v>
      </c>
      <c r="C185" s="47" t="s">
        <v>730</v>
      </c>
      <c r="D185" s="22" t="s">
        <v>13</v>
      </c>
      <c r="E185" s="45"/>
      <c r="F185" s="44">
        <v>30</v>
      </c>
      <c r="G185" s="46">
        <v>0</v>
      </c>
      <c r="H185" s="25">
        <v>9.5</v>
      </c>
      <c r="I185" s="24">
        <f t="shared" si="8"/>
        <v>0</v>
      </c>
      <c r="J185" s="26">
        <f t="shared" si="9"/>
        <v>0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>
      <c r="A186" s="1"/>
      <c r="B186" s="21">
        <f t="shared" si="10"/>
        <v>174</v>
      </c>
      <c r="C186" s="40" t="s">
        <v>509</v>
      </c>
      <c r="D186" s="22" t="s">
        <v>13</v>
      </c>
      <c r="E186" s="45"/>
      <c r="F186" s="44">
        <v>30</v>
      </c>
      <c r="G186" s="46">
        <v>0</v>
      </c>
      <c r="H186" s="25">
        <v>9.5</v>
      </c>
      <c r="I186" s="24">
        <f t="shared" si="8"/>
        <v>0</v>
      </c>
      <c r="J186" s="26">
        <f t="shared" si="9"/>
        <v>0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 customHeight="1">
      <c r="A187" s="1"/>
      <c r="B187" s="21">
        <f t="shared" si="10"/>
        <v>175</v>
      </c>
      <c r="C187" s="47" t="s">
        <v>510</v>
      </c>
      <c r="D187" s="22" t="s">
        <v>13</v>
      </c>
      <c r="E187" s="45"/>
      <c r="F187" s="44">
        <v>30</v>
      </c>
      <c r="G187" s="46">
        <v>0</v>
      </c>
      <c r="H187" s="25">
        <v>9.5</v>
      </c>
      <c r="I187" s="24">
        <f t="shared" si="8"/>
        <v>0</v>
      </c>
      <c r="J187" s="26">
        <f t="shared" si="9"/>
        <v>0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 customHeight="1">
      <c r="A188" s="1"/>
      <c r="B188" s="21">
        <f t="shared" si="10"/>
        <v>176</v>
      </c>
      <c r="C188" s="47" t="s">
        <v>511</v>
      </c>
      <c r="D188" s="22" t="s">
        <v>13</v>
      </c>
      <c r="E188" s="45"/>
      <c r="F188" s="44">
        <v>30</v>
      </c>
      <c r="G188" s="46">
        <v>0</v>
      </c>
      <c r="H188" s="25">
        <v>9.5</v>
      </c>
      <c r="I188" s="24">
        <f t="shared" si="8"/>
        <v>0</v>
      </c>
      <c r="J188" s="26">
        <f t="shared" si="9"/>
        <v>0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>
      <c r="A189" s="1"/>
      <c r="B189" s="21">
        <f t="shared" si="10"/>
        <v>177</v>
      </c>
      <c r="C189" s="47" t="s">
        <v>512</v>
      </c>
      <c r="D189" s="22" t="s">
        <v>13</v>
      </c>
      <c r="E189" s="45"/>
      <c r="F189" s="44">
        <v>30</v>
      </c>
      <c r="G189" s="46">
        <v>0</v>
      </c>
      <c r="H189" s="25">
        <v>9.5</v>
      </c>
      <c r="I189" s="24">
        <f t="shared" si="8"/>
        <v>0</v>
      </c>
      <c r="J189" s="26">
        <f t="shared" si="9"/>
        <v>0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 customHeight="1">
      <c r="A190" s="1"/>
      <c r="B190" s="21">
        <f t="shared" si="10"/>
        <v>178</v>
      </c>
      <c r="C190" s="40" t="s">
        <v>513</v>
      </c>
      <c r="D190" s="22" t="s">
        <v>13</v>
      </c>
      <c r="E190" s="45"/>
      <c r="F190" s="44">
        <v>30</v>
      </c>
      <c r="G190" s="46">
        <v>0</v>
      </c>
      <c r="H190" s="25">
        <v>9.5</v>
      </c>
      <c r="I190" s="24">
        <f t="shared" si="8"/>
        <v>0</v>
      </c>
      <c r="J190" s="26">
        <f t="shared" si="9"/>
        <v>0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>
      <c r="A191" s="1"/>
      <c r="B191" s="21">
        <f t="shared" si="10"/>
        <v>179</v>
      </c>
      <c r="C191" s="40" t="s">
        <v>514</v>
      </c>
      <c r="D191" s="22" t="s">
        <v>13</v>
      </c>
      <c r="E191" s="45"/>
      <c r="F191" s="44">
        <v>30</v>
      </c>
      <c r="G191" s="46">
        <v>0</v>
      </c>
      <c r="H191" s="25">
        <v>9.5</v>
      </c>
      <c r="I191" s="24">
        <f t="shared" si="8"/>
        <v>0</v>
      </c>
      <c r="J191" s="26">
        <f t="shared" si="9"/>
        <v>0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 customHeight="1">
      <c r="A192" s="1"/>
      <c r="B192" s="21">
        <f t="shared" si="10"/>
        <v>180</v>
      </c>
      <c r="C192" s="40" t="s">
        <v>515</v>
      </c>
      <c r="D192" s="22" t="s">
        <v>13</v>
      </c>
      <c r="E192" s="45"/>
      <c r="F192" s="44">
        <v>30</v>
      </c>
      <c r="G192" s="46">
        <v>0</v>
      </c>
      <c r="H192" s="25">
        <v>9.5</v>
      </c>
      <c r="I192" s="24">
        <f t="shared" si="8"/>
        <v>0</v>
      </c>
      <c r="J192" s="26">
        <f t="shared" si="9"/>
        <v>0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 customHeight="1">
      <c r="A193" s="1"/>
      <c r="B193" s="21">
        <f t="shared" si="10"/>
        <v>181</v>
      </c>
      <c r="C193" s="40" t="s">
        <v>516</v>
      </c>
      <c r="D193" s="22" t="s">
        <v>13</v>
      </c>
      <c r="E193" s="45"/>
      <c r="F193" s="44">
        <v>30</v>
      </c>
      <c r="G193" s="46">
        <v>0</v>
      </c>
      <c r="H193" s="25">
        <v>9.5</v>
      </c>
      <c r="I193" s="24">
        <f t="shared" si="8"/>
        <v>0</v>
      </c>
      <c r="J193" s="26">
        <f t="shared" si="9"/>
        <v>0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>
      <c r="A194" s="1"/>
      <c r="B194" s="21">
        <f t="shared" si="10"/>
        <v>182</v>
      </c>
      <c r="C194" s="40" t="s">
        <v>517</v>
      </c>
      <c r="D194" s="22" t="s">
        <v>13</v>
      </c>
      <c r="E194" s="45"/>
      <c r="F194" s="44">
        <v>30</v>
      </c>
      <c r="G194" s="46">
        <v>0</v>
      </c>
      <c r="H194" s="25">
        <v>9.5</v>
      </c>
      <c r="I194" s="24">
        <f t="shared" si="8"/>
        <v>0</v>
      </c>
      <c r="J194" s="26">
        <f t="shared" si="9"/>
        <v>0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 customHeight="1">
      <c r="A195" s="1"/>
      <c r="B195" s="21">
        <f t="shared" si="10"/>
        <v>183</v>
      </c>
      <c r="C195" s="40" t="s">
        <v>518</v>
      </c>
      <c r="D195" s="22" t="s">
        <v>13</v>
      </c>
      <c r="E195" s="45"/>
      <c r="F195" s="44">
        <v>30</v>
      </c>
      <c r="G195" s="46">
        <v>0</v>
      </c>
      <c r="H195" s="25">
        <v>9.5</v>
      </c>
      <c r="I195" s="24">
        <f t="shared" si="8"/>
        <v>0</v>
      </c>
      <c r="J195" s="26">
        <f t="shared" si="9"/>
        <v>0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 customHeight="1">
      <c r="A196" s="1"/>
      <c r="B196" s="21">
        <f t="shared" si="10"/>
        <v>184</v>
      </c>
      <c r="C196" s="40" t="s">
        <v>519</v>
      </c>
      <c r="D196" s="22" t="s">
        <v>13</v>
      </c>
      <c r="E196" s="45"/>
      <c r="F196" s="44">
        <v>30</v>
      </c>
      <c r="G196" s="46">
        <v>0</v>
      </c>
      <c r="H196" s="25">
        <v>9.5</v>
      </c>
      <c r="I196" s="24">
        <f t="shared" si="8"/>
        <v>0</v>
      </c>
      <c r="J196" s="26">
        <f t="shared" si="9"/>
        <v>0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>
      <c r="A197" s="1"/>
      <c r="B197" s="21">
        <f t="shared" si="10"/>
        <v>185</v>
      </c>
      <c r="C197" s="40" t="s">
        <v>520</v>
      </c>
      <c r="D197" s="22" t="s">
        <v>13</v>
      </c>
      <c r="E197" s="45"/>
      <c r="F197" s="44">
        <v>30</v>
      </c>
      <c r="G197" s="46">
        <v>0</v>
      </c>
      <c r="H197" s="25">
        <v>9.5</v>
      </c>
      <c r="I197" s="24">
        <f t="shared" si="8"/>
        <v>0</v>
      </c>
      <c r="J197" s="26">
        <f t="shared" si="9"/>
        <v>0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 customHeight="1">
      <c r="A198" s="1"/>
      <c r="B198" s="21">
        <f t="shared" si="10"/>
        <v>186</v>
      </c>
      <c r="C198" s="40" t="s">
        <v>521</v>
      </c>
      <c r="D198" s="22" t="s">
        <v>13</v>
      </c>
      <c r="E198" s="45"/>
      <c r="F198" s="44">
        <v>30</v>
      </c>
      <c r="G198" s="46">
        <v>0</v>
      </c>
      <c r="H198" s="25">
        <v>9.5</v>
      </c>
      <c r="I198" s="24">
        <f t="shared" si="8"/>
        <v>0</v>
      </c>
      <c r="J198" s="26">
        <f t="shared" si="9"/>
        <v>0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 customHeight="1">
      <c r="A199" s="1"/>
      <c r="B199" s="21">
        <f t="shared" si="10"/>
        <v>187</v>
      </c>
      <c r="C199" s="40" t="s">
        <v>522</v>
      </c>
      <c r="D199" s="22" t="s">
        <v>13</v>
      </c>
      <c r="E199" s="45"/>
      <c r="F199" s="44">
        <v>30</v>
      </c>
      <c r="G199" s="46">
        <v>0</v>
      </c>
      <c r="H199" s="25">
        <v>9.5</v>
      </c>
      <c r="I199" s="24">
        <f t="shared" si="8"/>
        <v>0</v>
      </c>
      <c r="J199" s="26">
        <f t="shared" si="9"/>
        <v>0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>
      <c r="A200" s="3"/>
      <c r="B200" s="21">
        <f t="shared" si="10"/>
        <v>188</v>
      </c>
      <c r="C200" s="40" t="s">
        <v>523</v>
      </c>
      <c r="D200" s="22" t="s">
        <v>13</v>
      </c>
      <c r="E200" s="45"/>
      <c r="F200" s="44">
        <v>30</v>
      </c>
      <c r="G200" s="46">
        <v>0</v>
      </c>
      <c r="H200" s="25">
        <v>9.5</v>
      </c>
      <c r="I200" s="24">
        <f t="shared" si="8"/>
        <v>0</v>
      </c>
      <c r="J200" s="26">
        <f t="shared" si="9"/>
        <v>0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12.75" customHeight="1">
      <c r="A201" s="3"/>
      <c r="B201" s="21">
        <f t="shared" si="10"/>
        <v>189</v>
      </c>
      <c r="C201" s="40" t="s">
        <v>524</v>
      </c>
      <c r="D201" s="22" t="s">
        <v>13</v>
      </c>
      <c r="E201" s="45"/>
      <c r="F201" s="44">
        <v>30</v>
      </c>
      <c r="G201" s="46">
        <v>0</v>
      </c>
      <c r="H201" s="25">
        <v>9.5</v>
      </c>
      <c r="I201" s="24">
        <f t="shared" si="8"/>
        <v>0</v>
      </c>
      <c r="J201" s="26">
        <f t="shared" si="9"/>
        <v>0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12.75" customHeight="1">
      <c r="A202" s="3"/>
      <c r="B202" s="21">
        <f t="shared" si="10"/>
        <v>190</v>
      </c>
      <c r="C202" s="40" t="s">
        <v>525</v>
      </c>
      <c r="D202" s="22" t="s">
        <v>13</v>
      </c>
      <c r="E202" s="45"/>
      <c r="F202" s="44">
        <v>30</v>
      </c>
      <c r="G202" s="46">
        <v>0</v>
      </c>
      <c r="H202" s="25">
        <v>9.5</v>
      </c>
      <c r="I202" s="24">
        <f t="shared" si="8"/>
        <v>0</v>
      </c>
      <c r="J202" s="26">
        <f t="shared" si="9"/>
        <v>0</v>
      </c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12.75" customHeight="1">
      <c r="A203" s="3"/>
      <c r="B203" s="21">
        <f t="shared" si="10"/>
        <v>191</v>
      </c>
      <c r="C203" s="40" t="s">
        <v>526</v>
      </c>
      <c r="D203" s="22" t="s">
        <v>13</v>
      </c>
      <c r="E203" s="45"/>
      <c r="F203" s="44">
        <v>30</v>
      </c>
      <c r="G203" s="46">
        <v>0</v>
      </c>
      <c r="H203" s="25">
        <v>9.5</v>
      </c>
      <c r="I203" s="24">
        <f t="shared" si="8"/>
        <v>0</v>
      </c>
      <c r="J203" s="26">
        <f t="shared" si="9"/>
        <v>0</v>
      </c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12.75" customHeight="1">
      <c r="A204" s="3"/>
      <c r="B204" s="21">
        <f t="shared" si="10"/>
        <v>192</v>
      </c>
      <c r="C204" s="40" t="s">
        <v>527</v>
      </c>
      <c r="D204" s="22" t="s">
        <v>13</v>
      </c>
      <c r="E204" s="45"/>
      <c r="F204" s="44">
        <v>30</v>
      </c>
      <c r="G204" s="46">
        <v>0</v>
      </c>
      <c r="H204" s="25">
        <v>9.5</v>
      </c>
      <c r="I204" s="24">
        <f t="shared" ref="I204:I211" si="11">G204*1.095</f>
        <v>0</v>
      </c>
      <c r="J204" s="26">
        <f t="shared" ref="J204:J211" si="12">F204*I204</f>
        <v>0</v>
      </c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12.75" customHeight="1">
      <c r="A205" s="3"/>
      <c r="B205" s="21">
        <f t="shared" si="10"/>
        <v>193</v>
      </c>
      <c r="C205" s="40" t="s">
        <v>528</v>
      </c>
      <c r="D205" s="28" t="s">
        <v>13</v>
      </c>
      <c r="E205" s="45"/>
      <c r="F205" s="44">
        <v>30</v>
      </c>
      <c r="G205" s="46">
        <v>0</v>
      </c>
      <c r="H205" s="25">
        <v>9.5</v>
      </c>
      <c r="I205" s="24">
        <f t="shared" si="11"/>
        <v>0</v>
      </c>
      <c r="J205" s="26">
        <f t="shared" si="12"/>
        <v>0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12.75" customHeight="1">
      <c r="A206" s="3"/>
      <c r="B206" s="21">
        <f t="shared" ref="B206:B211" si="13">B205+1</f>
        <v>194</v>
      </c>
      <c r="C206" s="40" t="s">
        <v>529</v>
      </c>
      <c r="D206" s="28" t="s">
        <v>13</v>
      </c>
      <c r="E206" s="45"/>
      <c r="F206" s="44">
        <v>30</v>
      </c>
      <c r="G206" s="46">
        <v>0</v>
      </c>
      <c r="H206" s="25">
        <v>9.5</v>
      </c>
      <c r="I206" s="24">
        <f t="shared" si="11"/>
        <v>0</v>
      </c>
      <c r="J206" s="26">
        <f t="shared" si="12"/>
        <v>0</v>
      </c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12.75" customHeight="1">
      <c r="A207" s="3"/>
      <c r="B207" s="21">
        <f t="shared" si="13"/>
        <v>195</v>
      </c>
      <c r="C207" s="47" t="s">
        <v>731</v>
      </c>
      <c r="D207" s="22" t="s">
        <v>13</v>
      </c>
      <c r="E207" s="45"/>
      <c r="F207" s="44">
        <v>30</v>
      </c>
      <c r="G207" s="46">
        <v>0</v>
      </c>
      <c r="H207" s="25">
        <v>9.5</v>
      </c>
      <c r="I207" s="24">
        <f t="shared" si="11"/>
        <v>0</v>
      </c>
      <c r="J207" s="26">
        <f t="shared" si="12"/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15.75" customHeight="1">
      <c r="A208" s="3"/>
      <c r="B208" s="21">
        <f t="shared" si="13"/>
        <v>196</v>
      </c>
      <c r="C208" s="47" t="s">
        <v>732</v>
      </c>
      <c r="D208" s="22" t="s">
        <v>13</v>
      </c>
      <c r="E208" s="45"/>
      <c r="F208" s="44">
        <v>60</v>
      </c>
      <c r="G208" s="46">
        <v>0</v>
      </c>
      <c r="H208" s="25">
        <v>9.5</v>
      </c>
      <c r="I208" s="24">
        <f t="shared" si="11"/>
        <v>0</v>
      </c>
      <c r="J208" s="26">
        <f t="shared" si="12"/>
        <v>0</v>
      </c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15.75" customHeight="1">
      <c r="A209" s="3"/>
      <c r="B209" s="21">
        <f t="shared" si="13"/>
        <v>197</v>
      </c>
      <c r="C209" s="47" t="s">
        <v>733</v>
      </c>
      <c r="D209" s="22" t="s">
        <v>13</v>
      </c>
      <c r="E209" s="45"/>
      <c r="F209" s="44">
        <v>30</v>
      </c>
      <c r="G209" s="46">
        <v>0</v>
      </c>
      <c r="H209" s="25">
        <v>9.5</v>
      </c>
      <c r="I209" s="24">
        <f t="shared" si="11"/>
        <v>0</v>
      </c>
      <c r="J209" s="26">
        <f t="shared" si="12"/>
        <v>0</v>
      </c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15.75" customHeight="1">
      <c r="A210" s="3"/>
      <c r="B210" s="21">
        <f t="shared" si="13"/>
        <v>198</v>
      </c>
      <c r="C210" s="47" t="s">
        <v>734</v>
      </c>
      <c r="D210" s="22" t="s">
        <v>13</v>
      </c>
      <c r="E210" s="45"/>
      <c r="F210" s="44">
        <v>50</v>
      </c>
      <c r="G210" s="46">
        <v>0</v>
      </c>
      <c r="H210" s="25">
        <v>9.5</v>
      </c>
      <c r="I210" s="24">
        <f t="shared" si="11"/>
        <v>0</v>
      </c>
      <c r="J210" s="26">
        <f t="shared" si="12"/>
        <v>0</v>
      </c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15.75" customHeight="1">
      <c r="A211" s="3"/>
      <c r="B211" s="21">
        <f t="shared" si="13"/>
        <v>199</v>
      </c>
      <c r="C211" s="40" t="s">
        <v>1202</v>
      </c>
      <c r="D211" s="22" t="s">
        <v>13</v>
      </c>
      <c r="E211" s="45"/>
      <c r="F211" s="44">
        <v>30</v>
      </c>
      <c r="G211" s="46">
        <v>0</v>
      </c>
      <c r="H211" s="25">
        <v>9.5</v>
      </c>
      <c r="I211" s="24">
        <f t="shared" si="11"/>
        <v>0</v>
      </c>
      <c r="J211" s="26">
        <f t="shared" si="12"/>
        <v>0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12.75" customHeight="1">
      <c r="A212" s="3"/>
      <c r="B212" s="30"/>
      <c r="C212" s="31" t="s">
        <v>530</v>
      </c>
      <c r="D212" s="32"/>
      <c r="E212" s="33"/>
      <c r="F212" s="34"/>
      <c r="G212" s="34"/>
      <c r="H212" s="34"/>
      <c r="I212" s="34"/>
      <c r="J212" s="35">
        <f>SUM(J13:J211)</f>
        <v>0</v>
      </c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12.75" customHeight="1">
      <c r="A213" s="3"/>
      <c r="B213" s="2"/>
      <c r="C213" s="36"/>
      <c r="D213" s="37"/>
      <c r="E213" s="4"/>
      <c r="F213" s="29"/>
      <c r="G213" s="29"/>
      <c r="H213" s="29"/>
      <c r="I213" s="29"/>
      <c r="J213" s="29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12.75" customHeight="1">
      <c r="A214" s="3"/>
      <c r="B214" s="4" t="s">
        <v>16</v>
      </c>
      <c r="C214" s="3"/>
      <c r="D214" s="38"/>
      <c r="E214" s="4"/>
      <c r="F214" s="29"/>
      <c r="G214" s="29"/>
      <c r="H214" s="29"/>
      <c r="I214" s="29"/>
      <c r="J214" s="29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12.75" customHeight="1">
      <c r="A215" s="3"/>
      <c r="B215" s="4" t="s">
        <v>17</v>
      </c>
      <c r="C215" s="3"/>
      <c r="D215" s="29"/>
      <c r="E215" s="4"/>
      <c r="F215" s="29"/>
      <c r="G215" s="29"/>
      <c r="H215" s="29"/>
      <c r="I215" s="29"/>
      <c r="J215" s="29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12.75" customHeight="1">
      <c r="A216" s="3"/>
      <c r="B216" s="4" t="s">
        <v>18</v>
      </c>
      <c r="C216" s="3"/>
      <c r="D216" s="29"/>
      <c r="E216" s="4"/>
      <c r="F216" s="29"/>
      <c r="G216" s="29"/>
      <c r="H216" s="29"/>
      <c r="I216" s="29"/>
      <c r="J216" s="29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12.75" customHeight="1">
      <c r="A217" s="3"/>
      <c r="B217" s="3" t="s">
        <v>23</v>
      </c>
      <c r="C217" s="3"/>
      <c r="D217" s="3"/>
      <c r="E217" s="3"/>
      <c r="F217" s="3"/>
      <c r="G217" s="3"/>
      <c r="H217" s="3"/>
      <c r="I217" s="3"/>
      <c r="J217" s="29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2.75" customHeight="1">
      <c r="A218" s="3"/>
      <c r="B218" s="3"/>
      <c r="C218" s="3"/>
      <c r="D218" s="39"/>
      <c r="E218" s="3"/>
      <c r="F218" s="3"/>
      <c r="G218" s="3"/>
      <c r="H218" s="3"/>
      <c r="I218" s="3"/>
      <c r="J218" s="2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12.75" customHeight="1">
      <c r="A219" s="3"/>
      <c r="B219" s="3" t="s">
        <v>19</v>
      </c>
      <c r="C219" s="3"/>
      <c r="D219" s="39"/>
      <c r="E219" s="39" t="s">
        <v>20</v>
      </c>
      <c r="F219" s="3"/>
      <c r="G219" s="3"/>
      <c r="H219" s="3" t="s">
        <v>21</v>
      </c>
      <c r="I219" s="3"/>
      <c r="J219" s="2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12.75" customHeight="1">
      <c r="A220" s="3"/>
      <c r="B220" s="2"/>
      <c r="C220" s="3"/>
      <c r="D220" s="2"/>
      <c r="E220" s="4"/>
      <c r="F220" s="2"/>
      <c r="G220" s="2"/>
      <c r="H220" s="2"/>
      <c r="I220" s="2"/>
      <c r="J220" s="2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12.75" customHeight="1">
      <c r="A221" s="3"/>
      <c r="B221" s="2"/>
      <c r="C221" s="3"/>
      <c r="D221" s="2"/>
      <c r="E221" s="4"/>
      <c r="F221" s="2"/>
      <c r="G221" s="2"/>
      <c r="H221" s="2"/>
      <c r="I221" s="2"/>
      <c r="J221" s="2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2.75" customHeight="1">
      <c r="A222" s="3"/>
      <c r="B222" s="2"/>
      <c r="C222" s="3"/>
      <c r="D222" s="2"/>
      <c r="E222" s="4"/>
      <c r="F222" s="2"/>
      <c r="G222" s="2"/>
      <c r="H222" s="2"/>
      <c r="I222" s="2"/>
      <c r="J222" s="2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2.75" customHeight="1">
      <c r="A223" s="3"/>
      <c r="B223" s="2"/>
      <c r="C223" s="3"/>
      <c r="D223" s="2"/>
      <c r="E223" s="4"/>
      <c r="F223" s="2"/>
      <c r="G223" s="2"/>
      <c r="H223" s="2"/>
      <c r="I223" s="2"/>
      <c r="J223" s="2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2.75" customHeight="1">
      <c r="A224" s="3"/>
      <c r="B224" s="2"/>
      <c r="C224" s="3"/>
      <c r="D224" s="2"/>
      <c r="E224" s="4"/>
      <c r="F224" s="2"/>
      <c r="G224" s="2"/>
      <c r="H224" s="2"/>
      <c r="I224" s="2"/>
      <c r="J224" s="2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12.75" customHeight="1">
      <c r="A225" s="3"/>
      <c r="B225" s="2"/>
      <c r="C225" s="3"/>
      <c r="D225" s="2"/>
      <c r="E225" s="4"/>
      <c r="F225" s="2"/>
      <c r="G225" s="2"/>
      <c r="H225" s="2"/>
      <c r="I225" s="2"/>
      <c r="J225" s="2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12.75" customHeight="1">
      <c r="A226" s="3"/>
      <c r="B226" s="2"/>
      <c r="C226" s="3"/>
      <c r="D226" s="2"/>
      <c r="E226" s="4"/>
      <c r="F226" s="2"/>
      <c r="G226" s="2"/>
      <c r="H226" s="2"/>
      <c r="I226" s="2"/>
      <c r="J226" s="2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12.75" customHeight="1">
      <c r="A227" s="3"/>
      <c r="B227" s="2"/>
      <c r="C227" s="3"/>
      <c r="D227" s="2"/>
      <c r="E227" s="4"/>
      <c r="F227" s="2"/>
      <c r="G227" s="2"/>
      <c r="H227" s="2"/>
      <c r="I227" s="2"/>
      <c r="J227" s="2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12.75" customHeight="1">
      <c r="A228" s="3"/>
      <c r="B228" s="2"/>
      <c r="C228" s="3"/>
      <c r="D228" s="2"/>
      <c r="E228" s="4"/>
      <c r="F228" s="2"/>
      <c r="G228" s="2"/>
      <c r="H228" s="2"/>
      <c r="I228" s="2"/>
      <c r="J228" s="2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12.75" customHeight="1">
      <c r="A229" s="3"/>
      <c r="B229" s="2"/>
      <c r="C229" s="3"/>
      <c r="D229" s="2"/>
      <c r="E229" s="4"/>
      <c r="F229" s="2"/>
      <c r="G229" s="2"/>
      <c r="H229" s="2"/>
      <c r="I229" s="2"/>
      <c r="J229" s="2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2.75" customHeight="1">
      <c r="A230" s="3"/>
      <c r="B230" s="2"/>
      <c r="C230" s="3"/>
      <c r="D230" s="2"/>
      <c r="E230" s="4"/>
      <c r="F230" s="2"/>
      <c r="G230" s="2"/>
      <c r="H230" s="2"/>
      <c r="I230" s="2"/>
      <c r="J230" s="2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12.75" customHeight="1">
      <c r="A231" s="3"/>
      <c r="B231" s="2"/>
      <c r="C231" s="3"/>
      <c r="D231" s="2"/>
      <c r="E231" s="4"/>
      <c r="F231" s="2"/>
      <c r="G231" s="2"/>
      <c r="H231" s="2"/>
      <c r="I231" s="2"/>
      <c r="J231" s="2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12.75" customHeight="1">
      <c r="A232" s="3"/>
      <c r="B232" s="2"/>
      <c r="C232" s="3"/>
      <c r="D232" s="2"/>
      <c r="E232" s="4"/>
      <c r="F232" s="2"/>
      <c r="G232" s="2"/>
      <c r="H232" s="2"/>
      <c r="I232" s="2"/>
      <c r="J232" s="2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12.75" customHeight="1">
      <c r="A233" s="3"/>
      <c r="B233" s="2"/>
      <c r="C233" s="3"/>
      <c r="D233" s="2"/>
      <c r="E233" s="4"/>
      <c r="F233" s="2"/>
      <c r="G233" s="2"/>
      <c r="H233" s="2"/>
      <c r="I233" s="2"/>
      <c r="J233" s="2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12.75" customHeight="1">
      <c r="A234" s="3"/>
      <c r="B234" s="2"/>
      <c r="C234" s="3"/>
      <c r="D234" s="2"/>
      <c r="E234" s="4"/>
      <c r="F234" s="2"/>
      <c r="G234" s="2"/>
      <c r="H234" s="2"/>
      <c r="I234" s="2"/>
      <c r="J234" s="2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12.75" customHeight="1">
      <c r="A235" s="3"/>
      <c r="B235" s="2"/>
      <c r="C235" s="3"/>
      <c r="D235" s="2"/>
      <c r="E235" s="4"/>
      <c r="F235" s="2"/>
      <c r="G235" s="2"/>
      <c r="H235" s="2"/>
      <c r="I235" s="2"/>
      <c r="J235" s="2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12.75" customHeight="1">
      <c r="A236" s="3"/>
      <c r="B236" s="2"/>
      <c r="C236" s="3"/>
      <c r="D236" s="2"/>
      <c r="E236" s="4"/>
      <c r="F236" s="2"/>
      <c r="G236" s="2"/>
      <c r="H236" s="2"/>
      <c r="I236" s="2"/>
      <c r="J236" s="2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2.75" customHeight="1">
      <c r="A237" s="3"/>
      <c r="B237" s="2"/>
      <c r="C237" s="3"/>
      <c r="D237" s="2"/>
      <c r="E237" s="4"/>
      <c r="F237" s="2"/>
      <c r="G237" s="2"/>
      <c r="H237" s="2"/>
      <c r="I237" s="2"/>
      <c r="J237" s="2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12.75" customHeight="1">
      <c r="A238" s="3"/>
      <c r="B238" s="2"/>
      <c r="C238" s="3"/>
      <c r="D238" s="2"/>
      <c r="E238" s="4"/>
      <c r="F238" s="2"/>
      <c r="G238" s="2"/>
      <c r="H238" s="2"/>
      <c r="I238" s="2"/>
      <c r="J238" s="2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12.75" customHeight="1">
      <c r="A239" s="3"/>
      <c r="B239" s="2"/>
      <c r="C239" s="3"/>
      <c r="D239" s="2"/>
      <c r="E239" s="4"/>
      <c r="F239" s="2"/>
      <c r="G239" s="2"/>
      <c r="H239" s="2"/>
      <c r="I239" s="2"/>
      <c r="J239" s="2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12.75" customHeight="1">
      <c r="A240" s="3"/>
      <c r="B240" s="2"/>
      <c r="C240" s="3"/>
      <c r="D240" s="2"/>
      <c r="E240" s="4"/>
      <c r="F240" s="2"/>
      <c r="G240" s="2"/>
      <c r="H240" s="2"/>
      <c r="I240" s="2"/>
      <c r="J240" s="2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12.75" customHeight="1">
      <c r="A241" s="3"/>
      <c r="B241" s="2"/>
      <c r="C241" s="3"/>
      <c r="D241" s="2"/>
      <c r="E241" s="4"/>
      <c r="F241" s="2"/>
      <c r="G241" s="2"/>
      <c r="H241" s="2"/>
      <c r="I241" s="2"/>
      <c r="J241" s="2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12.75" customHeight="1">
      <c r="A242" s="3"/>
      <c r="B242" s="2"/>
      <c r="C242" s="3"/>
      <c r="D242" s="2"/>
      <c r="E242" s="4"/>
      <c r="F242" s="2"/>
      <c r="G242" s="2"/>
      <c r="H242" s="2"/>
      <c r="I242" s="2"/>
      <c r="J242" s="2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12.75" customHeight="1">
      <c r="A243" s="3"/>
      <c r="B243" s="2"/>
      <c r="C243" s="3"/>
      <c r="D243" s="2"/>
      <c r="E243" s="4"/>
      <c r="F243" s="2"/>
      <c r="G243" s="2"/>
      <c r="H243" s="2"/>
      <c r="I243" s="2"/>
      <c r="J243" s="2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12.75" customHeight="1">
      <c r="A244" s="3"/>
      <c r="B244" s="2"/>
      <c r="C244" s="3"/>
      <c r="D244" s="2"/>
      <c r="E244" s="4"/>
      <c r="F244" s="2"/>
      <c r="G244" s="2"/>
      <c r="H244" s="2"/>
      <c r="I244" s="2"/>
      <c r="J244" s="2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12.75" customHeight="1">
      <c r="A245" s="3"/>
      <c r="B245" s="2"/>
      <c r="C245" s="3"/>
      <c r="D245" s="2"/>
      <c r="E245" s="4"/>
      <c r="F245" s="2"/>
      <c r="G245" s="2"/>
      <c r="H245" s="2"/>
      <c r="I245" s="2"/>
      <c r="J245" s="2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12.75" customHeight="1">
      <c r="A246" s="3"/>
      <c r="B246" s="2"/>
      <c r="C246" s="3"/>
      <c r="D246" s="2"/>
      <c r="E246" s="4"/>
      <c r="F246" s="2"/>
      <c r="G246" s="2"/>
      <c r="H246" s="2"/>
      <c r="I246" s="2"/>
      <c r="J246" s="2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12.75" customHeight="1">
      <c r="A247" s="3"/>
      <c r="B247" s="2"/>
      <c r="C247" s="3"/>
      <c r="D247" s="2"/>
      <c r="E247" s="4"/>
      <c r="F247" s="2"/>
      <c r="G247" s="2"/>
      <c r="H247" s="2"/>
      <c r="I247" s="2"/>
      <c r="J247" s="2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12.75" customHeight="1">
      <c r="A248" s="3"/>
      <c r="B248" s="2"/>
      <c r="C248" s="3"/>
      <c r="D248" s="2"/>
      <c r="E248" s="4"/>
      <c r="F248" s="2"/>
      <c r="G248" s="2"/>
      <c r="H248" s="2"/>
      <c r="I248" s="2"/>
      <c r="J248" s="2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12.75" customHeight="1">
      <c r="A249" s="3"/>
      <c r="B249" s="2"/>
      <c r="C249" s="3"/>
      <c r="D249" s="2"/>
      <c r="E249" s="4"/>
      <c r="F249" s="2"/>
      <c r="G249" s="2"/>
      <c r="H249" s="2"/>
      <c r="I249" s="2"/>
      <c r="J249" s="2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12.75" customHeight="1">
      <c r="A250" s="3"/>
      <c r="B250" s="2"/>
      <c r="C250" s="3"/>
      <c r="D250" s="2"/>
      <c r="E250" s="4"/>
      <c r="F250" s="2"/>
      <c r="G250" s="2"/>
      <c r="H250" s="2"/>
      <c r="I250" s="2"/>
      <c r="J250" s="2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12.75" customHeight="1">
      <c r="A251" s="3"/>
      <c r="B251" s="2"/>
      <c r="C251" s="3"/>
      <c r="D251" s="2"/>
      <c r="E251" s="4"/>
      <c r="F251" s="2"/>
      <c r="G251" s="2"/>
      <c r="H251" s="2"/>
      <c r="I251" s="2"/>
      <c r="J251" s="2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12.75" customHeight="1">
      <c r="A252" s="3"/>
      <c r="B252" s="2"/>
      <c r="C252" s="3"/>
      <c r="D252" s="2"/>
      <c r="E252" s="4"/>
      <c r="F252" s="2"/>
      <c r="G252" s="2"/>
      <c r="H252" s="2"/>
      <c r="I252" s="2"/>
      <c r="J252" s="2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12.75" customHeight="1">
      <c r="A253" s="3"/>
      <c r="B253" s="2"/>
      <c r="C253" s="3"/>
      <c r="D253" s="2"/>
      <c r="E253" s="4"/>
      <c r="F253" s="2"/>
      <c r="G253" s="2"/>
      <c r="H253" s="2"/>
      <c r="I253" s="2"/>
      <c r="J253" s="2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12.75" customHeight="1">
      <c r="A254" s="3"/>
      <c r="B254" s="2"/>
      <c r="C254" s="3"/>
      <c r="D254" s="2"/>
      <c r="E254" s="4"/>
      <c r="F254" s="2"/>
      <c r="G254" s="2"/>
      <c r="H254" s="2"/>
      <c r="I254" s="2"/>
      <c r="J254" s="2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12.75" customHeight="1">
      <c r="A255" s="3"/>
      <c r="B255" s="2"/>
      <c r="C255" s="3"/>
      <c r="D255" s="2"/>
      <c r="E255" s="4"/>
      <c r="F255" s="2"/>
      <c r="G255" s="2"/>
      <c r="H255" s="2"/>
      <c r="I255" s="2"/>
      <c r="J255" s="2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12.75" customHeight="1">
      <c r="A256" s="3"/>
      <c r="B256" s="2"/>
      <c r="C256" s="3"/>
      <c r="D256" s="2"/>
      <c r="E256" s="4"/>
      <c r="F256" s="2"/>
      <c r="G256" s="2"/>
      <c r="H256" s="2"/>
      <c r="I256" s="2"/>
      <c r="J256" s="2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2.75" customHeight="1">
      <c r="A257" s="3"/>
      <c r="B257" s="2"/>
      <c r="C257" s="3"/>
      <c r="D257" s="2"/>
      <c r="E257" s="4"/>
      <c r="F257" s="2"/>
      <c r="G257" s="2"/>
      <c r="H257" s="2"/>
      <c r="I257" s="2"/>
      <c r="J257" s="2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2.75" customHeight="1">
      <c r="A258" s="3"/>
      <c r="B258" s="2"/>
      <c r="C258" s="3"/>
      <c r="D258" s="2"/>
      <c r="E258" s="4"/>
      <c r="F258" s="2"/>
      <c r="G258" s="2"/>
      <c r="H258" s="2"/>
      <c r="I258" s="2"/>
      <c r="J258" s="2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2.75" customHeight="1">
      <c r="A259" s="3"/>
      <c r="B259" s="2"/>
      <c r="C259" s="3"/>
      <c r="D259" s="2"/>
      <c r="E259" s="4"/>
      <c r="F259" s="2"/>
      <c r="G259" s="2"/>
      <c r="H259" s="2"/>
      <c r="I259" s="2"/>
      <c r="J259" s="2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2.75" customHeight="1">
      <c r="A260" s="3"/>
      <c r="B260" s="2"/>
      <c r="C260" s="3"/>
      <c r="D260" s="2"/>
      <c r="E260" s="4"/>
      <c r="F260" s="2"/>
      <c r="G260" s="2"/>
      <c r="H260" s="2"/>
      <c r="I260" s="2"/>
      <c r="J260" s="2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2.75" customHeight="1">
      <c r="A261" s="3"/>
      <c r="B261" s="2"/>
      <c r="C261" s="3"/>
      <c r="D261" s="2"/>
      <c r="E261" s="4"/>
      <c r="F261" s="2"/>
      <c r="G261" s="2"/>
      <c r="H261" s="2"/>
      <c r="I261" s="2"/>
      <c r="J261" s="2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2.75" customHeight="1">
      <c r="A262" s="3"/>
      <c r="B262" s="2"/>
      <c r="C262" s="3"/>
      <c r="D262" s="2"/>
      <c r="E262" s="4"/>
      <c r="F262" s="2"/>
      <c r="G262" s="2"/>
      <c r="H262" s="2"/>
      <c r="I262" s="2"/>
      <c r="J262" s="2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2.75" customHeight="1">
      <c r="A263" s="3"/>
      <c r="B263" s="2"/>
      <c r="C263" s="3"/>
      <c r="D263" s="2"/>
      <c r="E263" s="4"/>
      <c r="F263" s="2"/>
      <c r="G263" s="2"/>
      <c r="H263" s="2"/>
      <c r="I263" s="2"/>
      <c r="J263" s="2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2.75" customHeight="1">
      <c r="A264" s="3"/>
      <c r="B264" s="2"/>
      <c r="C264" s="3"/>
      <c r="D264" s="2"/>
      <c r="E264" s="4"/>
      <c r="F264" s="2"/>
      <c r="G264" s="2"/>
      <c r="H264" s="2"/>
      <c r="I264" s="2"/>
      <c r="J264" s="2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2.75" customHeight="1">
      <c r="A265" s="3"/>
      <c r="B265" s="2"/>
      <c r="C265" s="3"/>
      <c r="D265" s="2"/>
      <c r="E265" s="4"/>
      <c r="F265" s="2"/>
      <c r="G265" s="2"/>
      <c r="H265" s="2"/>
      <c r="I265" s="2"/>
      <c r="J265" s="2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2.75" customHeight="1">
      <c r="A266" s="3"/>
      <c r="B266" s="2"/>
      <c r="C266" s="3"/>
      <c r="D266" s="2"/>
      <c r="E266" s="4"/>
      <c r="F266" s="2"/>
      <c r="G266" s="2"/>
      <c r="H266" s="2"/>
      <c r="I266" s="2"/>
      <c r="J266" s="2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2.75" customHeight="1">
      <c r="A267" s="3"/>
      <c r="B267" s="2"/>
      <c r="C267" s="3"/>
      <c r="D267" s="2"/>
      <c r="E267" s="4"/>
      <c r="F267" s="2"/>
      <c r="G267" s="2"/>
      <c r="H267" s="2"/>
      <c r="I267" s="2"/>
      <c r="J267" s="2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2.75" customHeight="1">
      <c r="A268" s="3"/>
      <c r="B268" s="2"/>
      <c r="C268" s="3"/>
      <c r="D268" s="2"/>
      <c r="E268" s="4"/>
      <c r="F268" s="2"/>
      <c r="G268" s="2"/>
      <c r="H268" s="2"/>
      <c r="I268" s="2"/>
      <c r="J268" s="2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2.75" customHeight="1">
      <c r="A269" s="3"/>
      <c r="B269" s="2"/>
      <c r="C269" s="3"/>
      <c r="D269" s="2"/>
      <c r="E269" s="4"/>
      <c r="F269" s="2"/>
      <c r="G269" s="2"/>
      <c r="H269" s="2"/>
      <c r="I269" s="2"/>
      <c r="J269" s="2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2.75" customHeight="1">
      <c r="A270" s="3"/>
      <c r="B270" s="2"/>
      <c r="C270" s="3"/>
      <c r="D270" s="2"/>
      <c r="E270" s="4"/>
      <c r="F270" s="2"/>
      <c r="G270" s="2"/>
      <c r="H270" s="2"/>
      <c r="I270" s="2"/>
      <c r="J270" s="2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2.75" customHeight="1">
      <c r="A271" s="3"/>
      <c r="B271" s="2"/>
      <c r="C271" s="3"/>
      <c r="D271" s="2"/>
      <c r="E271" s="4"/>
      <c r="F271" s="2"/>
      <c r="G271" s="2"/>
      <c r="H271" s="2"/>
      <c r="I271" s="2"/>
      <c r="J271" s="2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2.75" customHeight="1">
      <c r="A272" s="3"/>
      <c r="B272" s="2"/>
      <c r="C272" s="3"/>
      <c r="D272" s="2"/>
      <c r="E272" s="4"/>
      <c r="F272" s="2"/>
      <c r="G272" s="2"/>
      <c r="H272" s="2"/>
      <c r="I272" s="2"/>
      <c r="J272" s="2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2.75" customHeight="1">
      <c r="A273" s="3"/>
      <c r="B273" s="2"/>
      <c r="C273" s="3"/>
      <c r="D273" s="2"/>
      <c r="E273" s="4"/>
      <c r="F273" s="2"/>
      <c r="G273" s="2"/>
      <c r="H273" s="2"/>
      <c r="I273" s="2"/>
      <c r="J273" s="2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2.75" customHeight="1">
      <c r="A274" s="3"/>
      <c r="B274" s="2"/>
      <c r="C274" s="3"/>
      <c r="D274" s="2"/>
      <c r="E274" s="4"/>
      <c r="F274" s="2"/>
      <c r="G274" s="2"/>
      <c r="H274" s="2"/>
      <c r="I274" s="2"/>
      <c r="J274" s="2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2.75" customHeight="1">
      <c r="A275" s="3"/>
      <c r="B275" s="2"/>
      <c r="C275" s="3"/>
      <c r="D275" s="2"/>
      <c r="E275" s="4"/>
      <c r="F275" s="2"/>
      <c r="G275" s="2"/>
      <c r="H275" s="2"/>
      <c r="I275" s="2"/>
      <c r="J275" s="2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2.75" customHeight="1">
      <c r="A276" s="3"/>
      <c r="B276" s="2"/>
      <c r="C276" s="3"/>
      <c r="D276" s="2"/>
      <c r="E276" s="4"/>
      <c r="F276" s="2"/>
      <c r="G276" s="2"/>
      <c r="H276" s="2"/>
      <c r="I276" s="2"/>
      <c r="J276" s="2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2.75" customHeight="1">
      <c r="A277" s="3"/>
      <c r="B277" s="2"/>
      <c r="C277" s="3"/>
      <c r="D277" s="2"/>
      <c r="E277" s="4"/>
      <c r="F277" s="2"/>
      <c r="G277" s="2"/>
      <c r="H277" s="2"/>
      <c r="I277" s="2"/>
      <c r="J277" s="2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2.75" customHeight="1">
      <c r="A278" s="3"/>
      <c r="B278" s="2"/>
      <c r="C278" s="3"/>
      <c r="D278" s="2"/>
      <c r="E278" s="4"/>
      <c r="F278" s="2"/>
      <c r="G278" s="2"/>
      <c r="H278" s="2"/>
      <c r="I278" s="2"/>
      <c r="J278" s="2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2.75" customHeight="1">
      <c r="A279" s="3"/>
      <c r="B279" s="2"/>
      <c r="C279" s="3"/>
      <c r="D279" s="2"/>
      <c r="E279" s="4"/>
      <c r="F279" s="2"/>
      <c r="G279" s="2"/>
      <c r="H279" s="2"/>
      <c r="I279" s="2"/>
      <c r="J279" s="2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2.75" customHeight="1">
      <c r="A280" s="3"/>
      <c r="B280" s="2"/>
      <c r="C280" s="3"/>
      <c r="D280" s="2"/>
      <c r="E280" s="4"/>
      <c r="F280" s="2"/>
      <c r="G280" s="2"/>
      <c r="H280" s="2"/>
      <c r="I280" s="2"/>
      <c r="J280" s="2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2.75" customHeight="1">
      <c r="A281" s="3"/>
      <c r="B281" s="2"/>
      <c r="C281" s="3"/>
      <c r="D281" s="2"/>
      <c r="E281" s="4"/>
      <c r="F281" s="2"/>
      <c r="G281" s="2"/>
      <c r="H281" s="2"/>
      <c r="I281" s="2"/>
      <c r="J281" s="2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2.75" customHeight="1">
      <c r="A282" s="3"/>
      <c r="B282" s="2"/>
      <c r="C282" s="3"/>
      <c r="D282" s="2"/>
      <c r="E282" s="4"/>
      <c r="F282" s="2"/>
      <c r="G282" s="2"/>
      <c r="H282" s="2"/>
      <c r="I282" s="2"/>
      <c r="J282" s="2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2.75" customHeight="1">
      <c r="A283" s="3"/>
      <c r="B283" s="2"/>
      <c r="C283" s="3"/>
      <c r="D283" s="2"/>
      <c r="E283" s="4"/>
      <c r="F283" s="2"/>
      <c r="G283" s="2"/>
      <c r="H283" s="2"/>
      <c r="I283" s="2"/>
      <c r="J283" s="2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2.75" customHeight="1">
      <c r="A284" s="3"/>
      <c r="B284" s="2"/>
      <c r="C284" s="3"/>
      <c r="D284" s="2"/>
      <c r="E284" s="4"/>
      <c r="F284" s="2"/>
      <c r="G284" s="2"/>
      <c r="H284" s="2"/>
      <c r="I284" s="2"/>
      <c r="J284" s="2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2.75" customHeight="1">
      <c r="A285" s="3"/>
      <c r="B285" s="2"/>
      <c r="C285" s="3"/>
      <c r="D285" s="2"/>
      <c r="E285" s="4"/>
      <c r="F285" s="2"/>
      <c r="G285" s="2"/>
      <c r="H285" s="2"/>
      <c r="I285" s="2"/>
      <c r="J285" s="2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2.75" customHeight="1">
      <c r="A286" s="3"/>
      <c r="B286" s="2"/>
      <c r="C286" s="3"/>
      <c r="D286" s="2"/>
      <c r="E286" s="4"/>
      <c r="F286" s="2"/>
      <c r="G286" s="2"/>
      <c r="H286" s="2"/>
      <c r="I286" s="2"/>
      <c r="J286" s="2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2.75" customHeight="1">
      <c r="A287" s="3"/>
      <c r="B287" s="2"/>
      <c r="C287" s="3"/>
      <c r="D287" s="2"/>
      <c r="E287" s="4"/>
      <c r="F287" s="2"/>
      <c r="G287" s="2"/>
      <c r="H287" s="2"/>
      <c r="I287" s="2"/>
      <c r="J287" s="2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2.75" customHeight="1">
      <c r="A288" s="3"/>
      <c r="B288" s="2"/>
      <c r="C288" s="3"/>
      <c r="D288" s="2"/>
      <c r="E288" s="4"/>
      <c r="F288" s="2"/>
      <c r="G288" s="2"/>
      <c r="H288" s="2"/>
      <c r="I288" s="2"/>
      <c r="J288" s="2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2.75" customHeight="1">
      <c r="A289" s="3"/>
      <c r="B289" s="2"/>
      <c r="C289" s="3"/>
      <c r="D289" s="2"/>
      <c r="E289" s="4"/>
      <c r="F289" s="2"/>
      <c r="G289" s="2"/>
      <c r="H289" s="2"/>
      <c r="I289" s="2"/>
      <c r="J289" s="2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2.75" customHeight="1">
      <c r="A290" s="3"/>
      <c r="B290" s="2"/>
      <c r="C290" s="3"/>
      <c r="D290" s="2"/>
      <c r="E290" s="4"/>
      <c r="F290" s="2"/>
      <c r="G290" s="2"/>
      <c r="H290" s="2"/>
      <c r="I290" s="2"/>
      <c r="J290" s="2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2.75" customHeight="1">
      <c r="A291" s="3"/>
      <c r="B291" s="2"/>
      <c r="C291" s="3"/>
      <c r="D291" s="2"/>
      <c r="E291" s="4"/>
      <c r="F291" s="2"/>
      <c r="G291" s="2"/>
      <c r="H291" s="2"/>
      <c r="I291" s="2"/>
      <c r="J291" s="2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2.75" customHeight="1">
      <c r="A292" s="3"/>
      <c r="B292" s="2"/>
      <c r="C292" s="3"/>
      <c r="D292" s="2"/>
      <c r="E292" s="4"/>
      <c r="F292" s="2"/>
      <c r="G292" s="2"/>
      <c r="H292" s="2"/>
      <c r="I292" s="2"/>
      <c r="J292" s="2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2.75" customHeight="1">
      <c r="A293" s="3"/>
      <c r="B293" s="2"/>
      <c r="C293" s="3"/>
      <c r="D293" s="2"/>
      <c r="E293" s="4"/>
      <c r="F293" s="2"/>
      <c r="G293" s="2"/>
      <c r="H293" s="2"/>
      <c r="I293" s="2"/>
      <c r="J293" s="2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2.75" customHeight="1">
      <c r="A294" s="3"/>
      <c r="B294" s="2"/>
      <c r="C294" s="3"/>
      <c r="D294" s="2"/>
      <c r="E294" s="4"/>
      <c r="F294" s="2"/>
      <c r="G294" s="2"/>
      <c r="H294" s="2"/>
      <c r="I294" s="2"/>
      <c r="J294" s="2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2.75" customHeight="1">
      <c r="A295" s="3"/>
      <c r="B295" s="2"/>
      <c r="C295" s="3"/>
      <c r="D295" s="2"/>
      <c r="E295" s="4"/>
      <c r="F295" s="2"/>
      <c r="G295" s="2"/>
      <c r="H295" s="2"/>
      <c r="I295" s="2"/>
      <c r="J295" s="2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2.75" customHeight="1">
      <c r="A296" s="3"/>
      <c r="B296" s="2"/>
      <c r="C296" s="3"/>
      <c r="D296" s="2"/>
      <c r="E296" s="4"/>
      <c r="F296" s="2"/>
      <c r="G296" s="2"/>
      <c r="H296" s="2"/>
      <c r="I296" s="2"/>
      <c r="J296" s="2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2.75" customHeight="1">
      <c r="A297" s="3"/>
      <c r="B297" s="2"/>
      <c r="C297" s="3"/>
      <c r="D297" s="2"/>
      <c r="E297" s="4"/>
      <c r="F297" s="2"/>
      <c r="G297" s="2"/>
      <c r="H297" s="2"/>
      <c r="I297" s="2"/>
      <c r="J297" s="2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2.75" customHeight="1">
      <c r="A298" s="3"/>
      <c r="B298" s="2"/>
      <c r="C298" s="3"/>
      <c r="D298" s="2"/>
      <c r="E298" s="4"/>
      <c r="F298" s="2"/>
      <c r="G298" s="2"/>
      <c r="H298" s="2"/>
      <c r="I298" s="2"/>
      <c r="J298" s="2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2.75" customHeight="1">
      <c r="A299" s="3"/>
      <c r="B299" s="2"/>
      <c r="C299" s="3"/>
      <c r="D299" s="2"/>
      <c r="E299" s="4"/>
      <c r="F299" s="2"/>
      <c r="G299" s="2"/>
      <c r="H299" s="2"/>
      <c r="I299" s="2"/>
      <c r="J299" s="2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2.75" customHeight="1">
      <c r="A300" s="3"/>
      <c r="B300" s="2"/>
      <c r="C300" s="3"/>
      <c r="D300" s="2"/>
      <c r="E300" s="4"/>
      <c r="F300" s="2"/>
      <c r="G300" s="2"/>
      <c r="H300" s="2"/>
      <c r="I300" s="2"/>
      <c r="J300" s="2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2.75" customHeight="1">
      <c r="A301" s="3"/>
      <c r="B301" s="2"/>
      <c r="C301" s="3"/>
      <c r="D301" s="2"/>
      <c r="E301" s="4"/>
      <c r="F301" s="2"/>
      <c r="G301" s="2"/>
      <c r="H301" s="2"/>
      <c r="I301" s="2"/>
      <c r="J301" s="2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2.75" customHeight="1">
      <c r="A302" s="3"/>
      <c r="B302" s="2"/>
      <c r="C302" s="3"/>
      <c r="D302" s="2"/>
      <c r="E302" s="4"/>
      <c r="F302" s="2"/>
      <c r="G302" s="2"/>
      <c r="H302" s="2"/>
      <c r="I302" s="2"/>
      <c r="J302" s="2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2.75" customHeight="1">
      <c r="A303" s="3"/>
      <c r="B303" s="2"/>
      <c r="C303" s="3"/>
      <c r="D303" s="2"/>
      <c r="E303" s="4"/>
      <c r="F303" s="2"/>
      <c r="G303" s="2"/>
      <c r="H303" s="2"/>
      <c r="I303" s="2"/>
      <c r="J303" s="2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2.75" customHeight="1">
      <c r="A304" s="3"/>
      <c r="B304" s="2"/>
      <c r="C304" s="3"/>
      <c r="D304" s="2"/>
      <c r="E304" s="4"/>
      <c r="F304" s="2"/>
      <c r="G304" s="2"/>
      <c r="H304" s="2"/>
      <c r="I304" s="2"/>
      <c r="J304" s="2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2.75" customHeight="1">
      <c r="A305" s="3"/>
      <c r="B305" s="2"/>
      <c r="C305" s="3"/>
      <c r="D305" s="2"/>
      <c r="E305" s="4"/>
      <c r="F305" s="2"/>
      <c r="G305" s="2"/>
      <c r="H305" s="2"/>
      <c r="I305" s="2"/>
      <c r="J305" s="2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2.75" customHeight="1">
      <c r="A306" s="3"/>
      <c r="B306" s="2"/>
      <c r="C306" s="3"/>
      <c r="D306" s="2"/>
      <c r="E306" s="4"/>
      <c r="F306" s="2"/>
      <c r="G306" s="2"/>
      <c r="H306" s="2"/>
      <c r="I306" s="2"/>
      <c r="J306" s="2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2.75" customHeight="1">
      <c r="A307" s="3"/>
      <c r="B307" s="2"/>
      <c r="C307" s="3"/>
      <c r="D307" s="2"/>
      <c r="E307" s="4"/>
      <c r="F307" s="2"/>
      <c r="G307" s="2"/>
      <c r="H307" s="2"/>
      <c r="I307" s="2"/>
      <c r="J307" s="2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2.75" customHeight="1">
      <c r="A308" s="3"/>
      <c r="B308" s="2"/>
      <c r="C308" s="3"/>
      <c r="D308" s="2"/>
      <c r="E308" s="4"/>
      <c r="F308" s="2"/>
      <c r="G308" s="2"/>
      <c r="H308" s="2"/>
      <c r="I308" s="2"/>
      <c r="J308" s="2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2.75" customHeight="1">
      <c r="A309" s="3"/>
      <c r="B309" s="2"/>
      <c r="C309" s="3"/>
      <c r="D309" s="2"/>
      <c r="E309" s="4"/>
      <c r="F309" s="2"/>
      <c r="G309" s="2"/>
      <c r="H309" s="2"/>
      <c r="I309" s="2"/>
      <c r="J309" s="2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2.75" customHeight="1">
      <c r="A310" s="3"/>
      <c r="B310" s="2"/>
      <c r="C310" s="3"/>
      <c r="D310" s="2"/>
      <c r="E310" s="4"/>
      <c r="F310" s="2"/>
      <c r="G310" s="2"/>
      <c r="H310" s="2"/>
      <c r="I310" s="2"/>
      <c r="J310" s="2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2.75" customHeight="1">
      <c r="A311" s="3"/>
      <c r="B311" s="2"/>
      <c r="C311" s="3"/>
      <c r="D311" s="2"/>
      <c r="E311" s="4"/>
      <c r="F311" s="2"/>
      <c r="G311" s="2"/>
      <c r="H311" s="2"/>
      <c r="I311" s="2"/>
      <c r="J311" s="2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2.75" customHeight="1">
      <c r="A312" s="3"/>
      <c r="B312" s="2"/>
      <c r="C312" s="3"/>
      <c r="D312" s="2"/>
      <c r="E312" s="4"/>
      <c r="F312" s="2"/>
      <c r="G312" s="2"/>
      <c r="H312" s="2"/>
      <c r="I312" s="2"/>
      <c r="J312" s="2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2.75" customHeight="1">
      <c r="A313" s="3"/>
      <c r="B313" s="2"/>
      <c r="C313" s="3"/>
      <c r="D313" s="2"/>
      <c r="E313" s="4"/>
      <c r="F313" s="2"/>
      <c r="G313" s="2"/>
      <c r="H313" s="2"/>
      <c r="I313" s="2"/>
      <c r="J313" s="2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2.75" customHeight="1">
      <c r="A314" s="3"/>
      <c r="B314" s="2"/>
      <c r="C314" s="3"/>
      <c r="D314" s="2"/>
      <c r="E314" s="4"/>
      <c r="F314" s="2"/>
      <c r="G314" s="2"/>
      <c r="H314" s="2"/>
      <c r="I314" s="2"/>
      <c r="J314" s="2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2.75" customHeight="1">
      <c r="A315" s="3"/>
      <c r="B315" s="2"/>
      <c r="C315" s="3"/>
      <c r="D315" s="2"/>
      <c r="E315" s="4"/>
      <c r="F315" s="2"/>
      <c r="G315" s="2"/>
      <c r="H315" s="2"/>
      <c r="I315" s="2"/>
      <c r="J315" s="2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2.75" customHeight="1">
      <c r="A316" s="3"/>
      <c r="B316" s="2"/>
      <c r="C316" s="3"/>
      <c r="D316" s="2"/>
      <c r="E316" s="4"/>
      <c r="F316" s="2"/>
      <c r="G316" s="2"/>
      <c r="H316" s="2"/>
      <c r="I316" s="2"/>
      <c r="J316" s="2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2.75" customHeight="1">
      <c r="A317" s="3"/>
      <c r="B317" s="2"/>
      <c r="C317" s="3"/>
      <c r="D317" s="2"/>
      <c r="E317" s="4"/>
      <c r="F317" s="2"/>
      <c r="G317" s="2"/>
      <c r="H317" s="2"/>
      <c r="I317" s="2"/>
      <c r="J317" s="2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2.75" customHeight="1">
      <c r="A318" s="3"/>
      <c r="B318" s="2"/>
      <c r="C318" s="3"/>
      <c r="D318" s="2"/>
      <c r="E318" s="4"/>
      <c r="F318" s="2"/>
      <c r="G318" s="2"/>
      <c r="H318" s="2"/>
      <c r="I318" s="2"/>
      <c r="J318" s="2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2.75" customHeight="1">
      <c r="A319" s="3"/>
      <c r="B319" s="2"/>
      <c r="C319" s="3"/>
      <c r="D319" s="2"/>
      <c r="E319" s="4"/>
      <c r="F319" s="2"/>
      <c r="G319" s="2"/>
      <c r="H319" s="2"/>
      <c r="I319" s="2"/>
      <c r="J319" s="2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2.75" customHeight="1">
      <c r="A413" s="1"/>
      <c r="B413" s="2"/>
      <c r="C413" s="3"/>
      <c r="D413" s="2"/>
      <c r="E413" s="4"/>
      <c r="F413" s="2"/>
      <c r="G413" s="5"/>
      <c r="H413" s="5"/>
      <c r="I413" s="5"/>
      <c r="J413" s="5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 customHeight="1">
      <c r="A414" s="1"/>
      <c r="B414" s="2"/>
      <c r="C414" s="3"/>
      <c r="D414" s="2"/>
      <c r="E414" s="4"/>
      <c r="F414" s="2"/>
      <c r="G414" s="5"/>
      <c r="H414" s="5"/>
      <c r="I414" s="5"/>
      <c r="J414" s="5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 customHeight="1">
      <c r="A415" s="1"/>
      <c r="B415" s="2"/>
      <c r="C415" s="3"/>
      <c r="D415" s="2"/>
      <c r="E415" s="4"/>
      <c r="F415" s="2"/>
      <c r="G415" s="5"/>
      <c r="H415" s="5"/>
      <c r="I415" s="5"/>
      <c r="J415" s="5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 customHeight="1">
      <c r="A416" s="1"/>
      <c r="B416" s="2"/>
      <c r="C416" s="3"/>
      <c r="D416" s="2"/>
      <c r="E416" s="4"/>
      <c r="F416" s="2"/>
      <c r="G416" s="5"/>
      <c r="H416" s="5"/>
      <c r="I416" s="5"/>
      <c r="J416" s="5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 customHeight="1">
      <c r="A417" s="1"/>
      <c r="B417" s="2"/>
      <c r="C417" s="3"/>
      <c r="D417" s="2"/>
      <c r="E417" s="4"/>
      <c r="F417" s="2"/>
      <c r="G417" s="5"/>
      <c r="H417" s="5"/>
      <c r="I417" s="5"/>
      <c r="J417" s="5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 customHeight="1">
      <c r="A418" s="1"/>
      <c r="B418" s="2"/>
      <c r="C418" s="3"/>
      <c r="D418" s="2"/>
      <c r="E418" s="4"/>
      <c r="F418" s="2"/>
      <c r="G418" s="5"/>
      <c r="H418" s="5"/>
      <c r="I418" s="5"/>
      <c r="J418" s="5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 customHeight="1">
      <c r="A419" s="1"/>
      <c r="B419" s="2"/>
      <c r="C419" s="3"/>
      <c r="D419" s="2"/>
      <c r="E419" s="4"/>
      <c r="F419" s="2"/>
      <c r="G419" s="5"/>
      <c r="H419" s="5"/>
      <c r="I419" s="5"/>
      <c r="J419" s="5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/>
    <row r="421" spans="1:23" ht="15.75" customHeight="1"/>
    <row r="422" spans="1:23" ht="15.75" customHeight="1"/>
    <row r="423" spans="1:23" ht="15.75" customHeight="1"/>
    <row r="424" spans="1:23" ht="15.75" customHeight="1"/>
    <row r="425" spans="1:23" ht="15.75" customHeight="1"/>
    <row r="426" spans="1:23" ht="15.75" customHeight="1"/>
    <row r="427" spans="1:23" ht="15.75" customHeight="1"/>
    <row r="428" spans="1:23" ht="15.75" customHeight="1"/>
    <row r="429" spans="1:23" ht="15.75" customHeight="1"/>
    <row r="430" spans="1:23" ht="15.75" customHeight="1"/>
    <row r="431" spans="1:23" ht="15.75" customHeight="1"/>
    <row r="432" spans="1:23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</sheetData>
  <sheetProtection algorithmName="SHA-512" hashValue="963HcD97PU2dX3El10CvuMQF1K6S2UH6E8iSriFwW9t7KKAaqRCagKlA/lG4TjAR9MS20KbgD3BOdOni+wIjaQ==" saltValue="fTwjivqJEf1hYqeygXKU0g==" spinCount="100000" sheet="1" objects="1" scenarios="1"/>
  <protectedRanges>
    <protectedRange sqref="C219" name="Range4"/>
    <protectedRange sqref="G13:G211" name="Range3"/>
    <protectedRange sqref="E13:E211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6FFE8-EFD0-4838-A0AB-708A2BDECD4E}">
  <sheetPr>
    <outlinePr summaryBelow="0" summaryRight="0"/>
  </sheetPr>
  <dimension ref="A1:V967"/>
  <sheetViews>
    <sheetView topLeftCell="A77" zoomScaleNormal="100" workbookViewId="0">
      <selection activeCell="G14" sqref="G14:G83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53.7109375" customWidth="1"/>
    <col min="4" max="4" width="4.7109375" customWidth="1"/>
    <col min="5" max="5" width="5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16" width="9.140625" customWidth="1"/>
    <col min="17" max="22" width="8" customWidth="1"/>
  </cols>
  <sheetData>
    <row r="1" spans="1:22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2.75" customHeight="1">
      <c r="A2" s="1"/>
      <c r="B2" s="6" t="s">
        <v>22</v>
      </c>
      <c r="C2" s="6"/>
      <c r="D2" s="6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2.75" customHeight="1">
      <c r="A10" s="8"/>
      <c r="B10" s="11"/>
      <c r="C10" s="3"/>
      <c r="D10" s="2"/>
      <c r="E10" s="14" t="s">
        <v>531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2.75" customHeight="1">
      <c r="A13" s="3"/>
      <c r="B13" s="21">
        <v>1</v>
      </c>
      <c r="C13" s="47" t="s">
        <v>533</v>
      </c>
      <c r="D13" s="22" t="s">
        <v>13</v>
      </c>
      <c r="E13" s="23"/>
      <c r="F13" s="44">
        <v>300</v>
      </c>
      <c r="G13" s="24">
        <v>0</v>
      </c>
      <c r="H13" s="25">
        <v>9.5</v>
      </c>
      <c r="I13" s="24">
        <f t="shared" ref="I13:I76" si="0">G13*1.095</f>
        <v>0</v>
      </c>
      <c r="J13" s="26">
        <f t="shared" ref="J13:J76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2.75" customHeight="1">
      <c r="A14" s="3"/>
      <c r="B14" s="21">
        <f t="shared" ref="B14:B77" si="2">B13+1</f>
        <v>2</v>
      </c>
      <c r="C14" s="47" t="s">
        <v>534</v>
      </c>
      <c r="D14" s="22" t="s">
        <v>13</v>
      </c>
      <c r="E14" s="45"/>
      <c r="F14" s="44">
        <v>300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>
      <c r="A15" s="3"/>
      <c r="B15" s="21">
        <f t="shared" si="2"/>
        <v>3</v>
      </c>
      <c r="C15" s="47" t="s">
        <v>535</v>
      </c>
      <c r="D15" s="22" t="s">
        <v>13</v>
      </c>
      <c r="E15" s="45"/>
      <c r="F15" s="44">
        <v>300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>
      <c r="A16" s="3"/>
      <c r="B16" s="21">
        <f t="shared" si="2"/>
        <v>4</v>
      </c>
      <c r="C16" s="47" t="s">
        <v>536</v>
      </c>
      <c r="D16" s="22" t="s">
        <v>13</v>
      </c>
      <c r="E16" s="45"/>
      <c r="F16" s="44">
        <v>160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2.75" customHeight="1">
      <c r="A17" s="3"/>
      <c r="B17" s="21">
        <f t="shared" si="2"/>
        <v>5</v>
      </c>
      <c r="C17" s="47" t="s">
        <v>537</v>
      </c>
      <c r="D17" s="22" t="s">
        <v>13</v>
      </c>
      <c r="E17" s="45"/>
      <c r="F17" s="44">
        <v>30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2.75" customHeight="1">
      <c r="A18" s="3"/>
      <c r="B18" s="21">
        <f t="shared" si="2"/>
        <v>6</v>
      </c>
      <c r="C18" s="47" t="s">
        <v>538</v>
      </c>
      <c r="D18" s="22" t="s">
        <v>13</v>
      </c>
      <c r="E18" s="45"/>
      <c r="F18" s="44">
        <v>30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2.75" customHeight="1">
      <c r="A19" s="3"/>
      <c r="B19" s="21">
        <f t="shared" si="2"/>
        <v>7</v>
      </c>
      <c r="C19" s="47" t="s">
        <v>539</v>
      </c>
      <c r="D19" s="22" t="s">
        <v>13</v>
      </c>
      <c r="E19" s="45"/>
      <c r="F19" s="44">
        <v>30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2.75" customHeight="1">
      <c r="A20" s="3"/>
      <c r="B20" s="21">
        <f t="shared" si="2"/>
        <v>8</v>
      </c>
      <c r="C20" s="47" t="s">
        <v>540</v>
      </c>
      <c r="D20" s="22" t="s">
        <v>13</v>
      </c>
      <c r="E20" s="45"/>
      <c r="F20" s="44">
        <v>30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2.75" customHeight="1">
      <c r="A21" s="3"/>
      <c r="B21" s="21">
        <f t="shared" si="2"/>
        <v>9</v>
      </c>
      <c r="C21" s="47" t="s">
        <v>541</v>
      </c>
      <c r="D21" s="22" t="s">
        <v>13</v>
      </c>
      <c r="E21" s="45"/>
      <c r="F21" s="44">
        <v>30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2.75" customHeight="1">
      <c r="A22" s="3"/>
      <c r="B22" s="21">
        <f t="shared" si="2"/>
        <v>10</v>
      </c>
      <c r="C22" s="47" t="s">
        <v>542</v>
      </c>
      <c r="D22" s="22" t="s">
        <v>13</v>
      </c>
      <c r="E22" s="45"/>
      <c r="F22" s="44">
        <v>30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2.75" customHeight="1">
      <c r="A23" s="3"/>
      <c r="B23" s="21">
        <f t="shared" si="2"/>
        <v>11</v>
      </c>
      <c r="C23" s="47" t="s">
        <v>543</v>
      </c>
      <c r="D23" s="22" t="s">
        <v>13</v>
      </c>
      <c r="E23" s="45"/>
      <c r="F23" s="44">
        <v>30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2.75" customHeight="1">
      <c r="A24" s="3"/>
      <c r="B24" s="21">
        <f t="shared" si="2"/>
        <v>12</v>
      </c>
      <c r="C24" s="47" t="s">
        <v>544</v>
      </c>
      <c r="D24" s="22" t="s">
        <v>13</v>
      </c>
      <c r="E24" s="45"/>
      <c r="F24" s="44">
        <v>30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2.75" customHeight="1">
      <c r="A25" s="3"/>
      <c r="B25" s="21">
        <f t="shared" si="2"/>
        <v>13</v>
      </c>
      <c r="C25" s="47" t="s">
        <v>545</v>
      </c>
      <c r="D25" s="22" t="s">
        <v>13</v>
      </c>
      <c r="E25" s="45"/>
      <c r="F25" s="44">
        <v>30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2.75" customHeight="1">
      <c r="A26" s="3"/>
      <c r="B26" s="21">
        <f t="shared" si="2"/>
        <v>14</v>
      </c>
      <c r="C26" s="47" t="s">
        <v>546</v>
      </c>
      <c r="D26" s="22" t="s">
        <v>13</v>
      </c>
      <c r="E26" s="45"/>
      <c r="F26" s="44">
        <v>30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2.75" customHeight="1">
      <c r="A27" s="3"/>
      <c r="B27" s="21">
        <f t="shared" si="2"/>
        <v>15</v>
      </c>
      <c r="C27" s="47" t="s">
        <v>547</v>
      </c>
      <c r="D27" s="22" t="s">
        <v>13</v>
      </c>
      <c r="E27" s="45"/>
      <c r="F27" s="44">
        <v>30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2.75" customHeight="1">
      <c r="A28" s="3"/>
      <c r="B28" s="21">
        <f t="shared" si="2"/>
        <v>16</v>
      </c>
      <c r="C28" s="47" t="s">
        <v>548</v>
      </c>
      <c r="D28" s="22" t="s">
        <v>13</v>
      </c>
      <c r="E28" s="45"/>
      <c r="F28" s="44">
        <v>30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2.75" customHeight="1">
      <c r="A29" s="3"/>
      <c r="B29" s="21">
        <f t="shared" si="2"/>
        <v>17</v>
      </c>
      <c r="C29" s="47" t="s">
        <v>549</v>
      </c>
      <c r="D29" s="22" t="s">
        <v>13</v>
      </c>
      <c r="E29" s="45"/>
      <c r="F29" s="44">
        <v>100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2.75" customHeight="1">
      <c r="A30" s="3"/>
      <c r="B30" s="21">
        <f t="shared" si="2"/>
        <v>18</v>
      </c>
      <c r="C30" s="47" t="s">
        <v>550</v>
      </c>
      <c r="D30" s="22" t="s">
        <v>13</v>
      </c>
      <c r="E30" s="45"/>
      <c r="F30" s="44">
        <v>100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2.75" customHeight="1">
      <c r="A31" s="3"/>
      <c r="B31" s="21">
        <f t="shared" si="2"/>
        <v>19</v>
      </c>
      <c r="C31" s="47" t="s">
        <v>551</v>
      </c>
      <c r="D31" s="22" t="s">
        <v>13</v>
      </c>
      <c r="E31" s="45"/>
      <c r="F31" s="44">
        <v>100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2.75" customHeight="1">
      <c r="A32" s="3"/>
      <c r="B32" s="21">
        <f t="shared" si="2"/>
        <v>20</v>
      </c>
      <c r="C32" s="47" t="s">
        <v>552</v>
      </c>
      <c r="D32" s="22" t="s">
        <v>13</v>
      </c>
      <c r="E32" s="45"/>
      <c r="F32" s="44">
        <v>100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2.75" customHeight="1">
      <c r="A33" s="3"/>
      <c r="B33" s="21">
        <f t="shared" si="2"/>
        <v>21</v>
      </c>
      <c r="C33" s="47" t="s">
        <v>553</v>
      </c>
      <c r="D33" s="22" t="s">
        <v>13</v>
      </c>
      <c r="E33" s="45"/>
      <c r="F33" s="44">
        <v>100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2.75" customHeight="1">
      <c r="A34" s="3"/>
      <c r="B34" s="21">
        <f t="shared" si="2"/>
        <v>22</v>
      </c>
      <c r="C34" s="47" t="s">
        <v>554</v>
      </c>
      <c r="D34" s="22" t="s">
        <v>13</v>
      </c>
      <c r="E34" s="45"/>
      <c r="F34" s="44">
        <v>100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2.75" customHeight="1">
      <c r="A35" s="3"/>
      <c r="B35" s="21">
        <f t="shared" si="2"/>
        <v>23</v>
      </c>
      <c r="C35" s="47" t="s">
        <v>555</v>
      </c>
      <c r="D35" s="22" t="s">
        <v>13</v>
      </c>
      <c r="E35" s="45"/>
      <c r="F35" s="44">
        <v>100</v>
      </c>
      <c r="G35" s="46">
        <v>0</v>
      </c>
      <c r="H35" s="25">
        <v>9.5</v>
      </c>
      <c r="I35" s="24">
        <f t="shared" si="0"/>
        <v>0</v>
      </c>
      <c r="J35" s="26">
        <f t="shared" si="1"/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2.75" customHeight="1">
      <c r="A36" s="3"/>
      <c r="B36" s="21">
        <f t="shared" si="2"/>
        <v>24</v>
      </c>
      <c r="C36" s="47" t="s">
        <v>556</v>
      </c>
      <c r="D36" s="22" t="s">
        <v>13</v>
      </c>
      <c r="E36" s="45"/>
      <c r="F36" s="44">
        <v>100</v>
      </c>
      <c r="G36" s="46">
        <v>0</v>
      </c>
      <c r="H36" s="25">
        <v>9.5</v>
      </c>
      <c r="I36" s="24">
        <f t="shared" si="0"/>
        <v>0</v>
      </c>
      <c r="J36" s="26">
        <f t="shared" si="1"/>
        <v>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2.75" customHeight="1">
      <c r="A37" s="3"/>
      <c r="B37" s="21">
        <f t="shared" si="2"/>
        <v>25</v>
      </c>
      <c r="C37" s="47" t="s">
        <v>557</v>
      </c>
      <c r="D37" s="22" t="s">
        <v>13</v>
      </c>
      <c r="E37" s="45"/>
      <c r="F37" s="44">
        <v>160</v>
      </c>
      <c r="G37" s="46">
        <v>0</v>
      </c>
      <c r="H37" s="25">
        <v>9.5</v>
      </c>
      <c r="I37" s="24">
        <f t="shared" si="0"/>
        <v>0</v>
      </c>
      <c r="J37" s="26">
        <f t="shared" si="1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2.75" customHeight="1">
      <c r="A38" s="3"/>
      <c r="B38" s="21">
        <f t="shared" si="2"/>
        <v>26</v>
      </c>
      <c r="C38" s="47" t="s">
        <v>558</v>
      </c>
      <c r="D38" s="22" t="s">
        <v>13</v>
      </c>
      <c r="E38" s="45"/>
      <c r="F38" s="44">
        <v>100</v>
      </c>
      <c r="G38" s="46">
        <v>0</v>
      </c>
      <c r="H38" s="25">
        <v>9.5</v>
      </c>
      <c r="I38" s="24">
        <f t="shared" si="0"/>
        <v>0</v>
      </c>
      <c r="J38" s="26">
        <f t="shared" si="1"/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2.75" customHeight="1">
      <c r="A39" s="3"/>
      <c r="B39" s="21">
        <f t="shared" si="2"/>
        <v>27</v>
      </c>
      <c r="C39" s="47" t="s">
        <v>559</v>
      </c>
      <c r="D39" s="22" t="s">
        <v>13</v>
      </c>
      <c r="E39" s="45"/>
      <c r="F39" s="44">
        <v>100</v>
      </c>
      <c r="G39" s="46">
        <v>0</v>
      </c>
      <c r="H39" s="25">
        <v>9.5</v>
      </c>
      <c r="I39" s="24">
        <f t="shared" si="0"/>
        <v>0</v>
      </c>
      <c r="J39" s="26">
        <f t="shared" si="1"/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2.75" customHeight="1">
      <c r="A40" s="3"/>
      <c r="B40" s="21">
        <f t="shared" si="2"/>
        <v>28</v>
      </c>
      <c r="C40" s="47" t="s">
        <v>560</v>
      </c>
      <c r="D40" s="22" t="s">
        <v>13</v>
      </c>
      <c r="E40" s="45"/>
      <c r="F40" s="44">
        <v>160</v>
      </c>
      <c r="G40" s="46">
        <v>0</v>
      </c>
      <c r="H40" s="25">
        <v>9.5</v>
      </c>
      <c r="I40" s="24">
        <f t="shared" si="0"/>
        <v>0</v>
      </c>
      <c r="J40" s="26">
        <f t="shared" si="1"/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2.75" customHeight="1">
      <c r="A41" s="3"/>
      <c r="B41" s="21">
        <f t="shared" si="2"/>
        <v>29</v>
      </c>
      <c r="C41" s="47" t="s">
        <v>561</v>
      </c>
      <c r="D41" s="22" t="s">
        <v>13</v>
      </c>
      <c r="E41" s="45"/>
      <c r="F41" s="44">
        <v>160</v>
      </c>
      <c r="G41" s="46">
        <v>0</v>
      </c>
      <c r="H41" s="25">
        <v>9.5</v>
      </c>
      <c r="I41" s="24">
        <f t="shared" si="0"/>
        <v>0</v>
      </c>
      <c r="J41" s="26">
        <f t="shared" si="1"/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2.75" customHeight="1">
      <c r="A42" s="3"/>
      <c r="B42" s="21">
        <f t="shared" si="2"/>
        <v>30</v>
      </c>
      <c r="C42" s="47" t="s">
        <v>562</v>
      </c>
      <c r="D42" s="22" t="s">
        <v>13</v>
      </c>
      <c r="E42" s="45"/>
      <c r="F42" s="44">
        <v>100</v>
      </c>
      <c r="G42" s="46">
        <v>0</v>
      </c>
      <c r="H42" s="25">
        <v>9.5</v>
      </c>
      <c r="I42" s="24">
        <f t="shared" si="0"/>
        <v>0</v>
      </c>
      <c r="J42" s="26">
        <f t="shared" si="1"/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2.75" customHeight="1">
      <c r="A43" s="3"/>
      <c r="B43" s="21">
        <f t="shared" si="2"/>
        <v>31</v>
      </c>
      <c r="C43" s="47" t="s">
        <v>563</v>
      </c>
      <c r="D43" s="22" t="s">
        <v>13</v>
      </c>
      <c r="E43" s="45"/>
      <c r="F43" s="44">
        <v>100</v>
      </c>
      <c r="G43" s="46">
        <v>0</v>
      </c>
      <c r="H43" s="25">
        <v>9.5</v>
      </c>
      <c r="I43" s="24">
        <f t="shared" si="0"/>
        <v>0</v>
      </c>
      <c r="J43" s="26">
        <f t="shared" si="1"/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2.75" customHeight="1">
      <c r="A44" s="3"/>
      <c r="B44" s="21">
        <f t="shared" si="2"/>
        <v>32</v>
      </c>
      <c r="C44" s="47" t="s">
        <v>564</v>
      </c>
      <c r="D44" s="22" t="s">
        <v>13</v>
      </c>
      <c r="E44" s="45"/>
      <c r="F44" s="44">
        <v>160</v>
      </c>
      <c r="G44" s="46">
        <v>0</v>
      </c>
      <c r="H44" s="25">
        <v>9.5</v>
      </c>
      <c r="I44" s="24">
        <f t="shared" si="0"/>
        <v>0</v>
      </c>
      <c r="J44" s="26">
        <f t="shared" si="1"/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2.75" customHeight="1">
      <c r="A45" s="3"/>
      <c r="B45" s="21">
        <f t="shared" si="2"/>
        <v>33</v>
      </c>
      <c r="C45" s="47" t="s">
        <v>565</v>
      </c>
      <c r="D45" s="22" t="s">
        <v>13</v>
      </c>
      <c r="E45" s="45"/>
      <c r="F45" s="44">
        <v>160</v>
      </c>
      <c r="G45" s="46">
        <v>0</v>
      </c>
      <c r="H45" s="25">
        <v>9.5</v>
      </c>
      <c r="I45" s="24">
        <f t="shared" si="0"/>
        <v>0</v>
      </c>
      <c r="J45" s="26">
        <f t="shared" si="1"/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2.75" customHeight="1">
      <c r="A46" s="3"/>
      <c r="B46" s="21">
        <f t="shared" si="2"/>
        <v>34</v>
      </c>
      <c r="C46" s="47" t="s">
        <v>566</v>
      </c>
      <c r="D46" s="22" t="s">
        <v>13</v>
      </c>
      <c r="E46" s="45"/>
      <c r="F46" s="44">
        <v>100</v>
      </c>
      <c r="G46" s="46">
        <v>0</v>
      </c>
      <c r="H46" s="25">
        <v>9.5</v>
      </c>
      <c r="I46" s="24">
        <f t="shared" si="0"/>
        <v>0</v>
      </c>
      <c r="J46" s="26">
        <f t="shared" si="1"/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12.75" customHeight="1">
      <c r="A47" s="3"/>
      <c r="B47" s="21">
        <f t="shared" si="2"/>
        <v>35</v>
      </c>
      <c r="C47" s="47" t="s">
        <v>567</v>
      </c>
      <c r="D47" s="22" t="s">
        <v>13</v>
      </c>
      <c r="E47" s="45"/>
      <c r="F47" s="44">
        <v>100</v>
      </c>
      <c r="G47" s="46">
        <v>0</v>
      </c>
      <c r="H47" s="25">
        <v>9.5</v>
      </c>
      <c r="I47" s="24">
        <f t="shared" si="0"/>
        <v>0</v>
      </c>
      <c r="J47" s="26">
        <f t="shared" si="1"/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2.75" customHeight="1">
      <c r="A48" s="3"/>
      <c r="B48" s="21">
        <f t="shared" si="2"/>
        <v>36</v>
      </c>
      <c r="C48" s="47" t="s">
        <v>568</v>
      </c>
      <c r="D48" s="22" t="s">
        <v>13</v>
      </c>
      <c r="E48" s="45"/>
      <c r="F48" s="44">
        <v>160</v>
      </c>
      <c r="G48" s="46">
        <v>0</v>
      </c>
      <c r="H48" s="25">
        <v>9.5</v>
      </c>
      <c r="I48" s="24">
        <f t="shared" si="0"/>
        <v>0</v>
      </c>
      <c r="J48" s="26">
        <f t="shared" si="1"/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2.75" customHeight="1">
      <c r="A49" s="3"/>
      <c r="B49" s="21">
        <f t="shared" si="2"/>
        <v>37</v>
      </c>
      <c r="C49" s="47" t="s">
        <v>569</v>
      </c>
      <c r="D49" s="22" t="s">
        <v>13</v>
      </c>
      <c r="E49" s="45"/>
      <c r="F49" s="44">
        <v>100</v>
      </c>
      <c r="G49" s="46">
        <v>0</v>
      </c>
      <c r="H49" s="25">
        <v>9.5</v>
      </c>
      <c r="I49" s="24">
        <f t="shared" si="0"/>
        <v>0</v>
      </c>
      <c r="J49" s="26">
        <f t="shared" si="1"/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2.75" customHeight="1">
      <c r="A50" s="3"/>
      <c r="B50" s="21">
        <f t="shared" si="2"/>
        <v>38</v>
      </c>
      <c r="C50" s="47" t="s">
        <v>570</v>
      </c>
      <c r="D50" s="22" t="s">
        <v>13</v>
      </c>
      <c r="E50" s="45"/>
      <c r="F50" s="44">
        <v>100</v>
      </c>
      <c r="G50" s="46">
        <v>0</v>
      </c>
      <c r="H50" s="25">
        <v>9.5</v>
      </c>
      <c r="I50" s="24">
        <f t="shared" si="0"/>
        <v>0</v>
      </c>
      <c r="J50" s="26">
        <f t="shared" si="1"/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2.75" customHeight="1">
      <c r="A51" s="3"/>
      <c r="B51" s="21">
        <f t="shared" si="2"/>
        <v>39</v>
      </c>
      <c r="C51" s="47" t="s">
        <v>571</v>
      </c>
      <c r="D51" s="22" t="s">
        <v>13</v>
      </c>
      <c r="E51" s="45"/>
      <c r="F51" s="44">
        <v>100</v>
      </c>
      <c r="G51" s="46">
        <v>0</v>
      </c>
      <c r="H51" s="25">
        <v>9.5</v>
      </c>
      <c r="I51" s="24">
        <f t="shared" si="0"/>
        <v>0</v>
      </c>
      <c r="J51" s="26">
        <f t="shared" si="1"/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2.75" customHeight="1">
      <c r="A52" s="3"/>
      <c r="B52" s="21">
        <f t="shared" si="2"/>
        <v>40</v>
      </c>
      <c r="C52" s="47" t="s">
        <v>572</v>
      </c>
      <c r="D52" s="22" t="s">
        <v>13</v>
      </c>
      <c r="E52" s="45"/>
      <c r="F52" s="44">
        <v>100</v>
      </c>
      <c r="G52" s="46">
        <v>0</v>
      </c>
      <c r="H52" s="25">
        <v>9.5</v>
      </c>
      <c r="I52" s="24">
        <f t="shared" si="0"/>
        <v>0</v>
      </c>
      <c r="J52" s="26">
        <f t="shared" si="1"/>
        <v>0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2.75" customHeight="1">
      <c r="A53" s="3"/>
      <c r="B53" s="21">
        <f t="shared" si="2"/>
        <v>41</v>
      </c>
      <c r="C53" s="47" t="s">
        <v>573</v>
      </c>
      <c r="D53" s="22" t="s">
        <v>13</v>
      </c>
      <c r="E53" s="45"/>
      <c r="F53" s="44">
        <v>100</v>
      </c>
      <c r="G53" s="46">
        <v>0</v>
      </c>
      <c r="H53" s="25">
        <v>9.5</v>
      </c>
      <c r="I53" s="24">
        <f t="shared" si="0"/>
        <v>0</v>
      </c>
      <c r="J53" s="26">
        <f t="shared" si="1"/>
        <v>0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2.75" customHeight="1">
      <c r="A54" s="3"/>
      <c r="B54" s="21">
        <f t="shared" si="2"/>
        <v>42</v>
      </c>
      <c r="C54" s="47" t="s">
        <v>574</v>
      </c>
      <c r="D54" s="22" t="s">
        <v>13</v>
      </c>
      <c r="E54" s="45"/>
      <c r="F54" s="44">
        <v>100</v>
      </c>
      <c r="G54" s="46">
        <v>0</v>
      </c>
      <c r="H54" s="25">
        <v>9.5</v>
      </c>
      <c r="I54" s="24">
        <f t="shared" si="0"/>
        <v>0</v>
      </c>
      <c r="J54" s="26">
        <f t="shared" si="1"/>
        <v>0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2.75" customHeight="1">
      <c r="A55" s="3"/>
      <c r="B55" s="21">
        <f t="shared" si="2"/>
        <v>43</v>
      </c>
      <c r="C55" s="47" t="s">
        <v>575</v>
      </c>
      <c r="D55" s="22" t="s">
        <v>13</v>
      </c>
      <c r="E55" s="45"/>
      <c r="F55" s="44">
        <v>160</v>
      </c>
      <c r="G55" s="46">
        <v>0</v>
      </c>
      <c r="H55" s="25">
        <v>9.5</v>
      </c>
      <c r="I55" s="24">
        <f t="shared" si="0"/>
        <v>0</v>
      </c>
      <c r="J55" s="26">
        <f t="shared" si="1"/>
        <v>0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2.75" customHeight="1">
      <c r="A56" s="3"/>
      <c r="B56" s="21">
        <f t="shared" si="2"/>
        <v>44</v>
      </c>
      <c r="C56" s="47" t="s">
        <v>576</v>
      </c>
      <c r="D56" s="22" t="s">
        <v>13</v>
      </c>
      <c r="E56" s="45"/>
      <c r="F56" s="44">
        <v>100</v>
      </c>
      <c r="G56" s="46">
        <v>0</v>
      </c>
      <c r="H56" s="25">
        <v>9.5</v>
      </c>
      <c r="I56" s="24">
        <f t="shared" si="0"/>
        <v>0</v>
      </c>
      <c r="J56" s="26">
        <f t="shared" si="1"/>
        <v>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2.75" customHeight="1">
      <c r="A57" s="3"/>
      <c r="B57" s="21">
        <f t="shared" si="2"/>
        <v>45</v>
      </c>
      <c r="C57" s="47" t="s">
        <v>577</v>
      </c>
      <c r="D57" s="22" t="s">
        <v>13</v>
      </c>
      <c r="E57" s="45"/>
      <c r="F57" s="44">
        <v>100</v>
      </c>
      <c r="G57" s="46">
        <v>0</v>
      </c>
      <c r="H57" s="25">
        <v>9.5</v>
      </c>
      <c r="I57" s="24">
        <f t="shared" si="0"/>
        <v>0</v>
      </c>
      <c r="J57" s="26">
        <f t="shared" si="1"/>
        <v>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2.75" customHeight="1">
      <c r="A58" s="3"/>
      <c r="B58" s="21">
        <f t="shared" si="2"/>
        <v>46</v>
      </c>
      <c r="C58" s="47" t="s">
        <v>578</v>
      </c>
      <c r="D58" s="22" t="s">
        <v>13</v>
      </c>
      <c r="E58" s="45"/>
      <c r="F58" s="44">
        <v>160</v>
      </c>
      <c r="G58" s="46">
        <v>0</v>
      </c>
      <c r="H58" s="25">
        <v>9.5</v>
      </c>
      <c r="I58" s="24">
        <f t="shared" si="0"/>
        <v>0</v>
      </c>
      <c r="J58" s="26">
        <f t="shared" si="1"/>
        <v>0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2.75" customHeight="1">
      <c r="A59" s="3"/>
      <c r="B59" s="21">
        <f t="shared" si="2"/>
        <v>47</v>
      </c>
      <c r="C59" s="47" t="s">
        <v>579</v>
      </c>
      <c r="D59" s="22" t="s">
        <v>13</v>
      </c>
      <c r="E59" s="45"/>
      <c r="F59" s="44">
        <v>100</v>
      </c>
      <c r="G59" s="46">
        <v>0</v>
      </c>
      <c r="H59" s="25">
        <v>9.5</v>
      </c>
      <c r="I59" s="24">
        <f t="shared" si="0"/>
        <v>0</v>
      </c>
      <c r="J59" s="26">
        <f t="shared" si="1"/>
        <v>0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2.75" customHeight="1">
      <c r="A60" s="3"/>
      <c r="B60" s="21">
        <f t="shared" si="2"/>
        <v>48</v>
      </c>
      <c r="C60" s="47" t="s">
        <v>580</v>
      </c>
      <c r="D60" s="22" t="s">
        <v>13</v>
      </c>
      <c r="E60" s="45"/>
      <c r="F60" s="44">
        <v>100</v>
      </c>
      <c r="G60" s="46">
        <v>0</v>
      </c>
      <c r="H60" s="25">
        <v>9.5</v>
      </c>
      <c r="I60" s="24">
        <f t="shared" si="0"/>
        <v>0</v>
      </c>
      <c r="J60" s="26">
        <f t="shared" si="1"/>
        <v>0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2.75" customHeight="1">
      <c r="A61" s="3"/>
      <c r="B61" s="21">
        <f t="shared" si="2"/>
        <v>49</v>
      </c>
      <c r="C61" s="47" t="s">
        <v>581</v>
      </c>
      <c r="D61" s="22" t="s">
        <v>13</v>
      </c>
      <c r="E61" s="45"/>
      <c r="F61" s="44">
        <v>160</v>
      </c>
      <c r="G61" s="46">
        <v>0</v>
      </c>
      <c r="H61" s="25">
        <v>9.5</v>
      </c>
      <c r="I61" s="24">
        <f t="shared" si="0"/>
        <v>0</v>
      </c>
      <c r="J61" s="26">
        <f t="shared" si="1"/>
        <v>0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12.75" customHeight="1">
      <c r="A62" s="3"/>
      <c r="B62" s="21">
        <f t="shared" si="2"/>
        <v>50</v>
      </c>
      <c r="C62" s="47" t="s">
        <v>582</v>
      </c>
      <c r="D62" s="22" t="s">
        <v>13</v>
      </c>
      <c r="E62" s="45"/>
      <c r="F62" s="44">
        <v>100</v>
      </c>
      <c r="G62" s="46">
        <v>0</v>
      </c>
      <c r="H62" s="25">
        <v>9.5</v>
      </c>
      <c r="I62" s="24">
        <f t="shared" si="0"/>
        <v>0</v>
      </c>
      <c r="J62" s="26">
        <f t="shared" si="1"/>
        <v>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2.75" customHeight="1">
      <c r="A63" s="3"/>
      <c r="B63" s="21">
        <f t="shared" si="2"/>
        <v>51</v>
      </c>
      <c r="C63" s="47" t="s">
        <v>583</v>
      </c>
      <c r="D63" s="22" t="s">
        <v>13</v>
      </c>
      <c r="E63" s="45"/>
      <c r="F63" s="44">
        <v>100</v>
      </c>
      <c r="G63" s="46">
        <v>0</v>
      </c>
      <c r="H63" s="25">
        <v>9.5</v>
      </c>
      <c r="I63" s="24">
        <f t="shared" si="0"/>
        <v>0</v>
      </c>
      <c r="J63" s="26">
        <f t="shared" si="1"/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2.75" customHeight="1">
      <c r="A64" s="3"/>
      <c r="B64" s="21">
        <f t="shared" si="2"/>
        <v>52</v>
      </c>
      <c r="C64" s="47" t="s">
        <v>584</v>
      </c>
      <c r="D64" s="22" t="s">
        <v>13</v>
      </c>
      <c r="E64" s="45"/>
      <c r="F64" s="44">
        <v>160</v>
      </c>
      <c r="G64" s="46">
        <v>0</v>
      </c>
      <c r="H64" s="25">
        <v>9.5</v>
      </c>
      <c r="I64" s="24">
        <f t="shared" si="0"/>
        <v>0</v>
      </c>
      <c r="J64" s="26">
        <f t="shared" si="1"/>
        <v>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2.75" customHeight="1">
      <c r="A65" s="3"/>
      <c r="B65" s="21">
        <f t="shared" si="2"/>
        <v>53</v>
      </c>
      <c r="C65" s="47" t="s">
        <v>585</v>
      </c>
      <c r="D65" s="22" t="s">
        <v>13</v>
      </c>
      <c r="E65" s="45"/>
      <c r="F65" s="44">
        <v>100</v>
      </c>
      <c r="G65" s="46">
        <v>0</v>
      </c>
      <c r="H65" s="25">
        <v>9.5</v>
      </c>
      <c r="I65" s="24">
        <f t="shared" si="0"/>
        <v>0</v>
      </c>
      <c r="J65" s="26">
        <f t="shared" si="1"/>
        <v>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2.75" customHeight="1">
      <c r="A66" s="3"/>
      <c r="B66" s="21">
        <f t="shared" si="2"/>
        <v>54</v>
      </c>
      <c r="C66" s="47" t="s">
        <v>586</v>
      </c>
      <c r="D66" s="22" t="s">
        <v>13</v>
      </c>
      <c r="E66" s="45"/>
      <c r="F66" s="44">
        <v>100</v>
      </c>
      <c r="G66" s="46">
        <v>0</v>
      </c>
      <c r="H66" s="25">
        <v>9.5</v>
      </c>
      <c r="I66" s="24">
        <f t="shared" si="0"/>
        <v>0</v>
      </c>
      <c r="J66" s="26">
        <f t="shared" si="1"/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2.75" customHeight="1">
      <c r="A67" s="3"/>
      <c r="B67" s="21">
        <f t="shared" si="2"/>
        <v>55</v>
      </c>
      <c r="C67" s="47" t="s">
        <v>587</v>
      </c>
      <c r="D67" s="22" t="s">
        <v>13</v>
      </c>
      <c r="E67" s="45"/>
      <c r="F67" s="44">
        <v>160</v>
      </c>
      <c r="G67" s="46">
        <v>0</v>
      </c>
      <c r="H67" s="25">
        <v>9.5</v>
      </c>
      <c r="I67" s="24">
        <f t="shared" si="0"/>
        <v>0</v>
      </c>
      <c r="J67" s="26">
        <f t="shared" si="1"/>
        <v>0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2.75" customHeight="1">
      <c r="A68" s="3"/>
      <c r="B68" s="21">
        <f t="shared" si="2"/>
        <v>56</v>
      </c>
      <c r="C68" s="47" t="s">
        <v>588</v>
      </c>
      <c r="D68" s="22" t="s">
        <v>13</v>
      </c>
      <c r="E68" s="45"/>
      <c r="F68" s="44">
        <v>100</v>
      </c>
      <c r="G68" s="46">
        <v>0</v>
      </c>
      <c r="H68" s="25">
        <v>9.5</v>
      </c>
      <c r="I68" s="24">
        <f t="shared" si="0"/>
        <v>0</v>
      </c>
      <c r="J68" s="26">
        <f t="shared" si="1"/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2.75" customHeight="1">
      <c r="A69" s="3"/>
      <c r="B69" s="21">
        <f t="shared" si="2"/>
        <v>57</v>
      </c>
      <c r="C69" s="47" t="s">
        <v>589</v>
      </c>
      <c r="D69" s="22" t="s">
        <v>13</v>
      </c>
      <c r="E69" s="45"/>
      <c r="F69" s="44">
        <v>100</v>
      </c>
      <c r="G69" s="46">
        <v>0</v>
      </c>
      <c r="H69" s="25">
        <v>9.5</v>
      </c>
      <c r="I69" s="24">
        <f t="shared" si="0"/>
        <v>0</v>
      </c>
      <c r="J69" s="26">
        <f t="shared" si="1"/>
        <v>0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2.75" customHeight="1">
      <c r="A70" s="3"/>
      <c r="B70" s="21">
        <f t="shared" si="2"/>
        <v>58</v>
      </c>
      <c r="C70" s="47" t="s">
        <v>590</v>
      </c>
      <c r="D70" s="22" t="s">
        <v>13</v>
      </c>
      <c r="E70" s="45"/>
      <c r="F70" s="44">
        <v>160</v>
      </c>
      <c r="G70" s="46">
        <v>0</v>
      </c>
      <c r="H70" s="25">
        <v>9.5</v>
      </c>
      <c r="I70" s="24">
        <f t="shared" si="0"/>
        <v>0</v>
      </c>
      <c r="J70" s="26">
        <f t="shared" si="1"/>
        <v>0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2.75" customHeight="1">
      <c r="A71" s="3"/>
      <c r="B71" s="21">
        <f t="shared" si="2"/>
        <v>59</v>
      </c>
      <c r="C71" s="47" t="s">
        <v>591</v>
      </c>
      <c r="D71" s="22" t="s">
        <v>13</v>
      </c>
      <c r="E71" s="45"/>
      <c r="F71" s="44">
        <v>100</v>
      </c>
      <c r="G71" s="46">
        <v>0</v>
      </c>
      <c r="H71" s="25">
        <v>9.5</v>
      </c>
      <c r="I71" s="24">
        <f t="shared" si="0"/>
        <v>0</v>
      </c>
      <c r="J71" s="26">
        <f t="shared" si="1"/>
        <v>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2.75" customHeight="1">
      <c r="A72" s="3"/>
      <c r="B72" s="21">
        <f t="shared" si="2"/>
        <v>60</v>
      </c>
      <c r="C72" s="47" t="s">
        <v>592</v>
      </c>
      <c r="D72" s="22" t="s">
        <v>13</v>
      </c>
      <c r="E72" s="45"/>
      <c r="F72" s="44">
        <v>100</v>
      </c>
      <c r="G72" s="46">
        <v>0</v>
      </c>
      <c r="H72" s="25">
        <v>9.5</v>
      </c>
      <c r="I72" s="24">
        <f t="shared" si="0"/>
        <v>0</v>
      </c>
      <c r="J72" s="26">
        <f t="shared" si="1"/>
        <v>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2.75" customHeight="1">
      <c r="A73" s="3"/>
      <c r="B73" s="21">
        <f t="shared" si="2"/>
        <v>61</v>
      </c>
      <c r="C73" s="47" t="s">
        <v>593</v>
      </c>
      <c r="D73" s="22" t="s">
        <v>13</v>
      </c>
      <c r="E73" s="45"/>
      <c r="F73" s="44">
        <v>160</v>
      </c>
      <c r="G73" s="46">
        <v>0</v>
      </c>
      <c r="H73" s="25">
        <v>9.5</v>
      </c>
      <c r="I73" s="24">
        <f t="shared" si="0"/>
        <v>0</v>
      </c>
      <c r="J73" s="26">
        <f t="shared" si="1"/>
        <v>0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2.75" customHeight="1">
      <c r="A74" s="3"/>
      <c r="B74" s="21">
        <f t="shared" si="2"/>
        <v>62</v>
      </c>
      <c r="C74" s="47" t="s">
        <v>594</v>
      </c>
      <c r="D74" s="22" t="s">
        <v>13</v>
      </c>
      <c r="E74" s="45"/>
      <c r="F74" s="44">
        <v>100</v>
      </c>
      <c r="G74" s="46">
        <v>0</v>
      </c>
      <c r="H74" s="25">
        <v>9.5</v>
      </c>
      <c r="I74" s="24">
        <f t="shared" si="0"/>
        <v>0</v>
      </c>
      <c r="J74" s="26">
        <f t="shared" si="1"/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12.75" customHeight="1">
      <c r="A75" s="3"/>
      <c r="B75" s="21">
        <f t="shared" si="2"/>
        <v>63</v>
      </c>
      <c r="C75" s="47" t="s">
        <v>595</v>
      </c>
      <c r="D75" s="22" t="s">
        <v>13</v>
      </c>
      <c r="E75" s="45"/>
      <c r="F75" s="44">
        <v>100</v>
      </c>
      <c r="G75" s="46">
        <v>0</v>
      </c>
      <c r="H75" s="25">
        <v>9.5</v>
      </c>
      <c r="I75" s="24">
        <f t="shared" si="0"/>
        <v>0</v>
      </c>
      <c r="J75" s="26">
        <f t="shared" si="1"/>
        <v>0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12.75" customHeight="1">
      <c r="A76" s="3"/>
      <c r="B76" s="21">
        <f t="shared" si="2"/>
        <v>64</v>
      </c>
      <c r="C76" s="47" t="s">
        <v>596</v>
      </c>
      <c r="D76" s="22" t="s">
        <v>13</v>
      </c>
      <c r="E76" s="45"/>
      <c r="F76" s="44">
        <v>160</v>
      </c>
      <c r="G76" s="46">
        <v>0</v>
      </c>
      <c r="H76" s="25">
        <v>9.5</v>
      </c>
      <c r="I76" s="24">
        <f t="shared" si="0"/>
        <v>0</v>
      </c>
      <c r="J76" s="26">
        <f t="shared" si="1"/>
        <v>0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2.75" customHeight="1">
      <c r="A77" s="3"/>
      <c r="B77" s="21">
        <f t="shared" si="2"/>
        <v>65</v>
      </c>
      <c r="C77" s="47" t="s">
        <v>597</v>
      </c>
      <c r="D77" s="22" t="s">
        <v>13</v>
      </c>
      <c r="E77" s="45"/>
      <c r="F77" s="44">
        <v>100</v>
      </c>
      <c r="G77" s="46">
        <v>0</v>
      </c>
      <c r="H77" s="25">
        <v>9.5</v>
      </c>
      <c r="I77" s="24">
        <f t="shared" ref="I77:I83" si="3">G77*1.095</f>
        <v>0</v>
      </c>
      <c r="J77" s="26">
        <f t="shared" ref="J77:J83" si="4">F77*I77</f>
        <v>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2.75" customHeight="1">
      <c r="A78" s="3"/>
      <c r="B78" s="21">
        <f t="shared" ref="B78:B83" si="5">B77+1</f>
        <v>66</v>
      </c>
      <c r="C78" s="47" t="s">
        <v>598</v>
      </c>
      <c r="D78" s="22" t="s">
        <v>13</v>
      </c>
      <c r="E78" s="45"/>
      <c r="F78" s="44">
        <v>100</v>
      </c>
      <c r="G78" s="46">
        <v>0</v>
      </c>
      <c r="H78" s="25">
        <v>9.5</v>
      </c>
      <c r="I78" s="24">
        <f t="shared" si="3"/>
        <v>0</v>
      </c>
      <c r="J78" s="26">
        <f t="shared" si="4"/>
        <v>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2.75" customHeight="1">
      <c r="A79" s="3"/>
      <c r="B79" s="21">
        <f t="shared" si="5"/>
        <v>67</v>
      </c>
      <c r="C79" s="47" t="s">
        <v>599</v>
      </c>
      <c r="D79" s="22" t="s">
        <v>13</v>
      </c>
      <c r="E79" s="45"/>
      <c r="F79" s="44">
        <v>160</v>
      </c>
      <c r="G79" s="46">
        <v>0</v>
      </c>
      <c r="H79" s="25">
        <v>9.5</v>
      </c>
      <c r="I79" s="24">
        <f t="shared" si="3"/>
        <v>0</v>
      </c>
      <c r="J79" s="26">
        <f t="shared" si="4"/>
        <v>0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2.75" customHeight="1">
      <c r="A80" s="3"/>
      <c r="B80" s="21">
        <f t="shared" si="5"/>
        <v>68</v>
      </c>
      <c r="C80" s="47" t="s">
        <v>600</v>
      </c>
      <c r="D80" s="22" t="s">
        <v>13</v>
      </c>
      <c r="E80" s="45"/>
      <c r="F80" s="44">
        <v>160</v>
      </c>
      <c r="G80" s="46">
        <v>0</v>
      </c>
      <c r="H80" s="25">
        <v>9.5</v>
      </c>
      <c r="I80" s="24">
        <f t="shared" si="3"/>
        <v>0</v>
      </c>
      <c r="J80" s="26">
        <f t="shared" si="4"/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2.75" customHeight="1">
      <c r="A81" s="3"/>
      <c r="B81" s="21">
        <f t="shared" si="5"/>
        <v>69</v>
      </c>
      <c r="C81" s="47" t="s">
        <v>601</v>
      </c>
      <c r="D81" s="22" t="s">
        <v>13</v>
      </c>
      <c r="E81" s="45"/>
      <c r="F81" s="44">
        <v>100</v>
      </c>
      <c r="G81" s="46">
        <v>0</v>
      </c>
      <c r="H81" s="25">
        <v>9.5</v>
      </c>
      <c r="I81" s="24">
        <f t="shared" si="3"/>
        <v>0</v>
      </c>
      <c r="J81" s="26">
        <f t="shared" si="4"/>
        <v>0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2.75" customHeight="1">
      <c r="A82" s="3"/>
      <c r="B82" s="21">
        <f t="shared" si="5"/>
        <v>70</v>
      </c>
      <c r="C82" s="47" t="s">
        <v>602</v>
      </c>
      <c r="D82" s="22" t="s">
        <v>13</v>
      </c>
      <c r="E82" s="45"/>
      <c r="F82" s="44">
        <v>100</v>
      </c>
      <c r="G82" s="46">
        <v>0</v>
      </c>
      <c r="H82" s="25">
        <v>9.5</v>
      </c>
      <c r="I82" s="24">
        <f t="shared" si="3"/>
        <v>0</v>
      </c>
      <c r="J82" s="26">
        <f t="shared" si="4"/>
        <v>0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2.75" customHeight="1">
      <c r="A83" s="3"/>
      <c r="B83" s="21">
        <f t="shared" si="5"/>
        <v>71</v>
      </c>
      <c r="C83" s="47" t="s">
        <v>603</v>
      </c>
      <c r="D83" s="22" t="s">
        <v>13</v>
      </c>
      <c r="E83" s="45"/>
      <c r="F83" s="44">
        <v>160</v>
      </c>
      <c r="G83" s="46">
        <v>0</v>
      </c>
      <c r="H83" s="25">
        <v>9.5</v>
      </c>
      <c r="I83" s="24">
        <f t="shared" si="3"/>
        <v>0</v>
      </c>
      <c r="J83" s="26">
        <f t="shared" si="4"/>
        <v>0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2.75" customHeight="1">
      <c r="A84" s="3"/>
      <c r="B84" s="30"/>
      <c r="C84" s="31" t="s">
        <v>532</v>
      </c>
      <c r="D84" s="32"/>
      <c r="E84" s="33"/>
      <c r="F84" s="34"/>
      <c r="G84" s="34"/>
      <c r="H84" s="34"/>
      <c r="I84" s="34"/>
      <c r="J84" s="35">
        <f>SUM(J13:J83)</f>
        <v>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2.75" customHeight="1">
      <c r="A85" s="3"/>
      <c r="B85" s="2"/>
      <c r="C85" s="36"/>
      <c r="D85" s="37"/>
      <c r="E85" s="4"/>
      <c r="F85" s="29"/>
      <c r="G85" s="29"/>
      <c r="H85" s="29"/>
      <c r="I85" s="29"/>
      <c r="J85" s="29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2.75" customHeight="1">
      <c r="A86" s="3"/>
      <c r="B86" s="4" t="s">
        <v>16</v>
      </c>
      <c r="C86" s="3"/>
      <c r="D86" s="38"/>
      <c r="E86" s="4"/>
      <c r="F86" s="29"/>
      <c r="G86" s="29"/>
      <c r="H86" s="29"/>
      <c r="I86" s="29"/>
      <c r="J86" s="29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2.75" customHeight="1">
      <c r="A87" s="3"/>
      <c r="B87" s="4" t="s">
        <v>17</v>
      </c>
      <c r="C87" s="3"/>
      <c r="D87" s="29"/>
      <c r="E87" s="4"/>
      <c r="F87" s="29"/>
      <c r="G87" s="29"/>
      <c r="H87" s="29"/>
      <c r="I87" s="29"/>
      <c r="J87" s="29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2.75" customHeight="1">
      <c r="A88" s="3"/>
      <c r="B88" s="4" t="s">
        <v>18</v>
      </c>
      <c r="C88" s="3"/>
      <c r="D88" s="29"/>
      <c r="E88" s="4"/>
      <c r="F88" s="29"/>
      <c r="G88" s="29"/>
      <c r="H88" s="29"/>
      <c r="I88" s="29"/>
      <c r="J88" s="29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2.75" customHeight="1">
      <c r="A89" s="3"/>
      <c r="B89" s="3" t="s">
        <v>23</v>
      </c>
      <c r="C89" s="3"/>
      <c r="D89" s="3"/>
      <c r="E89" s="3"/>
      <c r="F89" s="3"/>
      <c r="G89" s="3"/>
      <c r="H89" s="3"/>
      <c r="I89" s="3"/>
      <c r="J89" s="29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2.75" customHeight="1">
      <c r="A90" s="3"/>
      <c r="B90" s="3"/>
      <c r="C90" s="3"/>
      <c r="D90" s="39"/>
      <c r="E90" s="3"/>
      <c r="F90" s="3"/>
      <c r="G90" s="3"/>
      <c r="H90" s="3"/>
      <c r="I90" s="3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2.75" customHeight="1">
      <c r="A91" s="3"/>
      <c r="B91" s="3" t="s">
        <v>19</v>
      </c>
      <c r="C91" s="3"/>
      <c r="D91" s="39"/>
      <c r="E91" s="39" t="s">
        <v>20</v>
      </c>
      <c r="F91" s="3"/>
      <c r="G91" s="3"/>
      <c r="H91" s="3" t="s">
        <v>21</v>
      </c>
      <c r="I91" s="3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2.75" customHeight="1">
      <c r="A158" s="3"/>
      <c r="B158" s="2"/>
      <c r="C158" s="3"/>
      <c r="D158" s="2"/>
      <c r="E158" s="4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2.75" customHeight="1">
      <c r="A159" s="3"/>
      <c r="B159" s="2"/>
      <c r="C159" s="3"/>
      <c r="D159" s="2"/>
      <c r="E159" s="4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2.75" customHeight="1">
      <c r="A160" s="3"/>
      <c r="B160" s="2"/>
      <c r="C160" s="3"/>
      <c r="D160" s="2"/>
      <c r="E160" s="4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2.75" customHeight="1">
      <c r="A161" s="3"/>
      <c r="B161" s="2"/>
      <c r="C161" s="3"/>
      <c r="D161" s="2"/>
      <c r="E161" s="4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2.75" customHeight="1">
      <c r="A162" s="3"/>
      <c r="B162" s="2"/>
      <c r="C162" s="3"/>
      <c r="D162" s="2"/>
      <c r="E162" s="4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2.75" customHeight="1">
      <c r="A163" s="3"/>
      <c r="B163" s="2"/>
      <c r="C163" s="3"/>
      <c r="D163" s="2"/>
      <c r="E163" s="4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2.75" customHeight="1">
      <c r="A164" s="3"/>
      <c r="B164" s="2"/>
      <c r="C164" s="3"/>
      <c r="D164" s="2"/>
      <c r="E164" s="4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2.75" customHeight="1">
      <c r="A165" s="3"/>
      <c r="B165" s="2"/>
      <c r="C165" s="3"/>
      <c r="D165" s="2"/>
      <c r="E165" s="4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2.75" customHeight="1">
      <c r="A166" s="3"/>
      <c r="B166" s="2"/>
      <c r="C166" s="3"/>
      <c r="D166" s="2"/>
      <c r="E166" s="4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2.75" customHeight="1">
      <c r="A167" s="3"/>
      <c r="B167" s="2"/>
      <c r="C167" s="3"/>
      <c r="D167" s="2"/>
      <c r="E167" s="4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2.75" customHeight="1">
      <c r="A168" s="3"/>
      <c r="B168" s="2"/>
      <c r="C168" s="3"/>
      <c r="D168" s="2"/>
      <c r="E168" s="4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2.75" customHeight="1">
      <c r="A169" s="3"/>
      <c r="B169" s="2"/>
      <c r="C169" s="3"/>
      <c r="D169" s="2"/>
      <c r="E169" s="4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2.75" customHeight="1">
      <c r="A170" s="3"/>
      <c r="B170" s="2"/>
      <c r="C170" s="3"/>
      <c r="D170" s="2"/>
      <c r="E170" s="4"/>
      <c r="F170" s="2"/>
      <c r="G170" s="2"/>
      <c r="H170" s="2"/>
      <c r="I170" s="2"/>
      <c r="J170" s="2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2.75" customHeight="1">
      <c r="A171" s="3"/>
      <c r="B171" s="2"/>
      <c r="C171" s="3"/>
      <c r="D171" s="2"/>
      <c r="E171" s="4"/>
      <c r="F171" s="2"/>
      <c r="G171" s="2"/>
      <c r="H171" s="2"/>
      <c r="I171" s="2"/>
      <c r="J171" s="2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2.75" customHeight="1">
      <c r="A172" s="3"/>
      <c r="B172" s="2"/>
      <c r="C172" s="3"/>
      <c r="D172" s="2"/>
      <c r="E172" s="4"/>
      <c r="F172" s="2"/>
      <c r="G172" s="2"/>
      <c r="H172" s="2"/>
      <c r="I172" s="2"/>
      <c r="J172" s="2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2.75" customHeight="1">
      <c r="A173" s="3"/>
      <c r="B173" s="2"/>
      <c r="C173" s="3"/>
      <c r="D173" s="2"/>
      <c r="E173" s="4"/>
      <c r="F173" s="2"/>
      <c r="G173" s="2"/>
      <c r="H173" s="2"/>
      <c r="I173" s="2"/>
      <c r="J173" s="2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2.75" customHeight="1">
      <c r="A174" s="3"/>
      <c r="B174" s="2"/>
      <c r="C174" s="3"/>
      <c r="D174" s="2"/>
      <c r="E174" s="4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2.75" customHeight="1">
      <c r="A175" s="3"/>
      <c r="B175" s="2"/>
      <c r="C175" s="3"/>
      <c r="D175" s="2"/>
      <c r="E175" s="4"/>
      <c r="F175" s="2"/>
      <c r="G175" s="2"/>
      <c r="H175" s="2"/>
      <c r="I175" s="2"/>
      <c r="J175" s="2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2.75" customHeight="1">
      <c r="A176" s="3"/>
      <c r="B176" s="2"/>
      <c r="C176" s="3"/>
      <c r="D176" s="2"/>
      <c r="E176" s="4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2.75" customHeight="1">
      <c r="A177" s="3"/>
      <c r="B177" s="2"/>
      <c r="C177" s="3"/>
      <c r="D177" s="2"/>
      <c r="E177" s="4"/>
      <c r="F177" s="2"/>
      <c r="G177" s="2"/>
      <c r="H177" s="2"/>
      <c r="I177" s="2"/>
      <c r="J177" s="2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2.75" customHeight="1">
      <c r="A178" s="3"/>
      <c r="B178" s="2"/>
      <c r="C178" s="3"/>
      <c r="D178" s="2"/>
      <c r="E178" s="4"/>
      <c r="F178" s="2"/>
      <c r="G178" s="2"/>
      <c r="H178" s="2"/>
      <c r="I178" s="2"/>
      <c r="J178" s="2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2.75" customHeight="1">
      <c r="A179" s="3"/>
      <c r="B179" s="2"/>
      <c r="C179" s="3"/>
      <c r="D179" s="2"/>
      <c r="E179" s="4"/>
      <c r="F179" s="2"/>
      <c r="G179" s="2"/>
      <c r="H179" s="2"/>
      <c r="I179" s="2"/>
      <c r="J179" s="2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2.75" customHeight="1">
      <c r="A180" s="3"/>
      <c r="B180" s="2"/>
      <c r="C180" s="3"/>
      <c r="D180" s="2"/>
      <c r="E180" s="4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2.75" customHeight="1">
      <c r="A181" s="3"/>
      <c r="B181" s="2"/>
      <c r="C181" s="3"/>
      <c r="D181" s="2"/>
      <c r="E181" s="4"/>
      <c r="F181" s="2"/>
      <c r="G181" s="2"/>
      <c r="H181" s="2"/>
      <c r="I181" s="2"/>
      <c r="J181" s="2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2.75" customHeight="1">
      <c r="A182" s="3"/>
      <c r="B182" s="2"/>
      <c r="C182" s="3"/>
      <c r="D182" s="2"/>
      <c r="E182" s="4"/>
      <c r="F182" s="2"/>
      <c r="G182" s="2"/>
      <c r="H182" s="2"/>
      <c r="I182" s="2"/>
      <c r="J182" s="2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2.75" customHeight="1">
      <c r="A183" s="3"/>
      <c r="B183" s="2"/>
      <c r="C183" s="3"/>
      <c r="D183" s="2"/>
      <c r="E183" s="4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2.75" customHeight="1">
      <c r="A184" s="3"/>
      <c r="B184" s="2"/>
      <c r="C184" s="3"/>
      <c r="D184" s="2"/>
      <c r="E184" s="4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2.75" customHeight="1">
      <c r="A185" s="3"/>
      <c r="B185" s="2"/>
      <c r="C185" s="3"/>
      <c r="D185" s="2"/>
      <c r="E185" s="4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2.75" customHeight="1">
      <c r="A186" s="3"/>
      <c r="B186" s="2"/>
      <c r="C186" s="3"/>
      <c r="D186" s="2"/>
      <c r="E186" s="4"/>
      <c r="F186" s="2"/>
      <c r="G186" s="2"/>
      <c r="H186" s="2"/>
      <c r="I186" s="2"/>
      <c r="J186" s="2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2.75" customHeight="1">
      <c r="A187" s="3"/>
      <c r="B187" s="2"/>
      <c r="C187" s="3"/>
      <c r="D187" s="2"/>
      <c r="E187" s="4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2.75" customHeight="1">
      <c r="A188" s="3"/>
      <c r="B188" s="2"/>
      <c r="C188" s="3"/>
      <c r="D188" s="2"/>
      <c r="E188" s="4"/>
      <c r="F188" s="2"/>
      <c r="G188" s="2"/>
      <c r="H188" s="2"/>
      <c r="I188" s="2"/>
      <c r="J188" s="2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2.75" customHeight="1">
      <c r="A189" s="3"/>
      <c r="B189" s="2"/>
      <c r="C189" s="3"/>
      <c r="D189" s="2"/>
      <c r="E189" s="4"/>
      <c r="F189" s="2"/>
      <c r="G189" s="2"/>
      <c r="H189" s="2"/>
      <c r="I189" s="2"/>
      <c r="J189" s="2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2.75" customHeight="1">
      <c r="A190" s="3"/>
      <c r="B190" s="2"/>
      <c r="C190" s="3"/>
      <c r="D190" s="2"/>
      <c r="E190" s="4"/>
      <c r="F190" s="2"/>
      <c r="G190" s="2"/>
      <c r="H190" s="2"/>
      <c r="I190" s="2"/>
      <c r="J190" s="2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2.75" customHeight="1">
      <c r="A191" s="3"/>
      <c r="B191" s="2"/>
      <c r="C191" s="3"/>
      <c r="D191" s="2"/>
      <c r="E191" s="4"/>
      <c r="F191" s="2"/>
      <c r="G191" s="2"/>
      <c r="H191" s="2"/>
      <c r="I191" s="2"/>
      <c r="J191" s="2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2.75" customHeight="1">
      <c r="A285" s="1"/>
      <c r="B285" s="2"/>
      <c r="C285" s="3"/>
      <c r="D285" s="2"/>
      <c r="E285" s="4"/>
      <c r="F285" s="2"/>
      <c r="G285" s="5"/>
      <c r="H285" s="5"/>
      <c r="I285" s="5"/>
      <c r="J285" s="5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2"/>
      <c r="C286" s="3"/>
      <c r="D286" s="2"/>
      <c r="E286" s="4"/>
      <c r="F286" s="2"/>
      <c r="G286" s="5"/>
      <c r="H286" s="5"/>
      <c r="I286" s="5"/>
      <c r="J286" s="5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2"/>
      <c r="C287" s="3"/>
      <c r="D287" s="2"/>
      <c r="E287" s="4"/>
      <c r="F287" s="2"/>
      <c r="G287" s="5"/>
      <c r="H287" s="5"/>
      <c r="I287" s="5"/>
      <c r="J287" s="5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2"/>
      <c r="C288" s="3"/>
      <c r="D288" s="2"/>
      <c r="E288" s="4"/>
      <c r="F288" s="2"/>
      <c r="G288" s="5"/>
      <c r="H288" s="5"/>
      <c r="I288" s="5"/>
      <c r="J288" s="5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2"/>
      <c r="C289" s="3"/>
      <c r="D289" s="2"/>
      <c r="E289" s="4"/>
      <c r="F289" s="2"/>
      <c r="G289" s="5"/>
      <c r="H289" s="5"/>
      <c r="I289" s="5"/>
      <c r="J289" s="5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2"/>
      <c r="C290" s="3"/>
      <c r="D290" s="2"/>
      <c r="E290" s="4"/>
      <c r="F290" s="2"/>
      <c r="G290" s="5"/>
      <c r="H290" s="5"/>
      <c r="I290" s="5"/>
      <c r="J290" s="5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2"/>
      <c r="C291" s="3"/>
      <c r="D291" s="2"/>
      <c r="E291" s="4"/>
      <c r="F291" s="2"/>
      <c r="G291" s="5"/>
      <c r="H291" s="5"/>
      <c r="I291" s="5"/>
      <c r="J291" s="5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/>
    <row r="293" spans="1:22" ht="15.75" customHeight="1"/>
    <row r="294" spans="1:22" ht="15.75" customHeight="1"/>
    <row r="295" spans="1:22" ht="15.75" customHeight="1"/>
    <row r="296" spans="1:22" ht="15.75" customHeight="1"/>
    <row r="297" spans="1:22" ht="15.75" customHeight="1"/>
    <row r="298" spans="1:22" ht="15.75" customHeight="1"/>
    <row r="299" spans="1:22" ht="15.75" customHeight="1"/>
    <row r="300" spans="1:22" ht="15.75" customHeight="1"/>
    <row r="301" spans="1:22" ht="15.75" customHeight="1"/>
    <row r="302" spans="1:22" ht="15.75" customHeight="1"/>
    <row r="303" spans="1:22" ht="15.75" customHeight="1"/>
    <row r="304" spans="1:2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</sheetData>
  <sheetProtection algorithmName="SHA-512" hashValue="CgiNxR6qgYPZAhadCX/ujpkllNTWT+LHEUKmdjwYxGK4i8Mr3mzHh41zZF7NWgEvqao8GTnHLgw/bYqImT61oA==" saltValue="dbsJI9gGTnOjpbsRUzLAHA==" spinCount="100000" sheet="1" objects="1" scenarios="1"/>
  <protectedRanges>
    <protectedRange sqref="C91" name="Range4"/>
    <protectedRange sqref="G13:G83" name="Range3"/>
    <protectedRange sqref="E13:E83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10F4-7D91-4966-A951-6FD94775E6B8}">
  <sheetPr>
    <outlinePr summaryBelow="0" summaryRight="0"/>
  </sheetPr>
  <dimension ref="A1:V989"/>
  <sheetViews>
    <sheetView topLeftCell="A99" zoomScaleNormal="100" workbookViewId="0">
      <selection activeCell="J106" sqref="J106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53.7109375" customWidth="1"/>
    <col min="4" max="4" width="4.7109375" customWidth="1"/>
    <col min="5" max="5" width="5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16" width="9.140625" customWidth="1"/>
    <col min="17" max="22" width="8" customWidth="1"/>
  </cols>
  <sheetData>
    <row r="1" spans="1:22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2.75" customHeight="1">
      <c r="A2" s="1"/>
      <c r="B2" s="6" t="s">
        <v>22</v>
      </c>
      <c r="C2" s="6"/>
      <c r="D2" s="6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2.75" customHeight="1">
      <c r="A10" s="8"/>
      <c r="B10" s="11"/>
      <c r="C10" s="3"/>
      <c r="D10" s="2"/>
      <c r="E10" s="14" t="s">
        <v>604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2.75" customHeight="1">
      <c r="A13" s="3"/>
      <c r="B13" s="21">
        <v>1</v>
      </c>
      <c r="C13" s="47" t="s">
        <v>606</v>
      </c>
      <c r="D13" s="22" t="s">
        <v>13</v>
      </c>
      <c r="E13" s="23"/>
      <c r="F13" s="44">
        <v>1200</v>
      </c>
      <c r="G13" s="24">
        <v>1</v>
      </c>
      <c r="H13" s="25">
        <v>9.5</v>
      </c>
      <c r="I13" s="24">
        <f t="shared" ref="I13:I75" si="0">G13*1.095</f>
        <v>1.095</v>
      </c>
      <c r="J13" s="26">
        <f t="shared" ref="J13:J75" si="1">F13*I13</f>
        <v>1314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2.75" customHeight="1">
      <c r="A14" s="3"/>
      <c r="B14" s="21">
        <f t="shared" ref="B14:B77" si="2">B13+1</f>
        <v>2</v>
      </c>
      <c r="C14" s="47" t="s">
        <v>607</v>
      </c>
      <c r="D14" s="22" t="s">
        <v>13</v>
      </c>
      <c r="E14" s="45"/>
      <c r="F14" s="44">
        <v>600</v>
      </c>
      <c r="G14" s="46">
        <v>1</v>
      </c>
      <c r="H14" s="25">
        <v>9.5</v>
      </c>
      <c r="I14" s="24">
        <f t="shared" si="0"/>
        <v>1.095</v>
      </c>
      <c r="J14" s="26">
        <f t="shared" si="1"/>
        <v>657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>
      <c r="A15" s="3"/>
      <c r="B15" s="21">
        <f t="shared" si="2"/>
        <v>3</v>
      </c>
      <c r="C15" s="47" t="s">
        <v>608</v>
      </c>
      <c r="D15" s="22" t="s">
        <v>13</v>
      </c>
      <c r="E15" s="45"/>
      <c r="F15" s="44">
        <v>600</v>
      </c>
      <c r="G15" s="46">
        <v>1</v>
      </c>
      <c r="H15" s="25">
        <v>9.5</v>
      </c>
      <c r="I15" s="24">
        <f t="shared" si="0"/>
        <v>1.095</v>
      </c>
      <c r="J15" s="26">
        <f t="shared" si="1"/>
        <v>657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>
      <c r="A16" s="3"/>
      <c r="B16" s="21">
        <f t="shared" si="2"/>
        <v>4</v>
      </c>
      <c r="C16" s="47" t="s">
        <v>609</v>
      </c>
      <c r="D16" s="22" t="s">
        <v>13</v>
      </c>
      <c r="E16" s="45"/>
      <c r="F16" s="44">
        <v>600</v>
      </c>
      <c r="G16" s="46">
        <v>1</v>
      </c>
      <c r="H16" s="25">
        <v>9.5</v>
      </c>
      <c r="I16" s="24">
        <f t="shared" si="0"/>
        <v>1.095</v>
      </c>
      <c r="J16" s="26">
        <f t="shared" si="1"/>
        <v>657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2.75" customHeight="1">
      <c r="A17" s="3"/>
      <c r="B17" s="21">
        <f t="shared" si="2"/>
        <v>5</v>
      </c>
      <c r="C17" s="47" t="s">
        <v>610</v>
      </c>
      <c r="D17" s="22" t="s">
        <v>13</v>
      </c>
      <c r="E17" s="45"/>
      <c r="F17" s="44">
        <v>600</v>
      </c>
      <c r="G17" s="46">
        <v>1</v>
      </c>
      <c r="H17" s="25">
        <v>9.5</v>
      </c>
      <c r="I17" s="24">
        <f t="shared" si="0"/>
        <v>1.095</v>
      </c>
      <c r="J17" s="26">
        <f t="shared" si="1"/>
        <v>657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2.75" customHeight="1">
      <c r="A18" s="3"/>
      <c r="B18" s="21">
        <f t="shared" si="2"/>
        <v>6</v>
      </c>
      <c r="C18" s="47" t="s">
        <v>611</v>
      </c>
      <c r="D18" s="22" t="s">
        <v>13</v>
      </c>
      <c r="E18" s="45"/>
      <c r="F18" s="44">
        <v>600</v>
      </c>
      <c r="G18" s="46">
        <v>1</v>
      </c>
      <c r="H18" s="25">
        <v>9.5</v>
      </c>
      <c r="I18" s="24">
        <f t="shared" si="0"/>
        <v>1.095</v>
      </c>
      <c r="J18" s="26">
        <f t="shared" si="1"/>
        <v>657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2.75" customHeight="1">
      <c r="A19" s="3"/>
      <c r="B19" s="21">
        <f t="shared" si="2"/>
        <v>7</v>
      </c>
      <c r="C19" s="47" t="s">
        <v>612</v>
      </c>
      <c r="D19" s="22" t="s">
        <v>13</v>
      </c>
      <c r="E19" s="45"/>
      <c r="F19" s="44">
        <v>600</v>
      </c>
      <c r="G19" s="46">
        <v>1</v>
      </c>
      <c r="H19" s="25">
        <v>9.5</v>
      </c>
      <c r="I19" s="24">
        <f t="shared" si="0"/>
        <v>1.095</v>
      </c>
      <c r="J19" s="26">
        <f t="shared" si="1"/>
        <v>657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2.75" customHeight="1">
      <c r="A20" s="3"/>
      <c r="B20" s="21">
        <f t="shared" si="2"/>
        <v>8</v>
      </c>
      <c r="C20" s="47" t="s">
        <v>613</v>
      </c>
      <c r="D20" s="22" t="s">
        <v>13</v>
      </c>
      <c r="E20" s="45"/>
      <c r="F20" s="44">
        <v>600</v>
      </c>
      <c r="G20" s="46">
        <v>1</v>
      </c>
      <c r="H20" s="25">
        <v>9.5</v>
      </c>
      <c r="I20" s="24">
        <f t="shared" si="0"/>
        <v>1.095</v>
      </c>
      <c r="J20" s="26">
        <f t="shared" si="1"/>
        <v>657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2.75" customHeight="1">
      <c r="A21" s="3"/>
      <c r="B21" s="21">
        <f t="shared" si="2"/>
        <v>9</v>
      </c>
      <c r="C21" s="47" t="s">
        <v>614</v>
      </c>
      <c r="D21" s="22" t="s">
        <v>13</v>
      </c>
      <c r="E21" s="45"/>
      <c r="F21" s="44">
        <v>600</v>
      </c>
      <c r="G21" s="46">
        <v>1</v>
      </c>
      <c r="H21" s="25">
        <v>9.5</v>
      </c>
      <c r="I21" s="24">
        <f t="shared" si="0"/>
        <v>1.095</v>
      </c>
      <c r="J21" s="26">
        <f t="shared" si="1"/>
        <v>657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2.75" customHeight="1">
      <c r="A22" s="3"/>
      <c r="B22" s="21">
        <f t="shared" si="2"/>
        <v>10</v>
      </c>
      <c r="C22" s="47" t="s">
        <v>615</v>
      </c>
      <c r="D22" s="22" t="s">
        <v>13</v>
      </c>
      <c r="E22" s="45"/>
      <c r="F22" s="44">
        <v>1200</v>
      </c>
      <c r="G22" s="46">
        <v>1</v>
      </c>
      <c r="H22" s="25">
        <v>9.5</v>
      </c>
      <c r="I22" s="24">
        <f t="shared" si="0"/>
        <v>1.095</v>
      </c>
      <c r="J22" s="26">
        <f t="shared" si="1"/>
        <v>1314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2.75" customHeight="1">
      <c r="A23" s="3"/>
      <c r="B23" s="21">
        <f t="shared" si="2"/>
        <v>11</v>
      </c>
      <c r="C23" s="47" t="s">
        <v>616</v>
      </c>
      <c r="D23" s="22" t="s">
        <v>13</v>
      </c>
      <c r="E23" s="45"/>
      <c r="F23" s="44">
        <v>1200</v>
      </c>
      <c r="G23" s="46">
        <v>1</v>
      </c>
      <c r="H23" s="25">
        <v>9.5</v>
      </c>
      <c r="I23" s="24">
        <f t="shared" si="0"/>
        <v>1.095</v>
      </c>
      <c r="J23" s="26">
        <f t="shared" si="1"/>
        <v>1314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2.75" customHeight="1">
      <c r="A24" s="3"/>
      <c r="B24" s="21">
        <f t="shared" si="2"/>
        <v>12</v>
      </c>
      <c r="C24" s="47" t="s">
        <v>617</v>
      </c>
      <c r="D24" s="22" t="s">
        <v>13</v>
      </c>
      <c r="E24" s="45"/>
      <c r="F24" s="44">
        <v>1600</v>
      </c>
      <c r="G24" s="46">
        <v>1</v>
      </c>
      <c r="H24" s="25">
        <v>9.5</v>
      </c>
      <c r="I24" s="24">
        <f t="shared" si="0"/>
        <v>1.095</v>
      </c>
      <c r="J24" s="26">
        <f t="shared" si="1"/>
        <v>1752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2.75" customHeight="1">
      <c r="A25" s="3"/>
      <c r="B25" s="21">
        <f t="shared" si="2"/>
        <v>13</v>
      </c>
      <c r="C25" s="47" t="s">
        <v>618</v>
      </c>
      <c r="D25" s="22" t="s">
        <v>13</v>
      </c>
      <c r="E25" s="45"/>
      <c r="F25" s="44">
        <v>600</v>
      </c>
      <c r="G25" s="46">
        <v>1</v>
      </c>
      <c r="H25" s="25">
        <v>9.5</v>
      </c>
      <c r="I25" s="24">
        <f t="shared" si="0"/>
        <v>1.095</v>
      </c>
      <c r="J25" s="26">
        <f t="shared" si="1"/>
        <v>657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2.75" customHeight="1">
      <c r="A26" s="3"/>
      <c r="B26" s="21">
        <f t="shared" si="2"/>
        <v>14</v>
      </c>
      <c r="C26" s="47" t="s">
        <v>619</v>
      </c>
      <c r="D26" s="22" t="s">
        <v>13</v>
      </c>
      <c r="E26" s="45"/>
      <c r="F26" s="44">
        <v>600</v>
      </c>
      <c r="G26" s="46">
        <v>1</v>
      </c>
      <c r="H26" s="25">
        <v>9.5</v>
      </c>
      <c r="I26" s="24">
        <f t="shared" si="0"/>
        <v>1.095</v>
      </c>
      <c r="J26" s="26">
        <f t="shared" si="1"/>
        <v>657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2.75" customHeight="1">
      <c r="A27" s="3"/>
      <c r="B27" s="21">
        <f t="shared" si="2"/>
        <v>15</v>
      </c>
      <c r="C27" s="47" t="s">
        <v>620</v>
      </c>
      <c r="D27" s="22" t="s">
        <v>13</v>
      </c>
      <c r="E27" s="45"/>
      <c r="F27" s="44">
        <v>200</v>
      </c>
      <c r="G27" s="46">
        <v>1</v>
      </c>
      <c r="H27" s="25">
        <v>9.5</v>
      </c>
      <c r="I27" s="24">
        <f t="shared" si="0"/>
        <v>1.095</v>
      </c>
      <c r="J27" s="26">
        <f t="shared" si="1"/>
        <v>219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2.75" customHeight="1">
      <c r="A28" s="3"/>
      <c r="B28" s="21">
        <f t="shared" si="2"/>
        <v>16</v>
      </c>
      <c r="C28" s="47" t="s">
        <v>621</v>
      </c>
      <c r="D28" s="22" t="s">
        <v>12</v>
      </c>
      <c r="E28" s="45"/>
      <c r="F28" s="44">
        <v>60</v>
      </c>
      <c r="G28" s="46">
        <v>1</v>
      </c>
      <c r="H28" s="25">
        <v>9.5</v>
      </c>
      <c r="I28" s="24">
        <f t="shared" si="0"/>
        <v>1.095</v>
      </c>
      <c r="J28" s="26">
        <f t="shared" si="1"/>
        <v>65.7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2.75" customHeight="1">
      <c r="A29" s="3"/>
      <c r="B29" s="21">
        <f t="shared" si="2"/>
        <v>17</v>
      </c>
      <c r="C29" s="47" t="s">
        <v>622</v>
      </c>
      <c r="D29" s="22" t="s">
        <v>12</v>
      </c>
      <c r="E29" s="45"/>
      <c r="F29" s="44">
        <v>60</v>
      </c>
      <c r="G29" s="46">
        <v>1</v>
      </c>
      <c r="H29" s="25">
        <v>9.5</v>
      </c>
      <c r="I29" s="24">
        <f t="shared" si="0"/>
        <v>1.095</v>
      </c>
      <c r="J29" s="26">
        <f t="shared" si="1"/>
        <v>65.7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2.75" customHeight="1">
      <c r="A30" s="3"/>
      <c r="B30" s="21">
        <f t="shared" si="2"/>
        <v>18</v>
      </c>
      <c r="C30" s="47" t="s">
        <v>623</v>
      </c>
      <c r="D30" s="22" t="s">
        <v>12</v>
      </c>
      <c r="E30" s="45"/>
      <c r="F30" s="44">
        <v>24</v>
      </c>
      <c r="G30" s="46">
        <v>1</v>
      </c>
      <c r="H30" s="25">
        <v>9.5</v>
      </c>
      <c r="I30" s="24">
        <f t="shared" si="0"/>
        <v>1.095</v>
      </c>
      <c r="J30" s="26">
        <f t="shared" si="1"/>
        <v>26.28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2.75" customHeight="1">
      <c r="A31" s="3"/>
      <c r="B31" s="21">
        <f t="shared" si="2"/>
        <v>19</v>
      </c>
      <c r="C31" s="47" t="s">
        <v>624</v>
      </c>
      <c r="D31" s="22" t="s">
        <v>13</v>
      </c>
      <c r="E31" s="45"/>
      <c r="F31" s="44">
        <v>400</v>
      </c>
      <c r="G31" s="46">
        <v>1</v>
      </c>
      <c r="H31" s="25">
        <v>9.5</v>
      </c>
      <c r="I31" s="24">
        <f t="shared" si="0"/>
        <v>1.095</v>
      </c>
      <c r="J31" s="26">
        <f t="shared" si="1"/>
        <v>438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2.75" customHeight="1">
      <c r="A32" s="3"/>
      <c r="B32" s="21">
        <f t="shared" si="2"/>
        <v>20</v>
      </c>
      <c r="C32" s="47" t="s">
        <v>625</v>
      </c>
      <c r="D32" s="22" t="s">
        <v>13</v>
      </c>
      <c r="E32" s="45"/>
      <c r="F32" s="44">
        <v>1200</v>
      </c>
      <c r="G32" s="46">
        <v>1</v>
      </c>
      <c r="H32" s="25">
        <v>9.5</v>
      </c>
      <c r="I32" s="24">
        <f t="shared" si="0"/>
        <v>1.095</v>
      </c>
      <c r="J32" s="26">
        <f t="shared" si="1"/>
        <v>1314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2.75" customHeight="1">
      <c r="A33" s="3"/>
      <c r="B33" s="21">
        <f t="shared" si="2"/>
        <v>21</v>
      </c>
      <c r="C33" s="47" t="s">
        <v>626</v>
      </c>
      <c r="D33" s="22" t="s">
        <v>13</v>
      </c>
      <c r="E33" s="45"/>
      <c r="F33" s="44">
        <v>400</v>
      </c>
      <c r="G33" s="46">
        <v>1</v>
      </c>
      <c r="H33" s="25">
        <v>9.5</v>
      </c>
      <c r="I33" s="24">
        <f t="shared" si="0"/>
        <v>1.095</v>
      </c>
      <c r="J33" s="26">
        <f t="shared" si="1"/>
        <v>438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2.75" customHeight="1">
      <c r="A34" s="3"/>
      <c r="B34" s="21">
        <f t="shared" si="2"/>
        <v>22</v>
      </c>
      <c r="C34" s="47" t="s">
        <v>627</v>
      </c>
      <c r="D34" s="22" t="s">
        <v>13</v>
      </c>
      <c r="E34" s="45"/>
      <c r="F34" s="44">
        <v>600</v>
      </c>
      <c r="G34" s="46">
        <v>1</v>
      </c>
      <c r="H34" s="25">
        <v>9.5</v>
      </c>
      <c r="I34" s="24">
        <f t="shared" si="0"/>
        <v>1.095</v>
      </c>
      <c r="J34" s="26">
        <f t="shared" si="1"/>
        <v>657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2.75" customHeight="1">
      <c r="A35" s="3"/>
      <c r="B35" s="21">
        <f t="shared" si="2"/>
        <v>23</v>
      </c>
      <c r="C35" s="47" t="s">
        <v>628</v>
      </c>
      <c r="D35" s="22" t="s">
        <v>13</v>
      </c>
      <c r="E35" s="45"/>
      <c r="F35" s="44">
        <v>200</v>
      </c>
      <c r="G35" s="46">
        <v>1</v>
      </c>
      <c r="H35" s="25">
        <v>9.5</v>
      </c>
      <c r="I35" s="24">
        <f t="shared" si="0"/>
        <v>1.095</v>
      </c>
      <c r="J35" s="26">
        <f t="shared" si="1"/>
        <v>219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2.75" customHeight="1">
      <c r="A36" s="3"/>
      <c r="B36" s="21">
        <f t="shared" si="2"/>
        <v>24</v>
      </c>
      <c r="C36" s="47" t="s">
        <v>629</v>
      </c>
      <c r="D36" s="22" t="s">
        <v>13</v>
      </c>
      <c r="E36" s="45"/>
      <c r="F36" s="44">
        <v>200</v>
      </c>
      <c r="G36" s="46">
        <v>1</v>
      </c>
      <c r="H36" s="25">
        <v>9.5</v>
      </c>
      <c r="I36" s="24">
        <f t="shared" si="0"/>
        <v>1.095</v>
      </c>
      <c r="J36" s="26">
        <f t="shared" si="1"/>
        <v>219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2.75" customHeight="1">
      <c r="A37" s="3"/>
      <c r="B37" s="21">
        <f t="shared" si="2"/>
        <v>25</v>
      </c>
      <c r="C37" s="47" t="s">
        <v>630</v>
      </c>
      <c r="D37" s="22" t="s">
        <v>13</v>
      </c>
      <c r="E37" s="45"/>
      <c r="F37" s="44">
        <v>720</v>
      </c>
      <c r="G37" s="46">
        <v>1</v>
      </c>
      <c r="H37" s="25">
        <v>9.5</v>
      </c>
      <c r="I37" s="24">
        <f t="shared" si="0"/>
        <v>1.095</v>
      </c>
      <c r="J37" s="26">
        <f t="shared" si="1"/>
        <v>788.4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2.75" customHeight="1">
      <c r="A38" s="3"/>
      <c r="B38" s="21">
        <f t="shared" si="2"/>
        <v>26</v>
      </c>
      <c r="C38" s="47" t="s">
        <v>631</v>
      </c>
      <c r="D38" s="22" t="s">
        <v>13</v>
      </c>
      <c r="E38" s="45"/>
      <c r="F38" s="44">
        <v>300</v>
      </c>
      <c r="G38" s="46">
        <v>1</v>
      </c>
      <c r="H38" s="25">
        <v>9.5</v>
      </c>
      <c r="I38" s="24">
        <f t="shared" si="0"/>
        <v>1.095</v>
      </c>
      <c r="J38" s="26">
        <f t="shared" si="1"/>
        <v>328.5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2.75" customHeight="1">
      <c r="A39" s="3"/>
      <c r="B39" s="21">
        <f t="shared" si="2"/>
        <v>27</v>
      </c>
      <c r="C39" s="47" t="s">
        <v>632</v>
      </c>
      <c r="D39" s="22" t="s">
        <v>13</v>
      </c>
      <c r="E39" s="45"/>
      <c r="F39" s="44">
        <v>300</v>
      </c>
      <c r="G39" s="46">
        <v>1</v>
      </c>
      <c r="H39" s="25">
        <v>9.5</v>
      </c>
      <c r="I39" s="24">
        <f t="shared" si="0"/>
        <v>1.095</v>
      </c>
      <c r="J39" s="26">
        <f t="shared" si="1"/>
        <v>328.5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2.75" customHeight="1">
      <c r="A40" s="3"/>
      <c r="B40" s="21">
        <f t="shared" si="2"/>
        <v>28</v>
      </c>
      <c r="C40" s="47" t="s">
        <v>633</v>
      </c>
      <c r="D40" s="22" t="s">
        <v>13</v>
      </c>
      <c r="E40" s="45"/>
      <c r="F40" s="44">
        <v>360</v>
      </c>
      <c r="G40" s="46">
        <v>1</v>
      </c>
      <c r="H40" s="25">
        <v>9.5</v>
      </c>
      <c r="I40" s="24">
        <f t="shared" si="0"/>
        <v>1.095</v>
      </c>
      <c r="J40" s="26">
        <f t="shared" si="1"/>
        <v>394.2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2.75" customHeight="1">
      <c r="A41" s="3"/>
      <c r="B41" s="21">
        <f t="shared" si="2"/>
        <v>29</v>
      </c>
      <c r="C41" s="47" t="s">
        <v>634</v>
      </c>
      <c r="D41" s="22" t="s">
        <v>13</v>
      </c>
      <c r="E41" s="45"/>
      <c r="F41" s="44">
        <v>360</v>
      </c>
      <c r="G41" s="46">
        <v>1</v>
      </c>
      <c r="H41" s="25">
        <v>9.5</v>
      </c>
      <c r="I41" s="24">
        <f t="shared" si="0"/>
        <v>1.095</v>
      </c>
      <c r="J41" s="26">
        <f t="shared" si="1"/>
        <v>394.2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2.75" customHeight="1">
      <c r="A42" s="3"/>
      <c r="B42" s="21">
        <f t="shared" si="2"/>
        <v>30</v>
      </c>
      <c r="C42" s="47" t="s">
        <v>635</v>
      </c>
      <c r="D42" s="22" t="s">
        <v>13</v>
      </c>
      <c r="E42" s="45"/>
      <c r="F42" s="44">
        <v>360</v>
      </c>
      <c r="G42" s="46">
        <v>1</v>
      </c>
      <c r="H42" s="25">
        <v>9.5</v>
      </c>
      <c r="I42" s="24">
        <f t="shared" si="0"/>
        <v>1.095</v>
      </c>
      <c r="J42" s="26">
        <f t="shared" si="1"/>
        <v>394.2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2.75" customHeight="1">
      <c r="A43" s="3"/>
      <c r="B43" s="21">
        <f t="shared" si="2"/>
        <v>31</v>
      </c>
      <c r="C43" s="47" t="s">
        <v>636</v>
      </c>
      <c r="D43" s="22" t="s">
        <v>13</v>
      </c>
      <c r="E43" s="45"/>
      <c r="F43" s="44">
        <v>400</v>
      </c>
      <c r="G43" s="46">
        <v>1</v>
      </c>
      <c r="H43" s="25">
        <v>9.5</v>
      </c>
      <c r="I43" s="24">
        <f t="shared" si="0"/>
        <v>1.095</v>
      </c>
      <c r="J43" s="26">
        <f t="shared" si="1"/>
        <v>438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2.75" customHeight="1">
      <c r="A44" s="3"/>
      <c r="B44" s="21">
        <f t="shared" si="2"/>
        <v>32</v>
      </c>
      <c r="C44" s="47" t="s">
        <v>637</v>
      </c>
      <c r="D44" s="22" t="s">
        <v>13</v>
      </c>
      <c r="E44" s="45"/>
      <c r="F44" s="44">
        <v>400</v>
      </c>
      <c r="G44" s="46">
        <v>1</v>
      </c>
      <c r="H44" s="25">
        <v>9.5</v>
      </c>
      <c r="I44" s="24">
        <f t="shared" si="0"/>
        <v>1.095</v>
      </c>
      <c r="J44" s="26">
        <f t="shared" si="1"/>
        <v>438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2.75" customHeight="1">
      <c r="A45" s="3"/>
      <c r="B45" s="21">
        <f t="shared" si="2"/>
        <v>33</v>
      </c>
      <c r="C45" s="47" t="s">
        <v>638</v>
      </c>
      <c r="D45" s="22" t="s">
        <v>13</v>
      </c>
      <c r="E45" s="45"/>
      <c r="F45" s="44">
        <v>600</v>
      </c>
      <c r="G45" s="46">
        <v>1</v>
      </c>
      <c r="H45" s="25">
        <v>9.5</v>
      </c>
      <c r="I45" s="24">
        <f t="shared" si="0"/>
        <v>1.095</v>
      </c>
      <c r="J45" s="26">
        <f t="shared" si="1"/>
        <v>657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2.75" customHeight="1">
      <c r="A46" s="3"/>
      <c r="B46" s="21">
        <f t="shared" si="2"/>
        <v>34</v>
      </c>
      <c r="C46" s="47" t="s">
        <v>639</v>
      </c>
      <c r="D46" s="22" t="s">
        <v>13</v>
      </c>
      <c r="E46" s="45"/>
      <c r="F46" s="44">
        <v>600</v>
      </c>
      <c r="G46" s="46">
        <v>1</v>
      </c>
      <c r="H46" s="25">
        <v>9.5</v>
      </c>
      <c r="I46" s="24">
        <f t="shared" si="0"/>
        <v>1.095</v>
      </c>
      <c r="J46" s="26">
        <f t="shared" si="1"/>
        <v>657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12.75" customHeight="1">
      <c r="A47" s="3"/>
      <c r="B47" s="21">
        <f t="shared" si="2"/>
        <v>35</v>
      </c>
      <c r="C47" s="47" t="s">
        <v>640</v>
      </c>
      <c r="D47" s="22" t="s">
        <v>13</v>
      </c>
      <c r="E47" s="45"/>
      <c r="F47" s="44">
        <v>600</v>
      </c>
      <c r="G47" s="46">
        <v>1</v>
      </c>
      <c r="H47" s="25">
        <v>9.5</v>
      </c>
      <c r="I47" s="24">
        <f t="shared" si="0"/>
        <v>1.095</v>
      </c>
      <c r="J47" s="26">
        <f t="shared" si="1"/>
        <v>657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2.75" customHeight="1">
      <c r="A48" s="3"/>
      <c r="B48" s="21">
        <f t="shared" si="2"/>
        <v>36</v>
      </c>
      <c r="C48" s="47" t="s">
        <v>641</v>
      </c>
      <c r="D48" s="22" t="s">
        <v>13</v>
      </c>
      <c r="E48" s="45"/>
      <c r="F48" s="44">
        <v>600</v>
      </c>
      <c r="G48" s="46">
        <v>1</v>
      </c>
      <c r="H48" s="25">
        <v>9.5</v>
      </c>
      <c r="I48" s="24">
        <f t="shared" si="0"/>
        <v>1.095</v>
      </c>
      <c r="J48" s="26">
        <f t="shared" si="1"/>
        <v>657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2.75" customHeight="1">
      <c r="A49" s="3"/>
      <c r="B49" s="21">
        <f t="shared" si="2"/>
        <v>37</v>
      </c>
      <c r="C49" s="47" t="s">
        <v>642</v>
      </c>
      <c r="D49" s="22" t="s">
        <v>12</v>
      </c>
      <c r="E49" s="45"/>
      <c r="F49" s="44">
        <v>20</v>
      </c>
      <c r="G49" s="46">
        <v>1</v>
      </c>
      <c r="H49" s="25">
        <v>9.5</v>
      </c>
      <c r="I49" s="24">
        <f t="shared" si="0"/>
        <v>1.095</v>
      </c>
      <c r="J49" s="26">
        <f t="shared" si="1"/>
        <v>21.9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2.75" customHeight="1">
      <c r="A50" s="3"/>
      <c r="B50" s="21">
        <f t="shared" si="2"/>
        <v>38</v>
      </c>
      <c r="C50" s="47" t="s">
        <v>643</v>
      </c>
      <c r="D50" s="22" t="s">
        <v>12</v>
      </c>
      <c r="E50" s="45"/>
      <c r="F50" s="44">
        <v>30</v>
      </c>
      <c r="G50" s="46">
        <v>1</v>
      </c>
      <c r="H50" s="25">
        <v>9.5</v>
      </c>
      <c r="I50" s="24">
        <f t="shared" si="0"/>
        <v>1.095</v>
      </c>
      <c r="J50" s="26">
        <f t="shared" si="1"/>
        <v>32.85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2.75" customHeight="1">
      <c r="A51" s="3"/>
      <c r="B51" s="21">
        <f t="shared" si="2"/>
        <v>39</v>
      </c>
      <c r="C51" s="47" t="s">
        <v>644</v>
      </c>
      <c r="D51" s="22" t="s">
        <v>13</v>
      </c>
      <c r="E51" s="45"/>
      <c r="F51" s="44">
        <v>600</v>
      </c>
      <c r="G51" s="46">
        <v>1</v>
      </c>
      <c r="H51" s="25">
        <v>9.5</v>
      </c>
      <c r="I51" s="24">
        <f t="shared" si="0"/>
        <v>1.095</v>
      </c>
      <c r="J51" s="26">
        <f t="shared" si="1"/>
        <v>657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2.75" customHeight="1">
      <c r="A52" s="3"/>
      <c r="B52" s="21">
        <f t="shared" si="2"/>
        <v>40</v>
      </c>
      <c r="C52" s="47" t="s">
        <v>645</v>
      </c>
      <c r="D52" s="22" t="s">
        <v>13</v>
      </c>
      <c r="E52" s="45"/>
      <c r="F52" s="44">
        <v>600</v>
      </c>
      <c r="G52" s="46">
        <v>1</v>
      </c>
      <c r="H52" s="25">
        <v>9.5</v>
      </c>
      <c r="I52" s="24">
        <f t="shared" si="0"/>
        <v>1.095</v>
      </c>
      <c r="J52" s="26">
        <f t="shared" si="1"/>
        <v>657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2.75" customHeight="1">
      <c r="A53" s="3"/>
      <c r="B53" s="21">
        <f t="shared" si="2"/>
        <v>41</v>
      </c>
      <c r="C53" s="47" t="s">
        <v>646</v>
      </c>
      <c r="D53" s="22" t="s">
        <v>13</v>
      </c>
      <c r="E53" s="45"/>
      <c r="F53" s="44">
        <v>600</v>
      </c>
      <c r="G53" s="46">
        <v>1</v>
      </c>
      <c r="H53" s="25">
        <v>9.5</v>
      </c>
      <c r="I53" s="24">
        <f t="shared" si="0"/>
        <v>1.095</v>
      </c>
      <c r="J53" s="26">
        <f t="shared" si="1"/>
        <v>657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2.75" customHeight="1">
      <c r="A54" s="3"/>
      <c r="B54" s="21">
        <f t="shared" si="2"/>
        <v>42</v>
      </c>
      <c r="C54" s="47" t="s">
        <v>647</v>
      </c>
      <c r="D54" s="22" t="s">
        <v>13</v>
      </c>
      <c r="E54" s="45"/>
      <c r="F54" s="44">
        <v>600</v>
      </c>
      <c r="G54" s="46">
        <v>1</v>
      </c>
      <c r="H54" s="25">
        <v>9.5</v>
      </c>
      <c r="I54" s="24">
        <f t="shared" si="0"/>
        <v>1.095</v>
      </c>
      <c r="J54" s="26">
        <f t="shared" si="1"/>
        <v>657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2.75" customHeight="1">
      <c r="A55" s="3"/>
      <c r="B55" s="21">
        <f t="shared" si="2"/>
        <v>43</v>
      </c>
      <c r="C55" s="47" t="s">
        <v>648</v>
      </c>
      <c r="D55" s="22" t="s">
        <v>13</v>
      </c>
      <c r="E55" s="45"/>
      <c r="F55" s="44">
        <v>400</v>
      </c>
      <c r="G55" s="46">
        <v>1</v>
      </c>
      <c r="H55" s="25">
        <v>9.5</v>
      </c>
      <c r="I55" s="24">
        <f t="shared" si="0"/>
        <v>1.095</v>
      </c>
      <c r="J55" s="26">
        <f t="shared" si="1"/>
        <v>438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2.75" customHeight="1">
      <c r="A56" s="3"/>
      <c r="B56" s="21">
        <f t="shared" si="2"/>
        <v>44</v>
      </c>
      <c r="C56" s="47" t="s">
        <v>649</v>
      </c>
      <c r="D56" s="22" t="s">
        <v>13</v>
      </c>
      <c r="E56" s="45"/>
      <c r="F56" s="44">
        <v>1200</v>
      </c>
      <c r="G56" s="46">
        <v>1</v>
      </c>
      <c r="H56" s="25">
        <v>9.5</v>
      </c>
      <c r="I56" s="24">
        <f t="shared" si="0"/>
        <v>1.095</v>
      </c>
      <c r="J56" s="26">
        <f t="shared" si="1"/>
        <v>1314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2.75" customHeight="1">
      <c r="A57" s="3"/>
      <c r="B57" s="21">
        <f t="shared" si="2"/>
        <v>45</v>
      </c>
      <c r="C57" s="47" t="s">
        <v>650</v>
      </c>
      <c r="D57" s="22" t="s">
        <v>13</v>
      </c>
      <c r="E57" s="45"/>
      <c r="F57" s="44">
        <v>1200</v>
      </c>
      <c r="G57" s="46">
        <v>1</v>
      </c>
      <c r="H57" s="25">
        <v>9.5</v>
      </c>
      <c r="I57" s="24">
        <f t="shared" si="0"/>
        <v>1.095</v>
      </c>
      <c r="J57" s="26">
        <f t="shared" si="1"/>
        <v>1314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2.75" customHeight="1">
      <c r="A58" s="3"/>
      <c r="B58" s="21">
        <f t="shared" si="2"/>
        <v>46</v>
      </c>
      <c r="C58" s="47" t="s">
        <v>651</v>
      </c>
      <c r="D58" s="22" t="s">
        <v>13</v>
      </c>
      <c r="E58" s="45"/>
      <c r="F58" s="44">
        <v>400</v>
      </c>
      <c r="G58" s="46">
        <v>1</v>
      </c>
      <c r="H58" s="25">
        <v>9.5</v>
      </c>
      <c r="I58" s="24">
        <f t="shared" si="0"/>
        <v>1.095</v>
      </c>
      <c r="J58" s="26">
        <f t="shared" si="1"/>
        <v>438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2.75" customHeight="1">
      <c r="A59" s="3"/>
      <c r="B59" s="21">
        <f t="shared" si="2"/>
        <v>47</v>
      </c>
      <c r="C59" s="47" t="s">
        <v>652</v>
      </c>
      <c r="D59" s="22" t="s">
        <v>13</v>
      </c>
      <c r="E59" s="45"/>
      <c r="F59" s="44">
        <v>600</v>
      </c>
      <c r="G59" s="46">
        <v>1</v>
      </c>
      <c r="H59" s="25">
        <v>9.5</v>
      </c>
      <c r="I59" s="24">
        <f t="shared" si="0"/>
        <v>1.095</v>
      </c>
      <c r="J59" s="26">
        <f t="shared" si="1"/>
        <v>657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2.75" customHeight="1">
      <c r="A60" s="3"/>
      <c r="B60" s="21">
        <f t="shared" si="2"/>
        <v>48</v>
      </c>
      <c r="C60" s="47" t="s">
        <v>653</v>
      </c>
      <c r="D60" s="22" t="s">
        <v>13</v>
      </c>
      <c r="E60" s="45"/>
      <c r="F60" s="44">
        <v>2400</v>
      </c>
      <c r="G60" s="46">
        <v>1</v>
      </c>
      <c r="H60" s="25">
        <v>9.5</v>
      </c>
      <c r="I60" s="24">
        <f t="shared" si="0"/>
        <v>1.095</v>
      </c>
      <c r="J60" s="26">
        <f t="shared" si="1"/>
        <v>2628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2.75" customHeight="1">
      <c r="A61" s="3"/>
      <c r="B61" s="21">
        <f t="shared" si="2"/>
        <v>49</v>
      </c>
      <c r="C61" s="47" t="s">
        <v>654</v>
      </c>
      <c r="D61" s="22" t="s">
        <v>13</v>
      </c>
      <c r="E61" s="45"/>
      <c r="F61" s="44">
        <v>960</v>
      </c>
      <c r="G61" s="46">
        <v>1</v>
      </c>
      <c r="H61" s="25">
        <v>9.5</v>
      </c>
      <c r="I61" s="24">
        <f t="shared" si="0"/>
        <v>1.095</v>
      </c>
      <c r="J61" s="26">
        <f t="shared" si="1"/>
        <v>1051.2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12.75" customHeight="1">
      <c r="A62" s="3"/>
      <c r="B62" s="21">
        <f t="shared" si="2"/>
        <v>50</v>
      </c>
      <c r="C62" s="47" t="s">
        <v>655</v>
      </c>
      <c r="D62" s="22" t="s">
        <v>13</v>
      </c>
      <c r="E62" s="45"/>
      <c r="F62" s="44">
        <v>1920</v>
      </c>
      <c r="G62" s="46">
        <v>1</v>
      </c>
      <c r="H62" s="25">
        <v>9.5</v>
      </c>
      <c r="I62" s="24">
        <f t="shared" si="0"/>
        <v>1.095</v>
      </c>
      <c r="J62" s="26">
        <f t="shared" si="1"/>
        <v>2102.4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2.75" customHeight="1">
      <c r="A63" s="3"/>
      <c r="B63" s="21">
        <f t="shared" si="2"/>
        <v>51</v>
      </c>
      <c r="C63" s="47" t="s">
        <v>656</v>
      </c>
      <c r="D63" s="22" t="s">
        <v>13</v>
      </c>
      <c r="E63" s="45"/>
      <c r="F63" s="44">
        <v>300</v>
      </c>
      <c r="G63" s="46">
        <v>1</v>
      </c>
      <c r="H63" s="25">
        <v>9.5</v>
      </c>
      <c r="I63" s="24">
        <f t="shared" si="0"/>
        <v>1.095</v>
      </c>
      <c r="J63" s="26">
        <f t="shared" si="1"/>
        <v>328.5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2.75" customHeight="1">
      <c r="A64" s="3"/>
      <c r="B64" s="21">
        <f t="shared" si="2"/>
        <v>52</v>
      </c>
      <c r="C64" s="47" t="s">
        <v>657</v>
      </c>
      <c r="D64" s="22" t="s">
        <v>13</v>
      </c>
      <c r="E64" s="45"/>
      <c r="F64" s="44">
        <v>600</v>
      </c>
      <c r="G64" s="46">
        <v>1</v>
      </c>
      <c r="H64" s="25">
        <v>9.5</v>
      </c>
      <c r="I64" s="24">
        <f t="shared" si="0"/>
        <v>1.095</v>
      </c>
      <c r="J64" s="26">
        <f t="shared" si="1"/>
        <v>657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2.75" customHeight="1">
      <c r="A65" s="3"/>
      <c r="B65" s="21">
        <f t="shared" si="2"/>
        <v>53</v>
      </c>
      <c r="C65" s="47" t="s">
        <v>658</v>
      </c>
      <c r="D65" s="22" t="s">
        <v>13</v>
      </c>
      <c r="E65" s="45"/>
      <c r="F65" s="44">
        <v>1200</v>
      </c>
      <c r="G65" s="46">
        <v>1</v>
      </c>
      <c r="H65" s="25">
        <v>9.5</v>
      </c>
      <c r="I65" s="24">
        <f t="shared" si="0"/>
        <v>1.095</v>
      </c>
      <c r="J65" s="26">
        <f t="shared" si="1"/>
        <v>1314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2.75" customHeight="1">
      <c r="A66" s="3"/>
      <c r="B66" s="21">
        <f t="shared" si="2"/>
        <v>54</v>
      </c>
      <c r="C66" s="47" t="s">
        <v>659</v>
      </c>
      <c r="D66" s="22" t="s">
        <v>13</v>
      </c>
      <c r="E66" s="45"/>
      <c r="F66" s="44">
        <v>240</v>
      </c>
      <c r="G66" s="46">
        <v>1</v>
      </c>
      <c r="H66" s="25">
        <v>9.5</v>
      </c>
      <c r="I66" s="24">
        <f t="shared" si="0"/>
        <v>1.095</v>
      </c>
      <c r="J66" s="26">
        <f t="shared" si="1"/>
        <v>262.8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2.75" customHeight="1">
      <c r="A67" s="3"/>
      <c r="B67" s="21">
        <f t="shared" si="2"/>
        <v>55</v>
      </c>
      <c r="C67" s="47" t="s">
        <v>660</v>
      </c>
      <c r="D67" s="22" t="s">
        <v>13</v>
      </c>
      <c r="E67" s="45"/>
      <c r="F67" s="44">
        <v>400</v>
      </c>
      <c r="G67" s="46">
        <v>1</v>
      </c>
      <c r="H67" s="25">
        <v>9.5</v>
      </c>
      <c r="I67" s="24">
        <f t="shared" si="0"/>
        <v>1.095</v>
      </c>
      <c r="J67" s="26">
        <f t="shared" si="1"/>
        <v>438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2.75" customHeight="1">
      <c r="A68" s="3"/>
      <c r="B68" s="21">
        <f t="shared" si="2"/>
        <v>56</v>
      </c>
      <c r="C68" s="47" t="s">
        <v>661</v>
      </c>
      <c r="D68" s="22" t="s">
        <v>13</v>
      </c>
      <c r="E68" s="45"/>
      <c r="F68" s="44">
        <v>400</v>
      </c>
      <c r="G68" s="46">
        <v>1</v>
      </c>
      <c r="H68" s="25">
        <v>9.5</v>
      </c>
      <c r="I68" s="24">
        <f t="shared" si="0"/>
        <v>1.095</v>
      </c>
      <c r="J68" s="26">
        <f t="shared" si="1"/>
        <v>438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2.75" customHeight="1">
      <c r="A69" s="3"/>
      <c r="B69" s="21">
        <f t="shared" si="2"/>
        <v>57</v>
      </c>
      <c r="C69" s="47" t="s">
        <v>662</v>
      </c>
      <c r="D69" s="22" t="s">
        <v>13</v>
      </c>
      <c r="E69" s="45"/>
      <c r="F69" s="44">
        <v>400</v>
      </c>
      <c r="G69" s="46">
        <v>1</v>
      </c>
      <c r="H69" s="25">
        <v>9.5</v>
      </c>
      <c r="I69" s="24">
        <f t="shared" si="0"/>
        <v>1.095</v>
      </c>
      <c r="J69" s="26">
        <f t="shared" si="1"/>
        <v>438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2.75" customHeight="1">
      <c r="A70" s="3"/>
      <c r="B70" s="21">
        <f t="shared" si="2"/>
        <v>58</v>
      </c>
      <c r="C70" s="47" t="s">
        <v>663</v>
      </c>
      <c r="D70" s="22" t="s">
        <v>13</v>
      </c>
      <c r="E70" s="45"/>
      <c r="F70" s="44">
        <v>400</v>
      </c>
      <c r="G70" s="46">
        <v>1</v>
      </c>
      <c r="H70" s="25">
        <v>9.5</v>
      </c>
      <c r="I70" s="24">
        <f t="shared" si="0"/>
        <v>1.095</v>
      </c>
      <c r="J70" s="26">
        <f t="shared" si="1"/>
        <v>438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2.75" customHeight="1">
      <c r="A71" s="3"/>
      <c r="B71" s="21">
        <f t="shared" si="2"/>
        <v>59</v>
      </c>
      <c r="C71" s="47" t="s">
        <v>664</v>
      </c>
      <c r="D71" s="22" t="s">
        <v>13</v>
      </c>
      <c r="E71" s="45"/>
      <c r="F71" s="44">
        <v>600</v>
      </c>
      <c r="G71" s="46">
        <v>1</v>
      </c>
      <c r="H71" s="25">
        <v>9.5</v>
      </c>
      <c r="I71" s="24">
        <f t="shared" si="0"/>
        <v>1.095</v>
      </c>
      <c r="J71" s="26">
        <f t="shared" si="1"/>
        <v>657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2.75" customHeight="1">
      <c r="A72" s="3"/>
      <c r="B72" s="21">
        <f t="shared" si="2"/>
        <v>60</v>
      </c>
      <c r="C72" s="47" t="s">
        <v>665</v>
      </c>
      <c r="D72" s="22" t="s">
        <v>13</v>
      </c>
      <c r="E72" s="45"/>
      <c r="F72" s="44">
        <v>600</v>
      </c>
      <c r="G72" s="46">
        <v>1</v>
      </c>
      <c r="H72" s="25">
        <v>9.5</v>
      </c>
      <c r="I72" s="24">
        <f t="shared" si="0"/>
        <v>1.095</v>
      </c>
      <c r="J72" s="26">
        <f t="shared" si="1"/>
        <v>657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2.75" customHeight="1">
      <c r="A73" s="3"/>
      <c r="B73" s="21">
        <f t="shared" si="2"/>
        <v>61</v>
      </c>
      <c r="C73" s="47" t="s">
        <v>666</v>
      </c>
      <c r="D73" s="22" t="s">
        <v>13</v>
      </c>
      <c r="E73" s="45"/>
      <c r="F73" s="44">
        <v>240</v>
      </c>
      <c r="G73" s="46">
        <v>1</v>
      </c>
      <c r="H73" s="25">
        <v>9.5</v>
      </c>
      <c r="I73" s="24">
        <f t="shared" si="0"/>
        <v>1.095</v>
      </c>
      <c r="J73" s="26">
        <f t="shared" si="1"/>
        <v>262.8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2.75" customHeight="1">
      <c r="A74" s="3"/>
      <c r="B74" s="21">
        <f t="shared" si="2"/>
        <v>62</v>
      </c>
      <c r="C74" s="47" t="s">
        <v>667</v>
      </c>
      <c r="D74" s="22" t="s">
        <v>13</v>
      </c>
      <c r="E74" s="45"/>
      <c r="F74" s="44">
        <v>240</v>
      </c>
      <c r="G74" s="46">
        <v>1</v>
      </c>
      <c r="H74" s="25">
        <v>9.5</v>
      </c>
      <c r="I74" s="24">
        <f t="shared" si="0"/>
        <v>1.095</v>
      </c>
      <c r="J74" s="26">
        <f t="shared" si="1"/>
        <v>262.8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12.75" customHeight="1">
      <c r="A75" s="3"/>
      <c r="B75" s="21">
        <f t="shared" si="2"/>
        <v>63</v>
      </c>
      <c r="C75" s="47" t="s">
        <v>668</v>
      </c>
      <c r="D75" s="22" t="s">
        <v>13</v>
      </c>
      <c r="E75" s="45"/>
      <c r="F75" s="44">
        <v>1200</v>
      </c>
      <c r="G75" s="46">
        <v>1</v>
      </c>
      <c r="H75" s="25">
        <v>9.5</v>
      </c>
      <c r="I75" s="24">
        <f t="shared" si="0"/>
        <v>1.095</v>
      </c>
      <c r="J75" s="26">
        <f t="shared" si="1"/>
        <v>1314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12.75" customHeight="1">
      <c r="A76" s="3"/>
      <c r="B76" s="21">
        <f t="shared" si="2"/>
        <v>64</v>
      </c>
      <c r="C76" s="47" t="s">
        <v>669</v>
      </c>
      <c r="D76" s="22" t="s">
        <v>13</v>
      </c>
      <c r="E76" s="45"/>
      <c r="F76" s="44">
        <v>300</v>
      </c>
      <c r="G76" s="46">
        <v>1</v>
      </c>
      <c r="H76" s="25">
        <v>9.5</v>
      </c>
      <c r="I76" s="24">
        <f t="shared" ref="I76:I105" si="3">G76*1.095</f>
        <v>1.095</v>
      </c>
      <c r="J76" s="26">
        <f t="shared" ref="J76:J105" si="4">F76*I76</f>
        <v>328.5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2.75" customHeight="1">
      <c r="A77" s="3"/>
      <c r="B77" s="21">
        <f t="shared" si="2"/>
        <v>65</v>
      </c>
      <c r="C77" s="47" t="s">
        <v>670</v>
      </c>
      <c r="D77" s="22" t="s">
        <v>13</v>
      </c>
      <c r="E77" s="45"/>
      <c r="F77" s="44">
        <v>240</v>
      </c>
      <c r="G77" s="46">
        <v>1</v>
      </c>
      <c r="H77" s="25">
        <v>9.5</v>
      </c>
      <c r="I77" s="24">
        <f t="shared" si="3"/>
        <v>1.095</v>
      </c>
      <c r="J77" s="26">
        <f t="shared" si="4"/>
        <v>262.8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2.75" customHeight="1">
      <c r="A78" s="3"/>
      <c r="B78" s="21">
        <f t="shared" ref="B78:B105" si="5">B77+1</f>
        <v>66</v>
      </c>
      <c r="C78" s="47" t="s">
        <v>671</v>
      </c>
      <c r="D78" s="22" t="s">
        <v>13</v>
      </c>
      <c r="E78" s="45"/>
      <c r="F78" s="44">
        <v>240</v>
      </c>
      <c r="G78" s="46">
        <v>1</v>
      </c>
      <c r="H78" s="25">
        <v>9.5</v>
      </c>
      <c r="I78" s="24">
        <f t="shared" si="3"/>
        <v>1.095</v>
      </c>
      <c r="J78" s="26">
        <f t="shared" si="4"/>
        <v>262.8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2.75" customHeight="1">
      <c r="A79" s="3"/>
      <c r="B79" s="21">
        <f t="shared" si="5"/>
        <v>67</v>
      </c>
      <c r="C79" s="47" t="s">
        <v>672</v>
      </c>
      <c r="D79" s="22" t="s">
        <v>13</v>
      </c>
      <c r="E79" s="45"/>
      <c r="F79" s="44">
        <v>600</v>
      </c>
      <c r="G79" s="46">
        <v>1</v>
      </c>
      <c r="H79" s="25">
        <v>9.5</v>
      </c>
      <c r="I79" s="24">
        <f t="shared" si="3"/>
        <v>1.095</v>
      </c>
      <c r="J79" s="26">
        <f t="shared" si="4"/>
        <v>657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2.75" customHeight="1">
      <c r="A80" s="3"/>
      <c r="B80" s="21">
        <f t="shared" si="5"/>
        <v>68</v>
      </c>
      <c r="C80" s="47" t="s">
        <v>673</v>
      </c>
      <c r="D80" s="22" t="s">
        <v>13</v>
      </c>
      <c r="E80" s="45"/>
      <c r="F80" s="44">
        <v>200</v>
      </c>
      <c r="G80" s="46">
        <v>1</v>
      </c>
      <c r="H80" s="25">
        <v>9.5</v>
      </c>
      <c r="I80" s="24">
        <f t="shared" si="3"/>
        <v>1.095</v>
      </c>
      <c r="J80" s="26">
        <f t="shared" si="4"/>
        <v>219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2.75" customHeight="1">
      <c r="A81" s="3"/>
      <c r="B81" s="21">
        <f t="shared" si="5"/>
        <v>69</v>
      </c>
      <c r="C81" s="47" t="s">
        <v>674</v>
      </c>
      <c r="D81" s="22" t="s">
        <v>13</v>
      </c>
      <c r="E81" s="45"/>
      <c r="F81" s="44">
        <v>200</v>
      </c>
      <c r="G81" s="46">
        <v>1</v>
      </c>
      <c r="H81" s="25">
        <v>9.5</v>
      </c>
      <c r="I81" s="24">
        <f t="shared" si="3"/>
        <v>1.095</v>
      </c>
      <c r="J81" s="26">
        <f t="shared" si="4"/>
        <v>219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2.75" customHeight="1">
      <c r="A82" s="3"/>
      <c r="B82" s="21">
        <f t="shared" si="5"/>
        <v>70</v>
      </c>
      <c r="C82" s="47" t="s">
        <v>675</v>
      </c>
      <c r="D82" s="22" t="s">
        <v>13</v>
      </c>
      <c r="E82" s="45"/>
      <c r="F82" s="44">
        <v>200</v>
      </c>
      <c r="G82" s="46">
        <v>1</v>
      </c>
      <c r="H82" s="25">
        <v>9.5</v>
      </c>
      <c r="I82" s="24">
        <f t="shared" si="3"/>
        <v>1.095</v>
      </c>
      <c r="J82" s="26">
        <f t="shared" si="4"/>
        <v>219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2.75" customHeight="1">
      <c r="A83" s="3"/>
      <c r="B83" s="21">
        <f t="shared" si="5"/>
        <v>71</v>
      </c>
      <c r="C83" s="47" t="s">
        <v>676</v>
      </c>
      <c r="D83" s="22" t="s">
        <v>13</v>
      </c>
      <c r="E83" s="45"/>
      <c r="F83" s="44">
        <v>200</v>
      </c>
      <c r="G83" s="46">
        <v>1</v>
      </c>
      <c r="H83" s="25">
        <v>9.5</v>
      </c>
      <c r="I83" s="24">
        <f t="shared" si="3"/>
        <v>1.095</v>
      </c>
      <c r="J83" s="26">
        <f t="shared" si="4"/>
        <v>219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2.75" customHeight="1">
      <c r="A84" s="3"/>
      <c r="B84" s="21">
        <f t="shared" si="5"/>
        <v>72</v>
      </c>
      <c r="C84" s="47" t="s">
        <v>677</v>
      </c>
      <c r="D84" s="22" t="s">
        <v>12</v>
      </c>
      <c r="E84" s="45"/>
      <c r="F84" s="44">
        <v>24</v>
      </c>
      <c r="G84" s="46">
        <v>1</v>
      </c>
      <c r="H84" s="25">
        <v>9.5</v>
      </c>
      <c r="I84" s="24">
        <f t="shared" si="3"/>
        <v>1.095</v>
      </c>
      <c r="J84" s="26">
        <f t="shared" si="4"/>
        <v>26.28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2.75" customHeight="1">
      <c r="A85" s="3"/>
      <c r="B85" s="21">
        <f t="shared" si="5"/>
        <v>73</v>
      </c>
      <c r="C85" s="47" t="s">
        <v>678</v>
      </c>
      <c r="D85" s="22" t="s">
        <v>12</v>
      </c>
      <c r="E85" s="45"/>
      <c r="F85" s="44">
        <v>24</v>
      </c>
      <c r="G85" s="46">
        <v>1</v>
      </c>
      <c r="H85" s="25">
        <v>9.5</v>
      </c>
      <c r="I85" s="24">
        <f t="shared" si="3"/>
        <v>1.095</v>
      </c>
      <c r="J85" s="26">
        <f t="shared" si="4"/>
        <v>26.28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2.75" customHeight="1">
      <c r="A86" s="3"/>
      <c r="B86" s="21">
        <f t="shared" si="5"/>
        <v>74</v>
      </c>
      <c r="C86" s="47" t="s">
        <v>679</v>
      </c>
      <c r="D86" s="22" t="s">
        <v>12</v>
      </c>
      <c r="E86" s="45"/>
      <c r="F86" s="44">
        <v>24</v>
      </c>
      <c r="G86" s="46">
        <v>1</v>
      </c>
      <c r="H86" s="25">
        <v>9.5</v>
      </c>
      <c r="I86" s="24">
        <f t="shared" si="3"/>
        <v>1.095</v>
      </c>
      <c r="J86" s="26">
        <f t="shared" si="4"/>
        <v>26.28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2.75" customHeight="1">
      <c r="A87" s="3"/>
      <c r="B87" s="21">
        <f t="shared" si="5"/>
        <v>75</v>
      </c>
      <c r="C87" s="47" t="s">
        <v>680</v>
      </c>
      <c r="D87" s="22" t="s">
        <v>12</v>
      </c>
      <c r="E87" s="45"/>
      <c r="F87" s="44">
        <v>24</v>
      </c>
      <c r="G87" s="46">
        <v>1</v>
      </c>
      <c r="H87" s="25">
        <v>9.5</v>
      </c>
      <c r="I87" s="24">
        <f t="shared" si="3"/>
        <v>1.095</v>
      </c>
      <c r="J87" s="26">
        <f t="shared" si="4"/>
        <v>26.28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2.75" customHeight="1">
      <c r="A88" s="3"/>
      <c r="B88" s="21">
        <f t="shared" si="5"/>
        <v>76</v>
      </c>
      <c r="C88" s="47" t="s">
        <v>681</v>
      </c>
      <c r="D88" s="22" t="s">
        <v>13</v>
      </c>
      <c r="E88" s="45"/>
      <c r="F88" s="44">
        <v>24</v>
      </c>
      <c r="G88" s="46">
        <v>1</v>
      </c>
      <c r="H88" s="25">
        <v>9.5</v>
      </c>
      <c r="I88" s="24">
        <f t="shared" si="3"/>
        <v>1.095</v>
      </c>
      <c r="J88" s="26">
        <f t="shared" si="4"/>
        <v>26.28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2.75" customHeight="1">
      <c r="A89" s="3"/>
      <c r="B89" s="21">
        <f t="shared" si="5"/>
        <v>77</v>
      </c>
      <c r="C89" s="47" t="s">
        <v>682</v>
      </c>
      <c r="D89" s="22" t="s">
        <v>13</v>
      </c>
      <c r="E89" s="45"/>
      <c r="F89" s="44">
        <v>200</v>
      </c>
      <c r="G89" s="46">
        <v>1</v>
      </c>
      <c r="H89" s="25">
        <v>9.5</v>
      </c>
      <c r="I89" s="24">
        <f t="shared" si="3"/>
        <v>1.095</v>
      </c>
      <c r="J89" s="26">
        <f t="shared" si="4"/>
        <v>219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2.75" customHeight="1">
      <c r="A90" s="3"/>
      <c r="B90" s="21">
        <f t="shared" si="5"/>
        <v>78</v>
      </c>
      <c r="C90" s="47" t="s">
        <v>683</v>
      </c>
      <c r="D90" s="22" t="s">
        <v>13</v>
      </c>
      <c r="E90" s="45"/>
      <c r="F90" s="44">
        <v>200</v>
      </c>
      <c r="G90" s="46">
        <v>1</v>
      </c>
      <c r="H90" s="25">
        <v>9.5</v>
      </c>
      <c r="I90" s="24">
        <f t="shared" si="3"/>
        <v>1.095</v>
      </c>
      <c r="J90" s="26">
        <f t="shared" si="4"/>
        <v>219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2.75" customHeight="1">
      <c r="A91" s="3"/>
      <c r="B91" s="21">
        <f t="shared" si="5"/>
        <v>79</v>
      </c>
      <c r="C91" s="47" t="s">
        <v>684</v>
      </c>
      <c r="D91" s="22" t="s">
        <v>12</v>
      </c>
      <c r="E91" s="45"/>
      <c r="F91" s="44">
        <v>20</v>
      </c>
      <c r="G91" s="46">
        <v>1</v>
      </c>
      <c r="H91" s="25">
        <v>9.5</v>
      </c>
      <c r="I91" s="24">
        <f t="shared" si="3"/>
        <v>1.095</v>
      </c>
      <c r="J91" s="26">
        <f t="shared" si="4"/>
        <v>21.9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2.75" customHeight="1">
      <c r="A92" s="3"/>
      <c r="B92" s="21">
        <f t="shared" si="5"/>
        <v>80</v>
      </c>
      <c r="C92" s="47" t="s">
        <v>685</v>
      </c>
      <c r="D92" s="22" t="s">
        <v>13</v>
      </c>
      <c r="E92" s="45"/>
      <c r="F92" s="44">
        <v>16</v>
      </c>
      <c r="G92" s="46">
        <v>1</v>
      </c>
      <c r="H92" s="25">
        <v>9.5</v>
      </c>
      <c r="I92" s="24">
        <f t="shared" si="3"/>
        <v>1.095</v>
      </c>
      <c r="J92" s="26">
        <f t="shared" si="4"/>
        <v>17.52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2.75" customHeight="1">
      <c r="A93" s="3"/>
      <c r="B93" s="21">
        <f t="shared" si="5"/>
        <v>81</v>
      </c>
      <c r="C93" s="47" t="s">
        <v>686</v>
      </c>
      <c r="D93" s="22" t="s">
        <v>12</v>
      </c>
      <c r="E93" s="45"/>
      <c r="F93" s="44">
        <v>20</v>
      </c>
      <c r="G93" s="46">
        <v>1</v>
      </c>
      <c r="H93" s="25">
        <v>9.5</v>
      </c>
      <c r="I93" s="24">
        <f t="shared" si="3"/>
        <v>1.095</v>
      </c>
      <c r="J93" s="26">
        <f t="shared" si="4"/>
        <v>21.9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2.75" customHeight="1">
      <c r="A94" s="3"/>
      <c r="B94" s="21">
        <f t="shared" si="5"/>
        <v>82</v>
      </c>
      <c r="C94" s="47" t="s">
        <v>687</v>
      </c>
      <c r="D94" s="22" t="s">
        <v>12</v>
      </c>
      <c r="E94" s="45"/>
      <c r="F94" s="44">
        <v>16</v>
      </c>
      <c r="G94" s="46">
        <v>1</v>
      </c>
      <c r="H94" s="25">
        <v>9.5</v>
      </c>
      <c r="I94" s="24">
        <f t="shared" si="3"/>
        <v>1.095</v>
      </c>
      <c r="J94" s="26">
        <f t="shared" si="4"/>
        <v>17.52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2.75" customHeight="1">
      <c r="A95" s="3"/>
      <c r="B95" s="21">
        <f t="shared" si="5"/>
        <v>83</v>
      </c>
      <c r="C95" s="47" t="s">
        <v>688</v>
      </c>
      <c r="D95" s="22" t="s">
        <v>12</v>
      </c>
      <c r="E95" s="45"/>
      <c r="F95" s="44">
        <v>20</v>
      </c>
      <c r="G95" s="46">
        <v>1</v>
      </c>
      <c r="H95" s="25">
        <v>9.5</v>
      </c>
      <c r="I95" s="24">
        <f t="shared" si="3"/>
        <v>1.095</v>
      </c>
      <c r="J95" s="26">
        <f t="shared" si="4"/>
        <v>21.9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2.75" customHeight="1">
      <c r="A96" s="3"/>
      <c r="B96" s="21">
        <f t="shared" si="5"/>
        <v>84</v>
      </c>
      <c r="C96" s="47" t="s">
        <v>689</v>
      </c>
      <c r="D96" s="22" t="s">
        <v>12</v>
      </c>
      <c r="E96" s="45"/>
      <c r="F96" s="44">
        <v>10</v>
      </c>
      <c r="G96" s="46">
        <v>1</v>
      </c>
      <c r="H96" s="25">
        <v>9.5</v>
      </c>
      <c r="I96" s="24">
        <f t="shared" si="3"/>
        <v>1.095</v>
      </c>
      <c r="J96" s="26">
        <f t="shared" si="4"/>
        <v>10.95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2.75" customHeight="1">
      <c r="A97" s="3"/>
      <c r="B97" s="21">
        <f t="shared" si="5"/>
        <v>85</v>
      </c>
      <c r="C97" s="47" t="s">
        <v>690</v>
      </c>
      <c r="D97" s="22" t="s">
        <v>12</v>
      </c>
      <c r="E97" s="45"/>
      <c r="F97" s="44">
        <v>40</v>
      </c>
      <c r="G97" s="46">
        <v>1</v>
      </c>
      <c r="H97" s="25">
        <v>9.5</v>
      </c>
      <c r="I97" s="24">
        <f t="shared" si="3"/>
        <v>1.095</v>
      </c>
      <c r="J97" s="26">
        <f t="shared" si="4"/>
        <v>43.8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2.75" customHeight="1">
      <c r="A98" s="3"/>
      <c r="B98" s="21">
        <f t="shared" si="5"/>
        <v>86</v>
      </c>
      <c r="C98" s="47" t="s">
        <v>691</v>
      </c>
      <c r="D98" s="22" t="s">
        <v>13</v>
      </c>
      <c r="E98" s="45"/>
      <c r="F98" s="44">
        <v>20</v>
      </c>
      <c r="G98" s="46">
        <v>1</v>
      </c>
      <c r="H98" s="25">
        <v>9.5</v>
      </c>
      <c r="I98" s="24">
        <f t="shared" si="3"/>
        <v>1.095</v>
      </c>
      <c r="J98" s="26">
        <f t="shared" si="4"/>
        <v>21.9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2.75" customHeight="1">
      <c r="A99" s="3"/>
      <c r="B99" s="21">
        <f t="shared" si="5"/>
        <v>87</v>
      </c>
      <c r="C99" s="47" t="s">
        <v>692</v>
      </c>
      <c r="D99" s="22" t="s">
        <v>12</v>
      </c>
      <c r="E99" s="45"/>
      <c r="F99" s="44">
        <v>20</v>
      </c>
      <c r="G99" s="46">
        <v>1</v>
      </c>
      <c r="H99" s="25">
        <v>9.5</v>
      </c>
      <c r="I99" s="24">
        <f t="shared" si="3"/>
        <v>1.095</v>
      </c>
      <c r="J99" s="26">
        <f t="shared" si="4"/>
        <v>21.9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2.75" customHeight="1">
      <c r="A100" s="3"/>
      <c r="B100" s="21">
        <f t="shared" si="5"/>
        <v>88</v>
      </c>
      <c r="C100" s="47" t="s">
        <v>693</v>
      </c>
      <c r="D100" s="22" t="s">
        <v>13</v>
      </c>
      <c r="E100" s="45"/>
      <c r="F100" s="44">
        <v>20</v>
      </c>
      <c r="G100" s="46">
        <v>1</v>
      </c>
      <c r="H100" s="25">
        <v>9.5</v>
      </c>
      <c r="I100" s="24">
        <f t="shared" si="3"/>
        <v>1.095</v>
      </c>
      <c r="J100" s="26">
        <f t="shared" si="4"/>
        <v>21.9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2.75" customHeight="1">
      <c r="A101" s="3"/>
      <c r="B101" s="21">
        <f t="shared" si="5"/>
        <v>89</v>
      </c>
      <c r="C101" s="47" t="s">
        <v>694</v>
      </c>
      <c r="D101" s="22" t="s">
        <v>13</v>
      </c>
      <c r="E101" s="45"/>
      <c r="F101" s="44">
        <v>20</v>
      </c>
      <c r="G101" s="46">
        <v>1</v>
      </c>
      <c r="H101" s="25">
        <v>9.5</v>
      </c>
      <c r="I101" s="24">
        <f t="shared" si="3"/>
        <v>1.095</v>
      </c>
      <c r="J101" s="26">
        <f t="shared" si="4"/>
        <v>21.9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2.75" customHeight="1">
      <c r="A102" s="3"/>
      <c r="B102" s="21">
        <f t="shared" si="5"/>
        <v>90</v>
      </c>
      <c r="C102" s="47" t="s">
        <v>695</v>
      </c>
      <c r="D102" s="22" t="s">
        <v>13</v>
      </c>
      <c r="E102" s="45"/>
      <c r="F102" s="44">
        <v>20</v>
      </c>
      <c r="G102" s="46">
        <v>1</v>
      </c>
      <c r="H102" s="25">
        <v>9.5</v>
      </c>
      <c r="I102" s="24">
        <f t="shared" si="3"/>
        <v>1.095</v>
      </c>
      <c r="J102" s="26">
        <f t="shared" si="4"/>
        <v>21.9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2.75" customHeight="1">
      <c r="A103" s="3"/>
      <c r="B103" s="21">
        <f t="shared" si="5"/>
        <v>91</v>
      </c>
      <c r="C103" s="47" t="s">
        <v>696</v>
      </c>
      <c r="D103" s="22" t="s">
        <v>13</v>
      </c>
      <c r="E103" s="45"/>
      <c r="F103" s="44">
        <v>20</v>
      </c>
      <c r="G103" s="46">
        <v>1</v>
      </c>
      <c r="H103" s="25">
        <v>9.5</v>
      </c>
      <c r="I103" s="24">
        <f t="shared" si="3"/>
        <v>1.095</v>
      </c>
      <c r="J103" s="26">
        <f t="shared" si="4"/>
        <v>21.9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2.75" customHeight="1">
      <c r="A104" s="3"/>
      <c r="B104" s="21">
        <f t="shared" si="5"/>
        <v>92</v>
      </c>
      <c r="C104" s="47" t="s">
        <v>697</v>
      </c>
      <c r="D104" s="22" t="s">
        <v>13</v>
      </c>
      <c r="E104" s="45"/>
      <c r="F104" s="44">
        <v>20</v>
      </c>
      <c r="G104" s="46">
        <v>1</v>
      </c>
      <c r="H104" s="25">
        <v>9.5</v>
      </c>
      <c r="I104" s="24">
        <f t="shared" si="3"/>
        <v>1.095</v>
      </c>
      <c r="J104" s="26">
        <f t="shared" si="4"/>
        <v>21.9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2.75" customHeight="1">
      <c r="A105" s="3"/>
      <c r="B105" s="21">
        <f t="shared" si="5"/>
        <v>93</v>
      </c>
      <c r="C105" s="47" t="s">
        <v>698</v>
      </c>
      <c r="D105" s="22" t="s">
        <v>12</v>
      </c>
      <c r="E105" s="45"/>
      <c r="F105" s="44">
        <v>10</v>
      </c>
      <c r="G105" s="46">
        <v>1</v>
      </c>
      <c r="H105" s="25">
        <v>9.5</v>
      </c>
      <c r="I105" s="24">
        <f t="shared" si="3"/>
        <v>1.095</v>
      </c>
      <c r="J105" s="26">
        <f t="shared" si="4"/>
        <v>10.95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2.75" customHeight="1">
      <c r="A106" s="3"/>
      <c r="B106" s="30"/>
      <c r="C106" s="31" t="s">
        <v>605</v>
      </c>
      <c r="D106" s="32"/>
      <c r="E106" s="33"/>
      <c r="F106" s="34"/>
      <c r="G106" s="34"/>
      <c r="H106" s="34"/>
      <c r="I106" s="34"/>
      <c r="J106" s="35">
        <f>SUM(J13:J105)</f>
        <v>45427.17000000002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2.75" customHeight="1">
      <c r="A107" s="3"/>
      <c r="B107" s="2"/>
      <c r="C107" s="36"/>
      <c r="D107" s="37"/>
      <c r="E107" s="4"/>
      <c r="F107" s="29"/>
      <c r="G107" s="29"/>
      <c r="H107" s="29"/>
      <c r="I107" s="29"/>
      <c r="J107" s="29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2.75" customHeight="1">
      <c r="A108" s="3"/>
      <c r="B108" s="4" t="s">
        <v>16</v>
      </c>
      <c r="C108" s="3"/>
      <c r="D108" s="38"/>
      <c r="E108" s="4"/>
      <c r="F108" s="29"/>
      <c r="G108" s="29"/>
      <c r="H108" s="29"/>
      <c r="I108" s="29"/>
      <c r="J108" s="29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2.75" customHeight="1">
      <c r="A109" s="3"/>
      <c r="B109" s="4" t="s">
        <v>17</v>
      </c>
      <c r="C109" s="3"/>
      <c r="D109" s="29"/>
      <c r="E109" s="4"/>
      <c r="F109" s="29"/>
      <c r="G109" s="29"/>
      <c r="H109" s="29"/>
      <c r="I109" s="29"/>
      <c r="J109" s="29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2.75" customHeight="1">
      <c r="A110" s="3"/>
      <c r="B110" s="4" t="s">
        <v>18</v>
      </c>
      <c r="C110" s="3"/>
      <c r="D110" s="29"/>
      <c r="E110" s="4"/>
      <c r="F110" s="29"/>
      <c r="G110" s="29"/>
      <c r="H110" s="29"/>
      <c r="I110" s="29"/>
      <c r="J110" s="29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2.75" customHeight="1">
      <c r="A111" s="3"/>
      <c r="B111" s="3" t="s">
        <v>23</v>
      </c>
      <c r="C111" s="3"/>
      <c r="D111" s="3"/>
      <c r="E111" s="3"/>
      <c r="F111" s="3"/>
      <c r="G111" s="3"/>
      <c r="H111" s="3"/>
      <c r="I111" s="3"/>
      <c r="J111" s="29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2.75" customHeight="1">
      <c r="A112" s="3"/>
      <c r="B112" s="3"/>
      <c r="C112" s="3"/>
      <c r="D112" s="39"/>
      <c r="E112" s="3"/>
      <c r="F112" s="3"/>
      <c r="G112" s="3"/>
      <c r="H112" s="3"/>
      <c r="I112" s="3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2.75" customHeight="1">
      <c r="A113" s="3"/>
      <c r="B113" s="3" t="s">
        <v>19</v>
      </c>
      <c r="C113" s="3"/>
      <c r="D113" s="39"/>
      <c r="E113" s="39" t="s">
        <v>20</v>
      </c>
      <c r="F113" s="3"/>
      <c r="G113" s="3"/>
      <c r="H113" s="3" t="s">
        <v>21</v>
      </c>
      <c r="I113" s="3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2.75" customHeight="1">
      <c r="A158" s="3"/>
      <c r="B158" s="2"/>
      <c r="C158" s="3"/>
      <c r="D158" s="2"/>
      <c r="E158" s="4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2.75" customHeight="1">
      <c r="A159" s="3"/>
      <c r="B159" s="2"/>
      <c r="C159" s="3"/>
      <c r="D159" s="2"/>
      <c r="E159" s="4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2.75" customHeight="1">
      <c r="A160" s="3"/>
      <c r="B160" s="2"/>
      <c r="C160" s="3"/>
      <c r="D160" s="2"/>
      <c r="E160" s="4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2.75" customHeight="1">
      <c r="A161" s="3"/>
      <c r="B161" s="2"/>
      <c r="C161" s="3"/>
      <c r="D161" s="2"/>
      <c r="E161" s="4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2.75" customHeight="1">
      <c r="A162" s="3"/>
      <c r="B162" s="2"/>
      <c r="C162" s="3"/>
      <c r="D162" s="2"/>
      <c r="E162" s="4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2.75" customHeight="1">
      <c r="A163" s="3"/>
      <c r="B163" s="2"/>
      <c r="C163" s="3"/>
      <c r="D163" s="2"/>
      <c r="E163" s="4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2.75" customHeight="1">
      <c r="A164" s="3"/>
      <c r="B164" s="2"/>
      <c r="C164" s="3"/>
      <c r="D164" s="2"/>
      <c r="E164" s="4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2.75" customHeight="1">
      <c r="A165" s="3"/>
      <c r="B165" s="2"/>
      <c r="C165" s="3"/>
      <c r="D165" s="2"/>
      <c r="E165" s="4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2.75" customHeight="1">
      <c r="A166" s="3"/>
      <c r="B166" s="2"/>
      <c r="C166" s="3"/>
      <c r="D166" s="2"/>
      <c r="E166" s="4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2.75" customHeight="1">
      <c r="A167" s="3"/>
      <c r="B167" s="2"/>
      <c r="C167" s="3"/>
      <c r="D167" s="2"/>
      <c r="E167" s="4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2.75" customHeight="1">
      <c r="A168" s="3"/>
      <c r="B168" s="2"/>
      <c r="C168" s="3"/>
      <c r="D168" s="2"/>
      <c r="E168" s="4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2.75" customHeight="1">
      <c r="A169" s="3"/>
      <c r="B169" s="2"/>
      <c r="C169" s="3"/>
      <c r="D169" s="2"/>
      <c r="E169" s="4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2.75" customHeight="1">
      <c r="A170" s="3"/>
      <c r="B170" s="2"/>
      <c r="C170" s="3"/>
      <c r="D170" s="2"/>
      <c r="E170" s="4"/>
      <c r="F170" s="2"/>
      <c r="G170" s="2"/>
      <c r="H170" s="2"/>
      <c r="I170" s="2"/>
      <c r="J170" s="2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2.75" customHeight="1">
      <c r="A171" s="3"/>
      <c r="B171" s="2"/>
      <c r="C171" s="3"/>
      <c r="D171" s="2"/>
      <c r="E171" s="4"/>
      <c r="F171" s="2"/>
      <c r="G171" s="2"/>
      <c r="H171" s="2"/>
      <c r="I171" s="2"/>
      <c r="J171" s="2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2.75" customHeight="1">
      <c r="A172" s="3"/>
      <c r="B172" s="2"/>
      <c r="C172" s="3"/>
      <c r="D172" s="2"/>
      <c r="E172" s="4"/>
      <c r="F172" s="2"/>
      <c r="G172" s="2"/>
      <c r="H172" s="2"/>
      <c r="I172" s="2"/>
      <c r="J172" s="2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2.75" customHeight="1">
      <c r="A173" s="3"/>
      <c r="B173" s="2"/>
      <c r="C173" s="3"/>
      <c r="D173" s="2"/>
      <c r="E173" s="4"/>
      <c r="F173" s="2"/>
      <c r="G173" s="2"/>
      <c r="H173" s="2"/>
      <c r="I173" s="2"/>
      <c r="J173" s="2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2.75" customHeight="1">
      <c r="A174" s="3"/>
      <c r="B174" s="2"/>
      <c r="C174" s="3"/>
      <c r="D174" s="2"/>
      <c r="E174" s="4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2.75" customHeight="1">
      <c r="A175" s="3"/>
      <c r="B175" s="2"/>
      <c r="C175" s="3"/>
      <c r="D175" s="2"/>
      <c r="E175" s="4"/>
      <c r="F175" s="2"/>
      <c r="G175" s="2"/>
      <c r="H175" s="2"/>
      <c r="I175" s="2"/>
      <c r="J175" s="2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2.75" customHeight="1">
      <c r="A176" s="3"/>
      <c r="B176" s="2"/>
      <c r="C176" s="3"/>
      <c r="D176" s="2"/>
      <c r="E176" s="4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2.75" customHeight="1">
      <c r="A177" s="3"/>
      <c r="B177" s="2"/>
      <c r="C177" s="3"/>
      <c r="D177" s="2"/>
      <c r="E177" s="4"/>
      <c r="F177" s="2"/>
      <c r="G177" s="2"/>
      <c r="H177" s="2"/>
      <c r="I177" s="2"/>
      <c r="J177" s="2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2.75" customHeight="1">
      <c r="A178" s="3"/>
      <c r="B178" s="2"/>
      <c r="C178" s="3"/>
      <c r="D178" s="2"/>
      <c r="E178" s="4"/>
      <c r="F178" s="2"/>
      <c r="G178" s="2"/>
      <c r="H178" s="2"/>
      <c r="I178" s="2"/>
      <c r="J178" s="2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2.75" customHeight="1">
      <c r="A179" s="3"/>
      <c r="B179" s="2"/>
      <c r="C179" s="3"/>
      <c r="D179" s="2"/>
      <c r="E179" s="4"/>
      <c r="F179" s="2"/>
      <c r="G179" s="2"/>
      <c r="H179" s="2"/>
      <c r="I179" s="2"/>
      <c r="J179" s="2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2.75" customHeight="1">
      <c r="A180" s="3"/>
      <c r="B180" s="2"/>
      <c r="C180" s="3"/>
      <c r="D180" s="2"/>
      <c r="E180" s="4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2.75" customHeight="1">
      <c r="A181" s="3"/>
      <c r="B181" s="2"/>
      <c r="C181" s="3"/>
      <c r="D181" s="2"/>
      <c r="E181" s="4"/>
      <c r="F181" s="2"/>
      <c r="G181" s="2"/>
      <c r="H181" s="2"/>
      <c r="I181" s="2"/>
      <c r="J181" s="2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2.75" customHeight="1">
      <c r="A182" s="3"/>
      <c r="B182" s="2"/>
      <c r="C182" s="3"/>
      <c r="D182" s="2"/>
      <c r="E182" s="4"/>
      <c r="F182" s="2"/>
      <c r="G182" s="2"/>
      <c r="H182" s="2"/>
      <c r="I182" s="2"/>
      <c r="J182" s="2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2.75" customHeight="1">
      <c r="A183" s="3"/>
      <c r="B183" s="2"/>
      <c r="C183" s="3"/>
      <c r="D183" s="2"/>
      <c r="E183" s="4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2.75" customHeight="1">
      <c r="A184" s="3"/>
      <c r="B184" s="2"/>
      <c r="C184" s="3"/>
      <c r="D184" s="2"/>
      <c r="E184" s="4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2.75" customHeight="1">
      <c r="A185" s="3"/>
      <c r="B185" s="2"/>
      <c r="C185" s="3"/>
      <c r="D185" s="2"/>
      <c r="E185" s="4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2.75" customHeight="1">
      <c r="A186" s="3"/>
      <c r="B186" s="2"/>
      <c r="C186" s="3"/>
      <c r="D186" s="2"/>
      <c r="E186" s="4"/>
      <c r="F186" s="2"/>
      <c r="G186" s="2"/>
      <c r="H186" s="2"/>
      <c r="I186" s="2"/>
      <c r="J186" s="2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2.75" customHeight="1">
      <c r="A187" s="3"/>
      <c r="B187" s="2"/>
      <c r="C187" s="3"/>
      <c r="D187" s="2"/>
      <c r="E187" s="4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2.75" customHeight="1">
      <c r="A188" s="3"/>
      <c r="B188" s="2"/>
      <c r="C188" s="3"/>
      <c r="D188" s="2"/>
      <c r="E188" s="4"/>
      <c r="F188" s="2"/>
      <c r="G188" s="2"/>
      <c r="H188" s="2"/>
      <c r="I188" s="2"/>
      <c r="J188" s="2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2.75" customHeight="1">
      <c r="A189" s="3"/>
      <c r="B189" s="2"/>
      <c r="C189" s="3"/>
      <c r="D189" s="2"/>
      <c r="E189" s="4"/>
      <c r="F189" s="2"/>
      <c r="G189" s="2"/>
      <c r="H189" s="2"/>
      <c r="I189" s="2"/>
      <c r="J189" s="2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2.75" customHeight="1">
      <c r="A190" s="3"/>
      <c r="B190" s="2"/>
      <c r="C190" s="3"/>
      <c r="D190" s="2"/>
      <c r="E190" s="4"/>
      <c r="F190" s="2"/>
      <c r="G190" s="2"/>
      <c r="H190" s="2"/>
      <c r="I190" s="2"/>
      <c r="J190" s="2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2.75" customHeight="1">
      <c r="A191" s="3"/>
      <c r="B191" s="2"/>
      <c r="C191" s="3"/>
      <c r="D191" s="2"/>
      <c r="E191" s="4"/>
      <c r="F191" s="2"/>
      <c r="G191" s="2"/>
      <c r="H191" s="2"/>
      <c r="I191" s="2"/>
      <c r="J191" s="2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2.75" customHeight="1">
      <c r="A192" s="3"/>
      <c r="B192" s="2"/>
      <c r="C192" s="3"/>
      <c r="D192" s="2"/>
      <c r="E192" s="4"/>
      <c r="F192" s="2"/>
      <c r="G192" s="2"/>
      <c r="H192" s="2"/>
      <c r="I192" s="2"/>
      <c r="J192" s="2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2.75" customHeight="1">
      <c r="A193" s="3"/>
      <c r="B193" s="2"/>
      <c r="C193" s="3"/>
      <c r="D193" s="2"/>
      <c r="E193" s="4"/>
      <c r="F193" s="2"/>
      <c r="G193" s="2"/>
      <c r="H193" s="2"/>
      <c r="I193" s="2"/>
      <c r="J193" s="2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2.75" customHeight="1">
      <c r="A194" s="3"/>
      <c r="B194" s="2"/>
      <c r="C194" s="3"/>
      <c r="D194" s="2"/>
      <c r="E194" s="4"/>
      <c r="F194" s="2"/>
      <c r="G194" s="2"/>
      <c r="H194" s="2"/>
      <c r="I194" s="2"/>
      <c r="J194" s="2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2.75" customHeight="1">
      <c r="A195" s="3"/>
      <c r="B195" s="2"/>
      <c r="C195" s="3"/>
      <c r="D195" s="2"/>
      <c r="E195" s="4"/>
      <c r="F195" s="2"/>
      <c r="G195" s="2"/>
      <c r="H195" s="2"/>
      <c r="I195" s="2"/>
      <c r="J195" s="2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2.75" customHeight="1">
      <c r="A196" s="3"/>
      <c r="B196" s="2"/>
      <c r="C196" s="3"/>
      <c r="D196" s="2"/>
      <c r="E196" s="4"/>
      <c r="F196" s="2"/>
      <c r="G196" s="2"/>
      <c r="H196" s="2"/>
      <c r="I196" s="2"/>
      <c r="J196" s="2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2.75" customHeight="1">
      <c r="A197" s="3"/>
      <c r="B197" s="2"/>
      <c r="C197" s="3"/>
      <c r="D197" s="2"/>
      <c r="E197" s="4"/>
      <c r="F197" s="2"/>
      <c r="G197" s="2"/>
      <c r="H197" s="2"/>
      <c r="I197" s="2"/>
      <c r="J197" s="2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2.75" customHeight="1">
      <c r="A198" s="3"/>
      <c r="B198" s="2"/>
      <c r="C198" s="3"/>
      <c r="D198" s="2"/>
      <c r="E198" s="4"/>
      <c r="F198" s="2"/>
      <c r="G198" s="2"/>
      <c r="H198" s="2"/>
      <c r="I198" s="2"/>
      <c r="J198" s="2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2.75" customHeight="1">
      <c r="A199" s="3"/>
      <c r="B199" s="2"/>
      <c r="C199" s="3"/>
      <c r="D199" s="2"/>
      <c r="E199" s="4"/>
      <c r="F199" s="2"/>
      <c r="G199" s="2"/>
      <c r="H199" s="2"/>
      <c r="I199" s="2"/>
      <c r="J199" s="2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2.75" customHeight="1">
      <c r="A200" s="3"/>
      <c r="B200" s="2"/>
      <c r="C200" s="3"/>
      <c r="D200" s="2"/>
      <c r="E200" s="4"/>
      <c r="F200" s="2"/>
      <c r="G200" s="2"/>
      <c r="H200" s="2"/>
      <c r="I200" s="2"/>
      <c r="J200" s="2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2.75" customHeight="1">
      <c r="A201" s="3"/>
      <c r="B201" s="2"/>
      <c r="C201" s="3"/>
      <c r="D201" s="2"/>
      <c r="E201" s="4"/>
      <c r="F201" s="2"/>
      <c r="G201" s="2"/>
      <c r="H201" s="2"/>
      <c r="I201" s="2"/>
      <c r="J201" s="2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2.75" customHeight="1">
      <c r="A202" s="3"/>
      <c r="B202" s="2"/>
      <c r="C202" s="3"/>
      <c r="D202" s="2"/>
      <c r="E202" s="4"/>
      <c r="F202" s="2"/>
      <c r="G202" s="2"/>
      <c r="H202" s="2"/>
      <c r="I202" s="2"/>
      <c r="J202" s="2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2.75" customHeight="1">
      <c r="A203" s="3"/>
      <c r="B203" s="2"/>
      <c r="C203" s="3"/>
      <c r="D203" s="2"/>
      <c r="E203" s="4"/>
      <c r="F203" s="2"/>
      <c r="G203" s="2"/>
      <c r="H203" s="2"/>
      <c r="I203" s="2"/>
      <c r="J203" s="2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2.75" customHeight="1">
      <c r="A204" s="3"/>
      <c r="B204" s="2"/>
      <c r="C204" s="3"/>
      <c r="D204" s="2"/>
      <c r="E204" s="4"/>
      <c r="F204" s="2"/>
      <c r="G204" s="2"/>
      <c r="H204" s="2"/>
      <c r="I204" s="2"/>
      <c r="J204" s="2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2.75" customHeight="1">
      <c r="A205" s="3"/>
      <c r="B205" s="2"/>
      <c r="C205" s="3"/>
      <c r="D205" s="2"/>
      <c r="E205" s="4"/>
      <c r="F205" s="2"/>
      <c r="G205" s="2"/>
      <c r="H205" s="2"/>
      <c r="I205" s="2"/>
      <c r="J205" s="2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2.75" customHeight="1">
      <c r="A206" s="3"/>
      <c r="B206" s="2"/>
      <c r="C206" s="3"/>
      <c r="D206" s="2"/>
      <c r="E206" s="4"/>
      <c r="F206" s="2"/>
      <c r="G206" s="2"/>
      <c r="H206" s="2"/>
      <c r="I206" s="2"/>
      <c r="J206" s="2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2.75" customHeight="1">
      <c r="A207" s="3"/>
      <c r="B207" s="2"/>
      <c r="C207" s="3"/>
      <c r="D207" s="2"/>
      <c r="E207" s="4"/>
      <c r="F207" s="2"/>
      <c r="G207" s="2"/>
      <c r="H207" s="2"/>
      <c r="I207" s="2"/>
      <c r="J207" s="2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2.75" customHeight="1">
      <c r="A208" s="3"/>
      <c r="B208" s="2"/>
      <c r="C208" s="3"/>
      <c r="D208" s="2"/>
      <c r="E208" s="4"/>
      <c r="F208" s="2"/>
      <c r="G208" s="2"/>
      <c r="H208" s="2"/>
      <c r="I208" s="2"/>
      <c r="J208" s="2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2.75" customHeight="1">
      <c r="A209" s="3"/>
      <c r="B209" s="2"/>
      <c r="C209" s="3"/>
      <c r="D209" s="2"/>
      <c r="E209" s="4"/>
      <c r="F209" s="2"/>
      <c r="G209" s="2"/>
      <c r="H209" s="2"/>
      <c r="I209" s="2"/>
      <c r="J209" s="2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2.75" customHeight="1">
      <c r="A210" s="3"/>
      <c r="B210" s="2"/>
      <c r="C210" s="3"/>
      <c r="D210" s="2"/>
      <c r="E210" s="4"/>
      <c r="F210" s="2"/>
      <c r="G210" s="2"/>
      <c r="H210" s="2"/>
      <c r="I210" s="2"/>
      <c r="J210" s="2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2.75" customHeight="1">
      <c r="A211" s="3"/>
      <c r="B211" s="2"/>
      <c r="C211" s="3"/>
      <c r="D211" s="2"/>
      <c r="E211" s="4"/>
      <c r="F211" s="2"/>
      <c r="G211" s="2"/>
      <c r="H211" s="2"/>
      <c r="I211" s="2"/>
      <c r="J211" s="2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2.75" customHeight="1">
      <c r="A212" s="3"/>
      <c r="B212" s="2"/>
      <c r="C212" s="3"/>
      <c r="D212" s="2"/>
      <c r="E212" s="4"/>
      <c r="F212" s="2"/>
      <c r="G212" s="2"/>
      <c r="H212" s="2"/>
      <c r="I212" s="2"/>
      <c r="J212" s="2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2.75" customHeight="1">
      <c r="A213" s="3"/>
      <c r="B213" s="2"/>
      <c r="C213" s="3"/>
      <c r="D213" s="2"/>
      <c r="E213" s="4"/>
      <c r="F213" s="2"/>
      <c r="G213" s="2"/>
      <c r="H213" s="2"/>
      <c r="I213" s="2"/>
      <c r="J213" s="2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2.75" customHeight="1">
      <c r="A307" s="1"/>
      <c r="B307" s="2"/>
      <c r="C307" s="3"/>
      <c r="D307" s="2"/>
      <c r="E307" s="4"/>
      <c r="F307" s="2"/>
      <c r="G307" s="5"/>
      <c r="H307" s="5"/>
      <c r="I307" s="5"/>
      <c r="J307" s="5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2"/>
      <c r="C308" s="3"/>
      <c r="D308" s="2"/>
      <c r="E308" s="4"/>
      <c r="F308" s="2"/>
      <c r="G308" s="5"/>
      <c r="H308" s="5"/>
      <c r="I308" s="5"/>
      <c r="J308" s="5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2"/>
      <c r="C309" s="3"/>
      <c r="D309" s="2"/>
      <c r="E309" s="4"/>
      <c r="F309" s="2"/>
      <c r="G309" s="5"/>
      <c r="H309" s="5"/>
      <c r="I309" s="5"/>
      <c r="J309" s="5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2"/>
      <c r="C310" s="3"/>
      <c r="D310" s="2"/>
      <c r="E310" s="4"/>
      <c r="F310" s="2"/>
      <c r="G310" s="5"/>
      <c r="H310" s="5"/>
      <c r="I310" s="5"/>
      <c r="J310" s="5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2"/>
      <c r="C311" s="3"/>
      <c r="D311" s="2"/>
      <c r="E311" s="4"/>
      <c r="F311" s="2"/>
      <c r="G311" s="5"/>
      <c r="H311" s="5"/>
      <c r="I311" s="5"/>
      <c r="J311" s="5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2"/>
      <c r="C312" s="3"/>
      <c r="D312" s="2"/>
      <c r="E312" s="4"/>
      <c r="F312" s="2"/>
      <c r="G312" s="5"/>
      <c r="H312" s="5"/>
      <c r="I312" s="5"/>
      <c r="J312" s="5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2"/>
      <c r="C313" s="3"/>
      <c r="D313" s="2"/>
      <c r="E313" s="4"/>
      <c r="F313" s="2"/>
      <c r="G313" s="5"/>
      <c r="H313" s="5"/>
      <c r="I313" s="5"/>
      <c r="J313" s="5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/>
    <row r="315" spans="1:22" ht="15.75" customHeight="1"/>
    <row r="316" spans="1:22" ht="15.75" customHeight="1"/>
    <row r="317" spans="1:22" ht="15.75" customHeight="1"/>
    <row r="318" spans="1:22" ht="15.75" customHeight="1"/>
    <row r="319" spans="1:22" ht="15.75" customHeight="1"/>
    <row r="320" spans="1:22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</sheetData>
  <sheetProtection algorithmName="SHA-512" hashValue="FT2HMQY+JFuhvrvtii61FN1x++lH3b12wcdLXydU+4Dubtyy/8y+EN1vVnJOkpDGicCmxpuZNVDbL7YVaGsJHQ==" saltValue="YQY2Auqds0UonPJ9kb8d8A==" spinCount="100000" sheet="1" objects="1" scenarios="1"/>
  <protectedRanges>
    <protectedRange sqref="C113" name="Range4"/>
    <protectedRange sqref="G13:G105" name="Range3"/>
    <protectedRange sqref="E13:E105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5A752-AF31-47F2-B895-8E97051B80A8}">
  <sheetPr>
    <outlinePr summaryBelow="0" summaryRight="0"/>
  </sheetPr>
  <dimension ref="A1:U1036"/>
  <sheetViews>
    <sheetView topLeftCell="A150" zoomScaleNormal="100" workbookViewId="0">
      <selection activeCell="E159" sqref="E159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5" width="9.140625" style="10" customWidth="1"/>
    <col min="16" max="21" width="8" style="10" customWidth="1"/>
    <col min="22" max="16384" width="14.42578125" style="10"/>
  </cols>
  <sheetData>
    <row r="1" spans="1:21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2.75" customHeight="1">
      <c r="A10" s="8"/>
      <c r="B10" s="11"/>
      <c r="C10" s="3"/>
      <c r="D10" s="2"/>
      <c r="E10" s="14" t="s">
        <v>739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2.75" customHeight="1">
      <c r="A13" s="3"/>
      <c r="B13" s="21">
        <v>1</v>
      </c>
      <c r="C13" s="47" t="s">
        <v>741</v>
      </c>
      <c r="D13" s="22" t="s">
        <v>12</v>
      </c>
      <c r="E13" s="23"/>
      <c r="F13" s="44">
        <v>120</v>
      </c>
      <c r="G13" s="24">
        <v>0</v>
      </c>
      <c r="H13" s="25">
        <v>9.5</v>
      </c>
      <c r="I13" s="24">
        <f t="shared" ref="I13" si="0">G13*1.095</f>
        <v>0</v>
      </c>
      <c r="J13" s="26">
        <f t="shared" ref="J13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12.75" customHeight="1">
      <c r="A14" s="3"/>
      <c r="B14" s="21">
        <f t="shared" ref="B14:B120" si="2">B13+1</f>
        <v>2</v>
      </c>
      <c r="C14" s="47" t="s">
        <v>742</v>
      </c>
      <c r="D14" s="22" t="s">
        <v>12</v>
      </c>
      <c r="E14" s="45"/>
      <c r="F14" s="44">
        <v>600</v>
      </c>
      <c r="G14" s="46">
        <v>0</v>
      </c>
      <c r="H14" s="25">
        <v>9.5</v>
      </c>
      <c r="I14" s="24">
        <f t="shared" ref="I14:I77" si="3">G14*1.095</f>
        <v>0</v>
      </c>
      <c r="J14" s="26">
        <f t="shared" ref="J14:J77" si="4">F14*I14</f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12.75" customHeight="1">
      <c r="A15" s="3"/>
      <c r="B15" s="21">
        <f t="shared" si="2"/>
        <v>3</v>
      </c>
      <c r="C15" s="47" t="s">
        <v>743</v>
      </c>
      <c r="D15" s="22" t="s">
        <v>12</v>
      </c>
      <c r="E15" s="45"/>
      <c r="F15" s="44">
        <v>240</v>
      </c>
      <c r="G15" s="46">
        <v>0</v>
      </c>
      <c r="H15" s="25">
        <v>9.5</v>
      </c>
      <c r="I15" s="24">
        <f t="shared" si="3"/>
        <v>0</v>
      </c>
      <c r="J15" s="26">
        <f t="shared" si="4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12.75" customHeight="1">
      <c r="A16" s="3"/>
      <c r="B16" s="21">
        <f t="shared" si="2"/>
        <v>4</v>
      </c>
      <c r="C16" s="47" t="s">
        <v>744</v>
      </c>
      <c r="D16" s="22" t="s">
        <v>12</v>
      </c>
      <c r="E16" s="45"/>
      <c r="F16" s="44">
        <v>240</v>
      </c>
      <c r="G16" s="46">
        <v>0</v>
      </c>
      <c r="H16" s="25">
        <v>9.5</v>
      </c>
      <c r="I16" s="24">
        <f t="shared" si="3"/>
        <v>0</v>
      </c>
      <c r="J16" s="26">
        <f t="shared" si="4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2.75" customHeight="1">
      <c r="A17" s="3"/>
      <c r="B17" s="21">
        <f t="shared" si="2"/>
        <v>5</v>
      </c>
      <c r="C17" s="47" t="s">
        <v>745</v>
      </c>
      <c r="D17" s="22" t="s">
        <v>12</v>
      </c>
      <c r="E17" s="45"/>
      <c r="F17" s="44">
        <v>120</v>
      </c>
      <c r="G17" s="46">
        <v>0</v>
      </c>
      <c r="H17" s="25">
        <v>9.5</v>
      </c>
      <c r="I17" s="24">
        <f t="shared" si="3"/>
        <v>0</v>
      </c>
      <c r="J17" s="26">
        <f t="shared" si="4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12.75" customHeight="1">
      <c r="A18" s="3"/>
      <c r="B18" s="21">
        <f t="shared" si="2"/>
        <v>6</v>
      </c>
      <c r="C18" s="47" t="s">
        <v>746</v>
      </c>
      <c r="D18" s="22" t="s">
        <v>12</v>
      </c>
      <c r="E18" s="45"/>
      <c r="F18" s="44">
        <v>560</v>
      </c>
      <c r="G18" s="46">
        <v>0</v>
      </c>
      <c r="H18" s="25">
        <v>9.5</v>
      </c>
      <c r="I18" s="24">
        <f t="shared" si="3"/>
        <v>0</v>
      </c>
      <c r="J18" s="26">
        <f t="shared" si="4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ht="12.75" customHeight="1">
      <c r="A19" s="3"/>
      <c r="B19" s="21">
        <f t="shared" si="2"/>
        <v>7</v>
      </c>
      <c r="C19" s="47" t="s">
        <v>747</v>
      </c>
      <c r="D19" s="22" t="s">
        <v>12</v>
      </c>
      <c r="E19" s="45"/>
      <c r="F19" s="44">
        <v>700</v>
      </c>
      <c r="G19" s="46">
        <v>0</v>
      </c>
      <c r="H19" s="25">
        <v>9.5</v>
      </c>
      <c r="I19" s="24">
        <f t="shared" si="3"/>
        <v>0</v>
      </c>
      <c r="J19" s="26">
        <f t="shared" si="4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12.75" customHeight="1">
      <c r="A20" s="3"/>
      <c r="B20" s="21">
        <f t="shared" si="2"/>
        <v>8</v>
      </c>
      <c r="C20" s="47" t="s">
        <v>748</v>
      </c>
      <c r="D20" s="22" t="s">
        <v>12</v>
      </c>
      <c r="E20" s="45"/>
      <c r="F20" s="44">
        <v>200</v>
      </c>
      <c r="G20" s="46">
        <v>0</v>
      </c>
      <c r="H20" s="25">
        <v>9.5</v>
      </c>
      <c r="I20" s="24">
        <f t="shared" si="3"/>
        <v>0</v>
      </c>
      <c r="J20" s="26">
        <f t="shared" si="4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12.75" customHeight="1">
      <c r="A21" s="3"/>
      <c r="B21" s="21">
        <f t="shared" si="2"/>
        <v>9</v>
      </c>
      <c r="C21" s="47" t="s">
        <v>749</v>
      </c>
      <c r="D21" s="22" t="s">
        <v>12</v>
      </c>
      <c r="E21" s="45"/>
      <c r="F21" s="44">
        <v>120</v>
      </c>
      <c r="G21" s="46">
        <v>0</v>
      </c>
      <c r="H21" s="25">
        <v>9.5</v>
      </c>
      <c r="I21" s="24">
        <f t="shared" si="3"/>
        <v>0</v>
      </c>
      <c r="J21" s="26">
        <f t="shared" si="4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2.75" customHeight="1">
      <c r="A22" s="3"/>
      <c r="B22" s="21">
        <f t="shared" si="2"/>
        <v>10</v>
      </c>
      <c r="C22" s="47" t="s">
        <v>750</v>
      </c>
      <c r="D22" s="22" t="s">
        <v>12</v>
      </c>
      <c r="E22" s="45"/>
      <c r="F22" s="44">
        <v>60</v>
      </c>
      <c r="G22" s="46">
        <v>0</v>
      </c>
      <c r="H22" s="25">
        <v>9.5</v>
      </c>
      <c r="I22" s="24">
        <f t="shared" si="3"/>
        <v>0</v>
      </c>
      <c r="J22" s="26">
        <f t="shared" si="4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12.75" customHeight="1">
      <c r="A23" s="3"/>
      <c r="B23" s="21">
        <f t="shared" si="2"/>
        <v>11</v>
      </c>
      <c r="C23" s="47" t="s">
        <v>751</v>
      </c>
      <c r="D23" s="22" t="s">
        <v>12</v>
      </c>
      <c r="E23" s="45"/>
      <c r="F23" s="44">
        <v>60</v>
      </c>
      <c r="G23" s="46">
        <v>0</v>
      </c>
      <c r="H23" s="25">
        <v>9.5</v>
      </c>
      <c r="I23" s="24">
        <f t="shared" si="3"/>
        <v>0</v>
      </c>
      <c r="J23" s="26">
        <f t="shared" si="4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ht="12.75" customHeight="1">
      <c r="A24" s="3"/>
      <c r="B24" s="21">
        <f t="shared" si="2"/>
        <v>12</v>
      </c>
      <c r="C24" s="47" t="s">
        <v>752</v>
      </c>
      <c r="D24" s="22" t="s">
        <v>12</v>
      </c>
      <c r="E24" s="45"/>
      <c r="F24" s="44">
        <v>60</v>
      </c>
      <c r="G24" s="46">
        <v>0</v>
      </c>
      <c r="H24" s="25">
        <v>9.5</v>
      </c>
      <c r="I24" s="24">
        <f t="shared" si="3"/>
        <v>0</v>
      </c>
      <c r="J24" s="26">
        <f t="shared" si="4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12.75" customHeight="1">
      <c r="A25" s="3"/>
      <c r="B25" s="21">
        <f t="shared" si="2"/>
        <v>13</v>
      </c>
      <c r="C25" s="47" t="s">
        <v>753</v>
      </c>
      <c r="D25" s="22" t="s">
        <v>12</v>
      </c>
      <c r="E25" s="45"/>
      <c r="F25" s="44">
        <v>12</v>
      </c>
      <c r="G25" s="46">
        <v>0</v>
      </c>
      <c r="H25" s="25">
        <v>9.5</v>
      </c>
      <c r="I25" s="24">
        <f t="shared" si="3"/>
        <v>0</v>
      </c>
      <c r="J25" s="26">
        <f t="shared" si="4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2.75" customHeight="1">
      <c r="A26" s="3"/>
      <c r="B26" s="21">
        <f t="shared" si="2"/>
        <v>14</v>
      </c>
      <c r="C26" s="47" t="s">
        <v>754</v>
      </c>
      <c r="D26" s="22" t="s">
        <v>12</v>
      </c>
      <c r="E26" s="45"/>
      <c r="F26" s="44">
        <v>78</v>
      </c>
      <c r="G26" s="46">
        <v>0</v>
      </c>
      <c r="H26" s="25">
        <v>9.5</v>
      </c>
      <c r="I26" s="24">
        <f t="shared" si="3"/>
        <v>0</v>
      </c>
      <c r="J26" s="26">
        <f t="shared" si="4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2.75" customHeight="1">
      <c r="A27" s="3"/>
      <c r="B27" s="21">
        <f t="shared" si="2"/>
        <v>15</v>
      </c>
      <c r="C27" s="47" t="s">
        <v>755</v>
      </c>
      <c r="D27" s="22" t="s">
        <v>12</v>
      </c>
      <c r="E27" s="45"/>
      <c r="F27" s="44">
        <v>72</v>
      </c>
      <c r="G27" s="46">
        <v>0</v>
      </c>
      <c r="H27" s="25">
        <v>9.5</v>
      </c>
      <c r="I27" s="24">
        <f t="shared" si="3"/>
        <v>0</v>
      </c>
      <c r="J27" s="26">
        <f t="shared" si="4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2.75" customHeight="1">
      <c r="A28" s="3"/>
      <c r="B28" s="21">
        <f t="shared" si="2"/>
        <v>16</v>
      </c>
      <c r="C28" s="47" t="s">
        <v>756</v>
      </c>
      <c r="D28" s="22" t="s">
        <v>12</v>
      </c>
      <c r="E28" s="45"/>
      <c r="F28" s="44">
        <v>120</v>
      </c>
      <c r="G28" s="46">
        <v>0</v>
      </c>
      <c r="H28" s="25">
        <v>9.5</v>
      </c>
      <c r="I28" s="24">
        <f t="shared" si="3"/>
        <v>0</v>
      </c>
      <c r="J28" s="26">
        <f t="shared" si="4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ht="12.75" customHeight="1">
      <c r="A29" s="3"/>
      <c r="B29" s="21">
        <f t="shared" si="2"/>
        <v>17</v>
      </c>
      <c r="C29" s="47" t="s">
        <v>757</v>
      </c>
      <c r="D29" s="22" t="s">
        <v>12</v>
      </c>
      <c r="E29" s="45"/>
      <c r="F29" s="44">
        <v>120</v>
      </c>
      <c r="G29" s="46">
        <v>0</v>
      </c>
      <c r="H29" s="25">
        <v>9.5</v>
      </c>
      <c r="I29" s="24">
        <f t="shared" si="3"/>
        <v>0</v>
      </c>
      <c r="J29" s="26">
        <f t="shared" si="4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2.75" customHeight="1">
      <c r="A30" s="3"/>
      <c r="B30" s="21">
        <f t="shared" si="2"/>
        <v>18</v>
      </c>
      <c r="C30" s="47" t="s">
        <v>758</v>
      </c>
      <c r="D30" s="22" t="s">
        <v>12</v>
      </c>
      <c r="E30" s="45"/>
      <c r="F30" s="44">
        <v>60</v>
      </c>
      <c r="G30" s="46">
        <v>0</v>
      </c>
      <c r="H30" s="25">
        <v>9.5</v>
      </c>
      <c r="I30" s="24">
        <f t="shared" si="3"/>
        <v>0</v>
      </c>
      <c r="J30" s="26">
        <f t="shared" si="4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12.75" customHeight="1">
      <c r="A31" s="3"/>
      <c r="B31" s="21">
        <f t="shared" si="2"/>
        <v>19</v>
      </c>
      <c r="C31" s="47" t="s">
        <v>759</v>
      </c>
      <c r="D31" s="22" t="s">
        <v>12</v>
      </c>
      <c r="E31" s="45"/>
      <c r="F31" s="44">
        <v>60</v>
      </c>
      <c r="G31" s="46">
        <v>0</v>
      </c>
      <c r="H31" s="25">
        <v>9.5</v>
      </c>
      <c r="I31" s="24">
        <f t="shared" si="3"/>
        <v>0</v>
      </c>
      <c r="J31" s="26">
        <f t="shared" si="4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12.75" customHeight="1">
      <c r="A32" s="3"/>
      <c r="B32" s="21">
        <f t="shared" si="2"/>
        <v>20</v>
      </c>
      <c r="C32" s="47" t="s">
        <v>760</v>
      </c>
      <c r="D32" s="22" t="s">
        <v>12</v>
      </c>
      <c r="E32" s="45"/>
      <c r="F32" s="44">
        <v>60</v>
      </c>
      <c r="G32" s="46">
        <v>0</v>
      </c>
      <c r="H32" s="25">
        <v>9.5</v>
      </c>
      <c r="I32" s="24">
        <f t="shared" si="3"/>
        <v>0</v>
      </c>
      <c r="J32" s="26">
        <f t="shared" si="4"/>
        <v>0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12.75" customHeight="1">
      <c r="A33" s="3"/>
      <c r="B33" s="21">
        <f t="shared" si="2"/>
        <v>21</v>
      </c>
      <c r="C33" s="47" t="s">
        <v>761</v>
      </c>
      <c r="D33" s="22" t="s">
        <v>12</v>
      </c>
      <c r="E33" s="45"/>
      <c r="F33" s="44">
        <v>60</v>
      </c>
      <c r="G33" s="46">
        <v>0</v>
      </c>
      <c r="H33" s="25">
        <v>9.5</v>
      </c>
      <c r="I33" s="24">
        <f t="shared" si="3"/>
        <v>0</v>
      </c>
      <c r="J33" s="26">
        <f t="shared" si="4"/>
        <v>0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ht="12.75" customHeight="1">
      <c r="A34" s="3"/>
      <c r="B34" s="21">
        <f t="shared" si="2"/>
        <v>22</v>
      </c>
      <c r="C34" s="47" t="s">
        <v>762</v>
      </c>
      <c r="D34" s="22" t="s">
        <v>13</v>
      </c>
      <c r="E34" s="45"/>
      <c r="F34" s="44">
        <v>10</v>
      </c>
      <c r="G34" s="46">
        <v>0</v>
      </c>
      <c r="H34" s="25">
        <v>9.5</v>
      </c>
      <c r="I34" s="24">
        <f t="shared" si="3"/>
        <v>0</v>
      </c>
      <c r="J34" s="26">
        <f t="shared" si="4"/>
        <v>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ht="12.75" customHeight="1">
      <c r="A35" s="3"/>
      <c r="B35" s="21">
        <f t="shared" si="2"/>
        <v>23</v>
      </c>
      <c r="C35" s="47" t="s">
        <v>763</v>
      </c>
      <c r="D35" s="22" t="s">
        <v>12</v>
      </c>
      <c r="E35" s="45"/>
      <c r="F35" s="44">
        <v>30</v>
      </c>
      <c r="G35" s="46">
        <v>0</v>
      </c>
      <c r="H35" s="25">
        <v>9.5</v>
      </c>
      <c r="I35" s="24">
        <f t="shared" si="3"/>
        <v>0</v>
      </c>
      <c r="J35" s="26">
        <f t="shared" si="4"/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ht="12.75" customHeight="1">
      <c r="A36" s="3"/>
      <c r="B36" s="21">
        <f t="shared" si="2"/>
        <v>24</v>
      </c>
      <c r="C36" s="47" t="s">
        <v>764</v>
      </c>
      <c r="D36" s="22" t="s">
        <v>13</v>
      </c>
      <c r="E36" s="45"/>
      <c r="F36" s="44">
        <v>30</v>
      </c>
      <c r="G36" s="46">
        <v>0</v>
      </c>
      <c r="H36" s="25">
        <v>9.5</v>
      </c>
      <c r="I36" s="24">
        <f t="shared" si="3"/>
        <v>0</v>
      </c>
      <c r="J36" s="26">
        <f t="shared" si="4"/>
        <v>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ht="12.75" customHeight="1">
      <c r="A37" s="3"/>
      <c r="B37" s="21">
        <f t="shared" si="2"/>
        <v>25</v>
      </c>
      <c r="C37" s="47" t="s">
        <v>765</v>
      </c>
      <c r="D37" s="22" t="s">
        <v>12</v>
      </c>
      <c r="E37" s="45"/>
      <c r="F37" s="44">
        <v>60</v>
      </c>
      <c r="G37" s="46">
        <v>0</v>
      </c>
      <c r="H37" s="25">
        <v>9.5</v>
      </c>
      <c r="I37" s="24">
        <f t="shared" si="3"/>
        <v>0</v>
      </c>
      <c r="J37" s="26">
        <f t="shared" si="4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ht="12.75" customHeight="1">
      <c r="A38" s="3"/>
      <c r="B38" s="21">
        <f t="shared" si="2"/>
        <v>26</v>
      </c>
      <c r="C38" s="47" t="s">
        <v>766</v>
      </c>
      <c r="D38" s="22" t="s">
        <v>12</v>
      </c>
      <c r="E38" s="45"/>
      <c r="F38" s="44">
        <v>60</v>
      </c>
      <c r="G38" s="46">
        <v>0</v>
      </c>
      <c r="H38" s="25">
        <v>9.5</v>
      </c>
      <c r="I38" s="24">
        <f t="shared" si="3"/>
        <v>0</v>
      </c>
      <c r="J38" s="26">
        <f t="shared" si="4"/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ht="12.75" customHeight="1">
      <c r="A39" s="3"/>
      <c r="B39" s="21">
        <f t="shared" si="2"/>
        <v>27</v>
      </c>
      <c r="C39" s="47" t="s">
        <v>767</v>
      </c>
      <c r="D39" s="22" t="s">
        <v>12</v>
      </c>
      <c r="E39" s="45"/>
      <c r="F39" s="44">
        <v>60</v>
      </c>
      <c r="G39" s="46">
        <v>0</v>
      </c>
      <c r="H39" s="25">
        <v>9.5</v>
      </c>
      <c r="I39" s="24">
        <f t="shared" si="3"/>
        <v>0</v>
      </c>
      <c r="J39" s="26">
        <f t="shared" si="4"/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ht="12.75" customHeight="1">
      <c r="A40" s="3"/>
      <c r="B40" s="21">
        <f t="shared" si="2"/>
        <v>28</v>
      </c>
      <c r="C40" s="47" t="s">
        <v>768</v>
      </c>
      <c r="D40" s="22" t="s">
        <v>12</v>
      </c>
      <c r="E40" s="45"/>
      <c r="F40" s="44">
        <v>132</v>
      </c>
      <c r="G40" s="46">
        <v>0</v>
      </c>
      <c r="H40" s="25">
        <v>9.5</v>
      </c>
      <c r="I40" s="24">
        <f t="shared" si="3"/>
        <v>0</v>
      </c>
      <c r="J40" s="26">
        <f t="shared" si="4"/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ht="12.75" customHeight="1">
      <c r="A41" s="3"/>
      <c r="B41" s="21">
        <f t="shared" si="2"/>
        <v>29</v>
      </c>
      <c r="C41" s="47" t="s">
        <v>769</v>
      </c>
      <c r="D41" s="22" t="s">
        <v>12</v>
      </c>
      <c r="E41" s="45"/>
      <c r="F41" s="44">
        <v>132</v>
      </c>
      <c r="G41" s="46">
        <v>0</v>
      </c>
      <c r="H41" s="25">
        <v>9.5</v>
      </c>
      <c r="I41" s="24">
        <f t="shared" si="3"/>
        <v>0</v>
      </c>
      <c r="J41" s="26">
        <f t="shared" si="4"/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ht="12.75" customHeight="1">
      <c r="A42" s="3"/>
      <c r="B42" s="21">
        <f t="shared" si="2"/>
        <v>30</v>
      </c>
      <c r="C42" s="47" t="s">
        <v>770</v>
      </c>
      <c r="D42" s="22" t="s">
        <v>12</v>
      </c>
      <c r="E42" s="45"/>
      <c r="F42" s="44">
        <v>132</v>
      </c>
      <c r="G42" s="46">
        <v>0</v>
      </c>
      <c r="H42" s="25">
        <v>9.5</v>
      </c>
      <c r="I42" s="24">
        <f t="shared" si="3"/>
        <v>0</v>
      </c>
      <c r="J42" s="26">
        <f t="shared" si="4"/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ht="12.75" customHeight="1">
      <c r="A43" s="3"/>
      <c r="B43" s="21">
        <f t="shared" si="2"/>
        <v>31</v>
      </c>
      <c r="C43" s="47" t="s">
        <v>771</v>
      </c>
      <c r="D43" s="22" t="s">
        <v>12</v>
      </c>
      <c r="E43" s="45"/>
      <c r="F43" s="44">
        <v>132</v>
      </c>
      <c r="G43" s="46">
        <v>0</v>
      </c>
      <c r="H43" s="25">
        <v>9.5</v>
      </c>
      <c r="I43" s="24">
        <f t="shared" si="3"/>
        <v>0</v>
      </c>
      <c r="J43" s="26">
        <f t="shared" si="4"/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ht="12.75" customHeight="1">
      <c r="A44" s="3"/>
      <c r="B44" s="21">
        <f t="shared" si="2"/>
        <v>32</v>
      </c>
      <c r="C44" s="47" t="s">
        <v>772</v>
      </c>
      <c r="D44" s="22" t="s">
        <v>12</v>
      </c>
      <c r="E44" s="45"/>
      <c r="F44" s="44">
        <v>132</v>
      </c>
      <c r="G44" s="46">
        <v>0</v>
      </c>
      <c r="H44" s="25">
        <v>9.5</v>
      </c>
      <c r="I44" s="24">
        <f t="shared" si="3"/>
        <v>0</v>
      </c>
      <c r="J44" s="26">
        <f t="shared" si="4"/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ht="12.75" customHeight="1">
      <c r="A45" s="3"/>
      <c r="B45" s="21">
        <f t="shared" si="2"/>
        <v>33</v>
      </c>
      <c r="C45" s="47" t="s">
        <v>773</v>
      </c>
      <c r="D45" s="22" t="s">
        <v>12</v>
      </c>
      <c r="E45" s="45"/>
      <c r="F45" s="44">
        <v>132</v>
      </c>
      <c r="G45" s="46">
        <v>0</v>
      </c>
      <c r="H45" s="25">
        <v>9.5</v>
      </c>
      <c r="I45" s="24">
        <f t="shared" si="3"/>
        <v>0</v>
      </c>
      <c r="J45" s="26">
        <f t="shared" si="4"/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ht="12.75" customHeight="1">
      <c r="A46" s="3"/>
      <c r="B46" s="21">
        <f t="shared" si="2"/>
        <v>34</v>
      </c>
      <c r="C46" s="47" t="s">
        <v>774</v>
      </c>
      <c r="D46" s="22" t="s">
        <v>12</v>
      </c>
      <c r="E46" s="45"/>
      <c r="F46" s="44">
        <v>132</v>
      </c>
      <c r="G46" s="46">
        <v>0</v>
      </c>
      <c r="H46" s="25">
        <v>9.5</v>
      </c>
      <c r="I46" s="24">
        <f t="shared" si="3"/>
        <v>0</v>
      </c>
      <c r="J46" s="26">
        <f t="shared" si="4"/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ht="12.75" customHeight="1">
      <c r="A47" s="3"/>
      <c r="B47" s="21">
        <f t="shared" si="2"/>
        <v>35</v>
      </c>
      <c r="C47" s="47" t="s">
        <v>775</v>
      </c>
      <c r="D47" s="22" t="s">
        <v>12</v>
      </c>
      <c r="E47" s="45"/>
      <c r="F47" s="44">
        <v>132</v>
      </c>
      <c r="G47" s="46">
        <v>0</v>
      </c>
      <c r="H47" s="25">
        <v>9.5</v>
      </c>
      <c r="I47" s="24">
        <f t="shared" si="3"/>
        <v>0</v>
      </c>
      <c r="J47" s="26">
        <f t="shared" si="4"/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ht="12.75" customHeight="1">
      <c r="A48" s="3"/>
      <c r="B48" s="21">
        <f t="shared" si="2"/>
        <v>36</v>
      </c>
      <c r="C48" s="47" t="s">
        <v>776</v>
      </c>
      <c r="D48" s="22" t="s">
        <v>12</v>
      </c>
      <c r="E48" s="45"/>
      <c r="F48" s="44">
        <v>132</v>
      </c>
      <c r="G48" s="46">
        <v>0</v>
      </c>
      <c r="H48" s="25">
        <v>9.5</v>
      </c>
      <c r="I48" s="24">
        <f t="shared" si="3"/>
        <v>0</v>
      </c>
      <c r="J48" s="26">
        <f t="shared" si="4"/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ht="12.75" customHeight="1">
      <c r="A49" s="3"/>
      <c r="B49" s="21">
        <f t="shared" si="2"/>
        <v>37</v>
      </c>
      <c r="C49" s="47" t="s">
        <v>777</v>
      </c>
      <c r="D49" s="22" t="s">
        <v>12</v>
      </c>
      <c r="E49" s="45"/>
      <c r="F49" s="44">
        <v>132</v>
      </c>
      <c r="G49" s="46">
        <v>0</v>
      </c>
      <c r="H49" s="25">
        <v>9.5</v>
      </c>
      <c r="I49" s="24">
        <f t="shared" si="3"/>
        <v>0</v>
      </c>
      <c r="J49" s="26">
        <f t="shared" si="4"/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ht="12.75" customHeight="1">
      <c r="A50" s="3"/>
      <c r="B50" s="21">
        <f t="shared" si="2"/>
        <v>38</v>
      </c>
      <c r="C50" s="47" t="s">
        <v>778</v>
      </c>
      <c r="D50" s="22" t="s">
        <v>12</v>
      </c>
      <c r="E50" s="45"/>
      <c r="F50" s="44">
        <v>64</v>
      </c>
      <c r="G50" s="46">
        <v>0</v>
      </c>
      <c r="H50" s="25">
        <v>9.5</v>
      </c>
      <c r="I50" s="24">
        <f t="shared" si="3"/>
        <v>0</v>
      </c>
      <c r="J50" s="26">
        <f t="shared" si="4"/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ht="12.75" customHeight="1">
      <c r="A51" s="3"/>
      <c r="B51" s="21">
        <f t="shared" si="2"/>
        <v>39</v>
      </c>
      <c r="C51" s="47" t="s">
        <v>779</v>
      </c>
      <c r="D51" s="22" t="s">
        <v>12</v>
      </c>
      <c r="E51" s="45"/>
      <c r="F51" s="44">
        <v>10</v>
      </c>
      <c r="G51" s="46">
        <v>0</v>
      </c>
      <c r="H51" s="25">
        <v>9.5</v>
      </c>
      <c r="I51" s="24">
        <f t="shared" si="3"/>
        <v>0</v>
      </c>
      <c r="J51" s="26">
        <f t="shared" si="4"/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ht="12.75" customHeight="1">
      <c r="A52" s="3"/>
      <c r="B52" s="21">
        <f t="shared" si="2"/>
        <v>40</v>
      </c>
      <c r="C52" s="47" t="s">
        <v>780</v>
      </c>
      <c r="D52" s="22" t="s">
        <v>12</v>
      </c>
      <c r="E52" s="45"/>
      <c r="F52" s="44">
        <v>64</v>
      </c>
      <c r="G52" s="46">
        <v>0</v>
      </c>
      <c r="H52" s="25">
        <v>9.5</v>
      </c>
      <c r="I52" s="24">
        <f t="shared" si="3"/>
        <v>0</v>
      </c>
      <c r="J52" s="26">
        <f t="shared" si="4"/>
        <v>0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ht="12.75" customHeight="1">
      <c r="A53" s="3"/>
      <c r="B53" s="21">
        <f t="shared" si="2"/>
        <v>41</v>
      </c>
      <c r="C53" s="47" t="s">
        <v>781</v>
      </c>
      <c r="D53" s="48" t="s">
        <v>12</v>
      </c>
      <c r="E53" s="45"/>
      <c r="F53" s="49">
        <v>64</v>
      </c>
      <c r="G53" s="46">
        <v>0</v>
      </c>
      <c r="H53" s="25">
        <v>9.5</v>
      </c>
      <c r="I53" s="24">
        <f t="shared" si="3"/>
        <v>0</v>
      </c>
      <c r="J53" s="26">
        <f t="shared" si="4"/>
        <v>0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ht="12.75" customHeight="1">
      <c r="A54" s="3"/>
      <c r="B54" s="21">
        <f t="shared" si="2"/>
        <v>42</v>
      </c>
      <c r="C54" s="47" t="s">
        <v>782</v>
      </c>
      <c r="D54" s="22" t="s">
        <v>12</v>
      </c>
      <c r="E54" s="45"/>
      <c r="F54" s="44">
        <v>64</v>
      </c>
      <c r="G54" s="46">
        <v>0</v>
      </c>
      <c r="H54" s="25">
        <v>9.5</v>
      </c>
      <c r="I54" s="24">
        <f t="shared" si="3"/>
        <v>0</v>
      </c>
      <c r="J54" s="26">
        <f t="shared" si="4"/>
        <v>0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ht="12.75" customHeight="1">
      <c r="A55" s="3"/>
      <c r="B55" s="21">
        <f t="shared" si="2"/>
        <v>43</v>
      </c>
      <c r="C55" s="47" t="s">
        <v>783</v>
      </c>
      <c r="D55" s="22" t="s">
        <v>12</v>
      </c>
      <c r="E55" s="45"/>
      <c r="F55" s="44">
        <v>64</v>
      </c>
      <c r="G55" s="46">
        <v>0</v>
      </c>
      <c r="H55" s="25">
        <v>9.5</v>
      </c>
      <c r="I55" s="24">
        <f t="shared" si="3"/>
        <v>0</v>
      </c>
      <c r="J55" s="26">
        <f t="shared" si="4"/>
        <v>0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ht="12.75" customHeight="1">
      <c r="A56" s="3"/>
      <c r="B56" s="21">
        <f t="shared" si="2"/>
        <v>44</v>
      </c>
      <c r="C56" s="47" t="s">
        <v>784</v>
      </c>
      <c r="D56" s="22" t="s">
        <v>12</v>
      </c>
      <c r="E56" s="45"/>
      <c r="F56" s="44">
        <v>64</v>
      </c>
      <c r="G56" s="46">
        <v>0</v>
      </c>
      <c r="H56" s="25">
        <v>9.5</v>
      </c>
      <c r="I56" s="24">
        <f t="shared" si="3"/>
        <v>0</v>
      </c>
      <c r="J56" s="26">
        <f t="shared" si="4"/>
        <v>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ht="12.75" customHeight="1">
      <c r="A57" s="3"/>
      <c r="B57" s="21">
        <f t="shared" si="2"/>
        <v>45</v>
      </c>
      <c r="C57" s="47" t="s">
        <v>785</v>
      </c>
      <c r="D57" s="22" t="s">
        <v>12</v>
      </c>
      <c r="E57" s="45"/>
      <c r="F57" s="44">
        <v>64</v>
      </c>
      <c r="G57" s="46">
        <v>0</v>
      </c>
      <c r="H57" s="25">
        <v>9.5</v>
      </c>
      <c r="I57" s="24">
        <f t="shared" si="3"/>
        <v>0</v>
      </c>
      <c r="J57" s="26">
        <f t="shared" si="4"/>
        <v>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ht="12.75" customHeight="1">
      <c r="A58" s="3"/>
      <c r="B58" s="21">
        <f t="shared" si="2"/>
        <v>46</v>
      </c>
      <c r="C58" s="47" t="s">
        <v>786</v>
      </c>
      <c r="D58" s="22" t="s">
        <v>12</v>
      </c>
      <c r="E58" s="45"/>
      <c r="F58" s="44">
        <v>240</v>
      </c>
      <c r="G58" s="46">
        <v>0</v>
      </c>
      <c r="H58" s="25">
        <v>9.5</v>
      </c>
      <c r="I58" s="24">
        <f t="shared" si="3"/>
        <v>0</v>
      </c>
      <c r="J58" s="26">
        <f t="shared" si="4"/>
        <v>0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ht="12.75" customHeight="1">
      <c r="A59" s="3"/>
      <c r="B59" s="21">
        <f t="shared" si="2"/>
        <v>47</v>
      </c>
      <c r="C59" s="47" t="s">
        <v>787</v>
      </c>
      <c r="D59" s="22" t="s">
        <v>12</v>
      </c>
      <c r="E59" s="45"/>
      <c r="F59" s="44">
        <v>240</v>
      </c>
      <c r="G59" s="46">
        <v>0</v>
      </c>
      <c r="H59" s="25">
        <v>9.5</v>
      </c>
      <c r="I59" s="24">
        <f t="shared" si="3"/>
        <v>0</v>
      </c>
      <c r="J59" s="26">
        <f t="shared" si="4"/>
        <v>0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ht="12.75" customHeight="1">
      <c r="A60" s="3"/>
      <c r="B60" s="21">
        <f t="shared" si="2"/>
        <v>48</v>
      </c>
      <c r="C60" s="47" t="s">
        <v>788</v>
      </c>
      <c r="D60" s="22" t="s">
        <v>13</v>
      </c>
      <c r="E60" s="45"/>
      <c r="F60" s="44">
        <v>600</v>
      </c>
      <c r="G60" s="46">
        <v>0</v>
      </c>
      <c r="H60" s="25">
        <v>9.5</v>
      </c>
      <c r="I60" s="24">
        <f t="shared" si="3"/>
        <v>0</v>
      </c>
      <c r="J60" s="26">
        <f t="shared" si="4"/>
        <v>0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ht="12.75" customHeight="1">
      <c r="A61" s="3"/>
      <c r="B61" s="21">
        <f t="shared" si="2"/>
        <v>49</v>
      </c>
      <c r="C61" s="47" t="s">
        <v>789</v>
      </c>
      <c r="D61" s="22" t="s">
        <v>13</v>
      </c>
      <c r="E61" s="45"/>
      <c r="F61" s="44">
        <v>240</v>
      </c>
      <c r="G61" s="46">
        <v>0</v>
      </c>
      <c r="H61" s="25">
        <v>9.5</v>
      </c>
      <c r="I61" s="24">
        <f t="shared" si="3"/>
        <v>0</v>
      </c>
      <c r="J61" s="26">
        <f t="shared" si="4"/>
        <v>0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ht="12.75" customHeight="1">
      <c r="A62" s="3"/>
      <c r="B62" s="21">
        <f t="shared" si="2"/>
        <v>50</v>
      </c>
      <c r="C62" s="47" t="s">
        <v>790</v>
      </c>
      <c r="D62" s="22" t="s">
        <v>13</v>
      </c>
      <c r="E62" s="45"/>
      <c r="F62" s="44">
        <v>600</v>
      </c>
      <c r="G62" s="46">
        <v>0</v>
      </c>
      <c r="H62" s="25">
        <v>9.5</v>
      </c>
      <c r="I62" s="24">
        <f t="shared" si="3"/>
        <v>0</v>
      </c>
      <c r="J62" s="26">
        <f t="shared" si="4"/>
        <v>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ht="12.75" customHeight="1">
      <c r="A63" s="3"/>
      <c r="B63" s="21">
        <f t="shared" si="2"/>
        <v>51</v>
      </c>
      <c r="C63" s="47" t="s">
        <v>791</v>
      </c>
      <c r="D63" s="22" t="s">
        <v>13</v>
      </c>
      <c r="E63" s="45"/>
      <c r="F63" s="44">
        <v>200</v>
      </c>
      <c r="G63" s="46">
        <v>0</v>
      </c>
      <c r="H63" s="25">
        <v>9.5</v>
      </c>
      <c r="I63" s="24">
        <f t="shared" si="3"/>
        <v>0</v>
      </c>
      <c r="J63" s="26">
        <f t="shared" si="4"/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ht="12.75" customHeight="1">
      <c r="A64" s="3"/>
      <c r="B64" s="21">
        <f t="shared" si="2"/>
        <v>52</v>
      </c>
      <c r="C64" s="47" t="s">
        <v>792</v>
      </c>
      <c r="D64" s="22" t="s">
        <v>12</v>
      </c>
      <c r="E64" s="45"/>
      <c r="F64" s="44">
        <v>10</v>
      </c>
      <c r="G64" s="46">
        <v>0</v>
      </c>
      <c r="H64" s="25">
        <v>9.5</v>
      </c>
      <c r="I64" s="24">
        <f t="shared" si="3"/>
        <v>0</v>
      </c>
      <c r="J64" s="26">
        <f t="shared" si="4"/>
        <v>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ht="12.75" customHeight="1">
      <c r="A65" s="3"/>
      <c r="B65" s="21">
        <f t="shared" si="2"/>
        <v>53</v>
      </c>
      <c r="C65" s="47" t="s">
        <v>793</v>
      </c>
      <c r="D65" s="22" t="s">
        <v>12</v>
      </c>
      <c r="E65" s="45"/>
      <c r="F65" s="44">
        <v>120</v>
      </c>
      <c r="G65" s="46">
        <v>0</v>
      </c>
      <c r="H65" s="25">
        <v>9.5</v>
      </c>
      <c r="I65" s="24">
        <f t="shared" si="3"/>
        <v>0</v>
      </c>
      <c r="J65" s="26">
        <f t="shared" si="4"/>
        <v>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ht="12.75" customHeight="1">
      <c r="A66" s="3"/>
      <c r="B66" s="21">
        <f t="shared" si="2"/>
        <v>54</v>
      </c>
      <c r="C66" s="47" t="s">
        <v>794</v>
      </c>
      <c r="D66" s="22" t="s">
        <v>12</v>
      </c>
      <c r="E66" s="45"/>
      <c r="F66" s="44">
        <v>120</v>
      </c>
      <c r="G66" s="46">
        <v>0</v>
      </c>
      <c r="H66" s="25">
        <v>9.5</v>
      </c>
      <c r="I66" s="24">
        <f t="shared" si="3"/>
        <v>0</v>
      </c>
      <c r="J66" s="26">
        <f t="shared" si="4"/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ht="12.75" customHeight="1">
      <c r="A67" s="3"/>
      <c r="B67" s="21">
        <f t="shared" si="2"/>
        <v>55</v>
      </c>
      <c r="C67" s="47" t="s">
        <v>795</v>
      </c>
      <c r="D67" s="22" t="s">
        <v>12</v>
      </c>
      <c r="E67" s="45"/>
      <c r="F67" s="44">
        <v>60</v>
      </c>
      <c r="G67" s="46">
        <v>0</v>
      </c>
      <c r="H67" s="25">
        <v>9.5</v>
      </c>
      <c r="I67" s="24">
        <f t="shared" si="3"/>
        <v>0</v>
      </c>
      <c r="J67" s="26">
        <f t="shared" si="4"/>
        <v>0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ht="12.75" customHeight="1">
      <c r="A68" s="3"/>
      <c r="B68" s="21">
        <f t="shared" si="2"/>
        <v>56</v>
      </c>
      <c r="C68" s="47" t="s">
        <v>796</v>
      </c>
      <c r="D68" s="22" t="s">
        <v>12</v>
      </c>
      <c r="E68" s="45"/>
      <c r="F68" s="44">
        <v>30</v>
      </c>
      <c r="G68" s="46">
        <v>0</v>
      </c>
      <c r="H68" s="25">
        <v>9.5</v>
      </c>
      <c r="I68" s="24">
        <f t="shared" si="3"/>
        <v>0</v>
      </c>
      <c r="J68" s="26">
        <f t="shared" si="4"/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ht="12.75" customHeight="1">
      <c r="A69" s="3"/>
      <c r="B69" s="21">
        <f t="shared" si="2"/>
        <v>57</v>
      </c>
      <c r="C69" s="47" t="s">
        <v>797</v>
      </c>
      <c r="D69" s="22" t="s">
        <v>13</v>
      </c>
      <c r="E69" s="45"/>
      <c r="F69" s="44">
        <v>640</v>
      </c>
      <c r="G69" s="46">
        <v>0</v>
      </c>
      <c r="H69" s="25">
        <v>9.5</v>
      </c>
      <c r="I69" s="24">
        <f t="shared" si="3"/>
        <v>0</v>
      </c>
      <c r="J69" s="26">
        <f t="shared" si="4"/>
        <v>0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ht="12.75" customHeight="1">
      <c r="A70" s="3"/>
      <c r="B70" s="21">
        <f t="shared" si="2"/>
        <v>58</v>
      </c>
      <c r="C70" s="47" t="s">
        <v>798</v>
      </c>
      <c r="D70" s="22" t="s">
        <v>13</v>
      </c>
      <c r="E70" s="45"/>
      <c r="F70" s="44">
        <v>640</v>
      </c>
      <c r="G70" s="46">
        <v>0</v>
      </c>
      <c r="H70" s="25">
        <v>9.5</v>
      </c>
      <c r="I70" s="24">
        <f t="shared" si="3"/>
        <v>0</v>
      </c>
      <c r="J70" s="26">
        <f t="shared" si="4"/>
        <v>0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ht="12.75" customHeight="1">
      <c r="A71" s="3"/>
      <c r="B71" s="21">
        <f t="shared" si="2"/>
        <v>59</v>
      </c>
      <c r="C71" s="47" t="s">
        <v>799</v>
      </c>
      <c r="D71" s="22" t="s">
        <v>13</v>
      </c>
      <c r="E71" s="45"/>
      <c r="F71" s="44">
        <v>640</v>
      </c>
      <c r="G71" s="46">
        <v>0</v>
      </c>
      <c r="H71" s="25">
        <v>9.5</v>
      </c>
      <c r="I71" s="24">
        <f t="shared" si="3"/>
        <v>0</v>
      </c>
      <c r="J71" s="26">
        <f t="shared" si="4"/>
        <v>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ht="12.75" customHeight="1">
      <c r="A72" s="3"/>
      <c r="B72" s="21">
        <f t="shared" si="2"/>
        <v>60</v>
      </c>
      <c r="C72" s="47" t="s">
        <v>800</v>
      </c>
      <c r="D72" s="22" t="s">
        <v>13</v>
      </c>
      <c r="E72" s="45"/>
      <c r="F72" s="44">
        <v>640</v>
      </c>
      <c r="G72" s="46">
        <v>0</v>
      </c>
      <c r="H72" s="25">
        <v>9.5</v>
      </c>
      <c r="I72" s="24">
        <f t="shared" si="3"/>
        <v>0</v>
      </c>
      <c r="J72" s="26">
        <f t="shared" si="4"/>
        <v>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ht="12.75" customHeight="1">
      <c r="A73" s="3"/>
      <c r="B73" s="21">
        <f t="shared" si="2"/>
        <v>61</v>
      </c>
      <c r="C73" s="47" t="s">
        <v>801</v>
      </c>
      <c r="D73" s="22" t="s">
        <v>13</v>
      </c>
      <c r="E73" s="45"/>
      <c r="F73" s="44">
        <v>60</v>
      </c>
      <c r="G73" s="46">
        <v>0</v>
      </c>
      <c r="H73" s="25">
        <v>9.5</v>
      </c>
      <c r="I73" s="24">
        <f t="shared" si="3"/>
        <v>0</v>
      </c>
      <c r="J73" s="26">
        <f t="shared" si="4"/>
        <v>0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ht="12.75" customHeight="1">
      <c r="A74" s="3"/>
      <c r="B74" s="21">
        <f t="shared" si="2"/>
        <v>62</v>
      </c>
      <c r="C74" s="47" t="s">
        <v>802</v>
      </c>
      <c r="D74" s="22" t="s">
        <v>13</v>
      </c>
      <c r="E74" s="45"/>
      <c r="F74" s="44">
        <v>640</v>
      </c>
      <c r="G74" s="46">
        <v>0</v>
      </c>
      <c r="H74" s="25">
        <v>9.5</v>
      </c>
      <c r="I74" s="24">
        <f t="shared" si="3"/>
        <v>0</v>
      </c>
      <c r="J74" s="26">
        <f t="shared" si="4"/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ht="12.75" customHeight="1">
      <c r="A75" s="3"/>
      <c r="B75" s="21">
        <f t="shared" si="2"/>
        <v>63</v>
      </c>
      <c r="C75" s="47" t="s">
        <v>803</v>
      </c>
      <c r="D75" s="22" t="s">
        <v>13</v>
      </c>
      <c r="E75" s="45"/>
      <c r="F75" s="44">
        <v>640</v>
      </c>
      <c r="G75" s="46">
        <v>0</v>
      </c>
      <c r="H75" s="25">
        <v>9.5</v>
      </c>
      <c r="I75" s="24">
        <f t="shared" si="3"/>
        <v>0</v>
      </c>
      <c r="J75" s="26">
        <f t="shared" si="4"/>
        <v>0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ht="12.75" customHeight="1">
      <c r="A76" s="3"/>
      <c r="B76" s="21">
        <f t="shared" si="2"/>
        <v>64</v>
      </c>
      <c r="C76" s="47" t="s">
        <v>804</v>
      </c>
      <c r="D76" s="22" t="s">
        <v>13</v>
      </c>
      <c r="E76" s="45"/>
      <c r="F76" s="44">
        <v>640</v>
      </c>
      <c r="G76" s="46">
        <v>0</v>
      </c>
      <c r="H76" s="25">
        <v>9.5</v>
      </c>
      <c r="I76" s="24">
        <f t="shared" si="3"/>
        <v>0</v>
      </c>
      <c r="J76" s="26">
        <f t="shared" si="4"/>
        <v>0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ht="12.75" customHeight="1">
      <c r="A77" s="3"/>
      <c r="B77" s="21">
        <f t="shared" si="2"/>
        <v>65</v>
      </c>
      <c r="C77" s="47" t="s">
        <v>805</v>
      </c>
      <c r="D77" s="22" t="s">
        <v>13</v>
      </c>
      <c r="E77" s="45"/>
      <c r="F77" s="44">
        <v>640</v>
      </c>
      <c r="G77" s="46">
        <v>0</v>
      </c>
      <c r="H77" s="25">
        <v>9.5</v>
      </c>
      <c r="I77" s="24">
        <f t="shared" si="3"/>
        <v>0</v>
      </c>
      <c r="J77" s="26">
        <f t="shared" si="4"/>
        <v>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ht="12.75" customHeight="1">
      <c r="A78" s="3"/>
      <c r="B78" s="21">
        <f t="shared" si="2"/>
        <v>66</v>
      </c>
      <c r="C78" s="47" t="s">
        <v>806</v>
      </c>
      <c r="D78" s="22" t="s">
        <v>13</v>
      </c>
      <c r="E78" s="45"/>
      <c r="F78" s="44">
        <v>640</v>
      </c>
      <c r="G78" s="46">
        <v>0</v>
      </c>
      <c r="H78" s="25">
        <v>9.5</v>
      </c>
      <c r="I78" s="24">
        <f t="shared" ref="I78:I141" si="5">G78*1.095</f>
        <v>0</v>
      </c>
      <c r="J78" s="26">
        <f t="shared" ref="J78:J141" si="6">F78*I78</f>
        <v>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ht="12.75" customHeight="1">
      <c r="A79" s="3"/>
      <c r="B79" s="21">
        <f t="shared" si="2"/>
        <v>67</v>
      </c>
      <c r="C79" s="47" t="s">
        <v>807</v>
      </c>
      <c r="D79" s="22" t="s">
        <v>13</v>
      </c>
      <c r="E79" s="45"/>
      <c r="F79" s="44">
        <v>640</v>
      </c>
      <c r="G79" s="46">
        <v>0</v>
      </c>
      <c r="H79" s="25">
        <v>9.5</v>
      </c>
      <c r="I79" s="24">
        <f t="shared" si="5"/>
        <v>0</v>
      </c>
      <c r="J79" s="26">
        <f t="shared" si="6"/>
        <v>0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ht="12.75" customHeight="1">
      <c r="A80" s="3"/>
      <c r="B80" s="21">
        <f t="shared" si="2"/>
        <v>68</v>
      </c>
      <c r="C80" s="47" t="s">
        <v>808</v>
      </c>
      <c r="D80" s="22" t="s">
        <v>13</v>
      </c>
      <c r="E80" s="45"/>
      <c r="F80" s="44">
        <v>640</v>
      </c>
      <c r="G80" s="46">
        <v>0</v>
      </c>
      <c r="H80" s="25">
        <v>9.5</v>
      </c>
      <c r="I80" s="24">
        <f t="shared" si="5"/>
        <v>0</v>
      </c>
      <c r="J80" s="26">
        <f t="shared" si="6"/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ht="12.75" customHeight="1">
      <c r="A81" s="3"/>
      <c r="B81" s="21">
        <f t="shared" si="2"/>
        <v>69</v>
      </c>
      <c r="C81" s="47" t="s">
        <v>809</v>
      </c>
      <c r="D81" s="22" t="s">
        <v>13</v>
      </c>
      <c r="E81" s="45"/>
      <c r="F81" s="44">
        <v>640</v>
      </c>
      <c r="G81" s="46">
        <v>0</v>
      </c>
      <c r="H81" s="25">
        <v>9.5</v>
      </c>
      <c r="I81" s="24">
        <f t="shared" si="5"/>
        <v>0</v>
      </c>
      <c r="J81" s="26">
        <f t="shared" si="6"/>
        <v>0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ht="12.75" customHeight="1">
      <c r="A82" s="3"/>
      <c r="B82" s="21">
        <f t="shared" si="2"/>
        <v>70</v>
      </c>
      <c r="C82" s="47" t="s">
        <v>810</v>
      </c>
      <c r="D82" s="22" t="s">
        <v>13</v>
      </c>
      <c r="E82" s="45"/>
      <c r="F82" s="44">
        <v>1920</v>
      </c>
      <c r="G82" s="46">
        <v>0</v>
      </c>
      <c r="H82" s="25">
        <v>9.5</v>
      </c>
      <c r="I82" s="24">
        <f t="shared" si="5"/>
        <v>0</v>
      </c>
      <c r="J82" s="26">
        <f t="shared" si="6"/>
        <v>0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ht="12.75" customHeight="1">
      <c r="A83" s="3"/>
      <c r="B83" s="21">
        <f t="shared" si="2"/>
        <v>71</v>
      </c>
      <c r="C83" s="47" t="s">
        <v>811</v>
      </c>
      <c r="D83" s="22" t="s">
        <v>13</v>
      </c>
      <c r="E83" s="45"/>
      <c r="F83" s="44">
        <v>1920</v>
      </c>
      <c r="G83" s="46">
        <v>0</v>
      </c>
      <c r="H83" s="25">
        <v>9.5</v>
      </c>
      <c r="I83" s="24">
        <f t="shared" si="5"/>
        <v>0</v>
      </c>
      <c r="J83" s="26">
        <f t="shared" si="6"/>
        <v>0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ht="12.75" customHeight="1">
      <c r="A84" s="3"/>
      <c r="B84" s="21">
        <f t="shared" si="2"/>
        <v>72</v>
      </c>
      <c r="C84" s="47" t="s">
        <v>812</v>
      </c>
      <c r="D84" s="22" t="s">
        <v>13</v>
      </c>
      <c r="E84" s="45"/>
      <c r="F84" s="44">
        <v>100</v>
      </c>
      <c r="G84" s="46">
        <v>0</v>
      </c>
      <c r="H84" s="25">
        <v>9.5</v>
      </c>
      <c r="I84" s="24">
        <f t="shared" si="5"/>
        <v>0</v>
      </c>
      <c r="J84" s="26">
        <f t="shared" si="6"/>
        <v>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ht="12.75" customHeight="1">
      <c r="A85" s="3"/>
      <c r="B85" s="21">
        <f t="shared" si="2"/>
        <v>73</v>
      </c>
      <c r="C85" s="47" t="s">
        <v>813</v>
      </c>
      <c r="D85" s="22" t="s">
        <v>13</v>
      </c>
      <c r="E85" s="45"/>
      <c r="F85" s="44">
        <v>1920</v>
      </c>
      <c r="G85" s="46">
        <v>0</v>
      </c>
      <c r="H85" s="25">
        <v>9.5</v>
      </c>
      <c r="I85" s="24">
        <f t="shared" si="5"/>
        <v>0</v>
      </c>
      <c r="J85" s="26">
        <f t="shared" si="6"/>
        <v>0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ht="12.75" customHeight="1">
      <c r="A86" s="3"/>
      <c r="B86" s="21">
        <f t="shared" si="2"/>
        <v>74</v>
      </c>
      <c r="C86" s="47" t="s">
        <v>814</v>
      </c>
      <c r="D86" s="22" t="s">
        <v>13</v>
      </c>
      <c r="E86" s="45"/>
      <c r="F86" s="44">
        <v>1920</v>
      </c>
      <c r="G86" s="46">
        <v>0</v>
      </c>
      <c r="H86" s="25">
        <v>9.5</v>
      </c>
      <c r="I86" s="24">
        <f t="shared" si="5"/>
        <v>0</v>
      </c>
      <c r="J86" s="26">
        <f t="shared" si="6"/>
        <v>0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ht="12.75" customHeight="1">
      <c r="A87" s="3"/>
      <c r="B87" s="21">
        <f t="shared" si="2"/>
        <v>75</v>
      </c>
      <c r="C87" s="47" t="s">
        <v>815</v>
      </c>
      <c r="D87" s="22" t="s">
        <v>13</v>
      </c>
      <c r="E87" s="45"/>
      <c r="F87" s="44">
        <v>100</v>
      </c>
      <c r="G87" s="46">
        <v>0</v>
      </c>
      <c r="H87" s="25">
        <v>9.5</v>
      </c>
      <c r="I87" s="24">
        <f t="shared" si="5"/>
        <v>0</v>
      </c>
      <c r="J87" s="26">
        <f t="shared" si="6"/>
        <v>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ht="12.75" customHeight="1">
      <c r="A88" s="3"/>
      <c r="B88" s="21">
        <f t="shared" si="2"/>
        <v>76</v>
      </c>
      <c r="C88" s="47" t="s">
        <v>816</v>
      </c>
      <c r="D88" s="22" t="s">
        <v>13</v>
      </c>
      <c r="E88" s="45"/>
      <c r="F88" s="44">
        <v>100</v>
      </c>
      <c r="G88" s="46">
        <v>0</v>
      </c>
      <c r="H88" s="25">
        <v>9.5</v>
      </c>
      <c r="I88" s="24">
        <f t="shared" si="5"/>
        <v>0</v>
      </c>
      <c r="J88" s="26">
        <f t="shared" si="6"/>
        <v>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ht="12.75" customHeight="1">
      <c r="A89" s="3"/>
      <c r="B89" s="21">
        <f t="shared" si="2"/>
        <v>77</v>
      </c>
      <c r="C89" s="47" t="s">
        <v>817</v>
      </c>
      <c r="D89" s="22" t="s">
        <v>13</v>
      </c>
      <c r="E89" s="45"/>
      <c r="F89" s="44">
        <v>100</v>
      </c>
      <c r="G89" s="46">
        <v>0</v>
      </c>
      <c r="H89" s="25">
        <v>9.5</v>
      </c>
      <c r="I89" s="24">
        <f t="shared" si="5"/>
        <v>0</v>
      </c>
      <c r="J89" s="26">
        <f t="shared" si="6"/>
        <v>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ht="12.75" customHeight="1">
      <c r="A90" s="3"/>
      <c r="B90" s="21">
        <f t="shared" si="2"/>
        <v>78</v>
      </c>
      <c r="C90" s="47" t="s">
        <v>818</v>
      </c>
      <c r="D90" s="22" t="s">
        <v>13</v>
      </c>
      <c r="E90" s="45"/>
      <c r="F90" s="44">
        <v>100</v>
      </c>
      <c r="G90" s="46">
        <v>0</v>
      </c>
      <c r="H90" s="25">
        <v>9.5</v>
      </c>
      <c r="I90" s="24">
        <f t="shared" si="5"/>
        <v>0</v>
      </c>
      <c r="J90" s="26">
        <f t="shared" si="6"/>
        <v>0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ht="12.75" customHeight="1">
      <c r="A91" s="3"/>
      <c r="B91" s="21">
        <f t="shared" si="2"/>
        <v>79</v>
      </c>
      <c r="C91" s="47" t="s">
        <v>819</v>
      </c>
      <c r="D91" s="22" t="s">
        <v>13</v>
      </c>
      <c r="E91" s="45"/>
      <c r="F91" s="44">
        <v>100</v>
      </c>
      <c r="G91" s="46">
        <v>0</v>
      </c>
      <c r="H91" s="25">
        <v>9.5</v>
      </c>
      <c r="I91" s="24">
        <f t="shared" si="5"/>
        <v>0</v>
      </c>
      <c r="J91" s="26">
        <f t="shared" si="6"/>
        <v>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ht="12.75" customHeight="1">
      <c r="A92" s="3"/>
      <c r="B92" s="21">
        <f t="shared" si="2"/>
        <v>80</v>
      </c>
      <c r="C92" s="47" t="s">
        <v>820</v>
      </c>
      <c r="D92" s="22" t="s">
        <v>13</v>
      </c>
      <c r="E92" s="45"/>
      <c r="F92" s="44">
        <v>200</v>
      </c>
      <c r="G92" s="46">
        <v>0</v>
      </c>
      <c r="H92" s="25">
        <v>9.5</v>
      </c>
      <c r="I92" s="24">
        <f t="shared" si="5"/>
        <v>0</v>
      </c>
      <c r="J92" s="26">
        <f t="shared" si="6"/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ht="12.75" customHeight="1">
      <c r="A93" s="3"/>
      <c r="B93" s="21">
        <f t="shared" si="2"/>
        <v>81</v>
      </c>
      <c r="C93" s="47" t="s">
        <v>821</v>
      </c>
      <c r="D93" s="22" t="s">
        <v>13</v>
      </c>
      <c r="E93" s="45"/>
      <c r="F93" s="44">
        <v>180</v>
      </c>
      <c r="G93" s="46">
        <v>0</v>
      </c>
      <c r="H93" s="25">
        <v>9.5</v>
      </c>
      <c r="I93" s="24">
        <f t="shared" si="5"/>
        <v>0</v>
      </c>
      <c r="J93" s="26">
        <f t="shared" si="6"/>
        <v>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ht="12.75" customHeight="1">
      <c r="A94" s="3"/>
      <c r="B94" s="21">
        <f t="shared" si="2"/>
        <v>82</v>
      </c>
      <c r="C94" s="47" t="s">
        <v>822</v>
      </c>
      <c r="D94" s="22" t="s">
        <v>13</v>
      </c>
      <c r="E94" s="45"/>
      <c r="F94" s="44">
        <v>960</v>
      </c>
      <c r="G94" s="46">
        <v>0</v>
      </c>
      <c r="H94" s="25">
        <v>9.5</v>
      </c>
      <c r="I94" s="24">
        <f t="shared" si="5"/>
        <v>0</v>
      </c>
      <c r="J94" s="26">
        <f t="shared" si="6"/>
        <v>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ht="12.75" customHeight="1">
      <c r="A95" s="3"/>
      <c r="B95" s="21">
        <f t="shared" si="2"/>
        <v>83</v>
      </c>
      <c r="C95" s="47" t="s">
        <v>823</v>
      </c>
      <c r="D95" s="22" t="s">
        <v>13</v>
      </c>
      <c r="E95" s="45"/>
      <c r="F95" s="44">
        <v>960</v>
      </c>
      <c r="G95" s="46">
        <v>0</v>
      </c>
      <c r="H95" s="25">
        <v>9.5</v>
      </c>
      <c r="I95" s="24">
        <f t="shared" si="5"/>
        <v>0</v>
      </c>
      <c r="J95" s="26">
        <f t="shared" si="6"/>
        <v>0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ht="12.75" customHeight="1">
      <c r="A96" s="3"/>
      <c r="B96" s="21">
        <f t="shared" si="2"/>
        <v>84</v>
      </c>
      <c r="C96" s="47" t="s">
        <v>824</v>
      </c>
      <c r="D96" s="22" t="s">
        <v>13</v>
      </c>
      <c r="E96" s="45"/>
      <c r="F96" s="44">
        <v>560</v>
      </c>
      <c r="G96" s="46">
        <v>0</v>
      </c>
      <c r="H96" s="25">
        <v>9.5</v>
      </c>
      <c r="I96" s="24">
        <f t="shared" si="5"/>
        <v>0</v>
      </c>
      <c r="J96" s="26">
        <f t="shared" si="6"/>
        <v>0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ht="12.75" customHeight="1">
      <c r="A97" s="3"/>
      <c r="B97" s="21">
        <f t="shared" si="2"/>
        <v>85</v>
      </c>
      <c r="C97" s="47" t="s">
        <v>1203</v>
      </c>
      <c r="D97" s="22" t="s">
        <v>12</v>
      </c>
      <c r="E97" s="45"/>
      <c r="F97" s="44">
        <v>180</v>
      </c>
      <c r="G97" s="46">
        <v>0</v>
      </c>
      <c r="H97" s="25">
        <v>9.5</v>
      </c>
      <c r="I97" s="24">
        <f t="shared" si="5"/>
        <v>0</v>
      </c>
      <c r="J97" s="26">
        <f t="shared" si="6"/>
        <v>0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ht="12.75" customHeight="1">
      <c r="A98" s="3"/>
      <c r="B98" s="21">
        <f t="shared" si="2"/>
        <v>86</v>
      </c>
      <c r="C98" s="47" t="s">
        <v>1204</v>
      </c>
      <c r="D98" s="22" t="s">
        <v>12</v>
      </c>
      <c r="E98" s="45"/>
      <c r="F98" s="44">
        <v>120</v>
      </c>
      <c r="G98" s="46">
        <v>0</v>
      </c>
      <c r="H98" s="25">
        <v>9.5</v>
      </c>
      <c r="I98" s="24">
        <f t="shared" si="5"/>
        <v>0</v>
      </c>
      <c r="J98" s="26">
        <f t="shared" si="6"/>
        <v>0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ht="12.75" customHeight="1">
      <c r="A99" s="3"/>
      <c r="B99" s="21">
        <f t="shared" si="2"/>
        <v>87</v>
      </c>
      <c r="C99" s="47" t="s">
        <v>825</v>
      </c>
      <c r="D99" s="22" t="s">
        <v>13</v>
      </c>
      <c r="E99" s="45"/>
      <c r="F99" s="44">
        <v>960</v>
      </c>
      <c r="G99" s="46">
        <v>0</v>
      </c>
      <c r="H99" s="25">
        <v>9.5</v>
      </c>
      <c r="I99" s="24">
        <f t="shared" si="5"/>
        <v>0</v>
      </c>
      <c r="J99" s="26">
        <f t="shared" si="6"/>
        <v>0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ht="12.75" customHeight="1">
      <c r="A100" s="3"/>
      <c r="B100" s="21">
        <f t="shared" si="2"/>
        <v>88</v>
      </c>
      <c r="C100" s="47" t="s">
        <v>826</v>
      </c>
      <c r="D100" s="22" t="s">
        <v>13</v>
      </c>
      <c r="E100" s="45"/>
      <c r="F100" s="44">
        <v>720</v>
      </c>
      <c r="G100" s="46">
        <v>0</v>
      </c>
      <c r="H100" s="25">
        <v>9.5</v>
      </c>
      <c r="I100" s="24">
        <f t="shared" si="5"/>
        <v>0</v>
      </c>
      <c r="J100" s="26">
        <f t="shared" si="6"/>
        <v>0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ht="12.75" customHeight="1">
      <c r="A101" s="3"/>
      <c r="B101" s="21">
        <f t="shared" si="2"/>
        <v>89</v>
      </c>
      <c r="C101" s="47" t="s">
        <v>827</v>
      </c>
      <c r="D101" s="22" t="s">
        <v>12</v>
      </c>
      <c r="E101" s="45"/>
      <c r="F101" s="44">
        <v>60</v>
      </c>
      <c r="G101" s="46">
        <v>0</v>
      </c>
      <c r="H101" s="25">
        <v>9.5</v>
      </c>
      <c r="I101" s="24">
        <f t="shared" si="5"/>
        <v>0</v>
      </c>
      <c r="J101" s="26">
        <f t="shared" si="6"/>
        <v>0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ht="12.75" customHeight="1">
      <c r="A102" s="3"/>
      <c r="B102" s="21">
        <f t="shared" si="2"/>
        <v>90</v>
      </c>
      <c r="C102" s="47" t="s">
        <v>828</v>
      </c>
      <c r="D102" s="22" t="s">
        <v>12</v>
      </c>
      <c r="E102" s="45"/>
      <c r="F102" s="44">
        <v>60</v>
      </c>
      <c r="G102" s="46">
        <v>0</v>
      </c>
      <c r="H102" s="25">
        <v>9.5</v>
      </c>
      <c r="I102" s="24">
        <f t="shared" si="5"/>
        <v>0</v>
      </c>
      <c r="J102" s="26">
        <f t="shared" si="6"/>
        <v>0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ht="12.75" customHeight="1">
      <c r="A103" s="3"/>
      <c r="B103" s="21">
        <f t="shared" si="2"/>
        <v>91</v>
      </c>
      <c r="C103" s="47" t="s">
        <v>829</v>
      </c>
      <c r="D103" s="22" t="s">
        <v>12</v>
      </c>
      <c r="E103" s="45"/>
      <c r="F103" s="44">
        <v>60</v>
      </c>
      <c r="G103" s="46">
        <v>0</v>
      </c>
      <c r="H103" s="25">
        <v>9.5</v>
      </c>
      <c r="I103" s="24">
        <f t="shared" si="5"/>
        <v>0</v>
      </c>
      <c r="J103" s="26">
        <f t="shared" si="6"/>
        <v>0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ht="12.75" customHeight="1">
      <c r="A104" s="3"/>
      <c r="B104" s="21">
        <f t="shared" si="2"/>
        <v>92</v>
      </c>
      <c r="C104" s="47" t="s">
        <v>830</v>
      </c>
      <c r="D104" s="22" t="s">
        <v>12</v>
      </c>
      <c r="E104" s="45"/>
      <c r="F104" s="44">
        <v>540</v>
      </c>
      <c r="G104" s="46">
        <v>0</v>
      </c>
      <c r="H104" s="25">
        <v>9.5</v>
      </c>
      <c r="I104" s="24">
        <f t="shared" si="5"/>
        <v>0</v>
      </c>
      <c r="J104" s="26">
        <f t="shared" si="6"/>
        <v>0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ht="12.75" customHeight="1">
      <c r="A105" s="3"/>
      <c r="B105" s="21">
        <f t="shared" si="2"/>
        <v>93</v>
      </c>
      <c r="C105" s="47" t="s">
        <v>831</v>
      </c>
      <c r="D105" s="22" t="s">
        <v>13</v>
      </c>
      <c r="E105" s="45"/>
      <c r="F105" s="44">
        <v>300</v>
      </c>
      <c r="G105" s="46">
        <v>0</v>
      </c>
      <c r="H105" s="25">
        <v>9.5</v>
      </c>
      <c r="I105" s="24">
        <f t="shared" si="5"/>
        <v>0</v>
      </c>
      <c r="J105" s="26">
        <f t="shared" si="6"/>
        <v>0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ht="12.75" customHeight="1">
      <c r="A106" s="3"/>
      <c r="B106" s="21">
        <f t="shared" si="2"/>
        <v>94</v>
      </c>
      <c r="C106" s="47" t="s">
        <v>832</v>
      </c>
      <c r="D106" s="22" t="s">
        <v>13</v>
      </c>
      <c r="E106" s="45"/>
      <c r="F106" s="44">
        <v>300</v>
      </c>
      <c r="G106" s="46">
        <v>0</v>
      </c>
      <c r="H106" s="25">
        <v>9.5</v>
      </c>
      <c r="I106" s="24">
        <f t="shared" si="5"/>
        <v>0</v>
      </c>
      <c r="J106" s="26">
        <f t="shared" si="6"/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ht="12.75" customHeight="1">
      <c r="A107" s="3"/>
      <c r="B107" s="21">
        <f t="shared" si="2"/>
        <v>95</v>
      </c>
      <c r="C107" s="47" t="s">
        <v>833</v>
      </c>
      <c r="D107" s="22" t="s">
        <v>13</v>
      </c>
      <c r="E107" s="45"/>
      <c r="F107" s="44">
        <v>300</v>
      </c>
      <c r="G107" s="46">
        <v>0</v>
      </c>
      <c r="H107" s="25">
        <v>9.5</v>
      </c>
      <c r="I107" s="24">
        <f t="shared" si="5"/>
        <v>0</v>
      </c>
      <c r="J107" s="26">
        <f t="shared" si="6"/>
        <v>0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ht="12.75" customHeight="1">
      <c r="A108" s="3"/>
      <c r="B108" s="21">
        <f t="shared" si="2"/>
        <v>96</v>
      </c>
      <c r="C108" s="47" t="s">
        <v>834</v>
      </c>
      <c r="D108" s="22" t="s">
        <v>13</v>
      </c>
      <c r="E108" s="45"/>
      <c r="F108" s="44">
        <v>300</v>
      </c>
      <c r="G108" s="46">
        <v>0</v>
      </c>
      <c r="H108" s="25">
        <v>9.5</v>
      </c>
      <c r="I108" s="24">
        <f t="shared" si="5"/>
        <v>0</v>
      </c>
      <c r="J108" s="26">
        <f t="shared" si="6"/>
        <v>0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ht="12.75" customHeight="1">
      <c r="A109" s="3"/>
      <c r="B109" s="21">
        <f t="shared" si="2"/>
        <v>97</v>
      </c>
      <c r="C109" s="47" t="s">
        <v>835</v>
      </c>
      <c r="D109" s="22" t="s">
        <v>13</v>
      </c>
      <c r="E109" s="45"/>
      <c r="F109" s="44">
        <v>300</v>
      </c>
      <c r="G109" s="46">
        <v>0</v>
      </c>
      <c r="H109" s="25">
        <v>9.5</v>
      </c>
      <c r="I109" s="24">
        <f t="shared" si="5"/>
        <v>0</v>
      </c>
      <c r="J109" s="26">
        <f t="shared" si="6"/>
        <v>0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ht="12.75" customHeight="1">
      <c r="A110" s="3"/>
      <c r="B110" s="21">
        <f t="shared" si="2"/>
        <v>98</v>
      </c>
      <c r="C110" s="47" t="s">
        <v>836</v>
      </c>
      <c r="D110" s="22" t="s">
        <v>13</v>
      </c>
      <c r="E110" s="45"/>
      <c r="F110" s="44">
        <v>300</v>
      </c>
      <c r="G110" s="46">
        <v>0</v>
      </c>
      <c r="H110" s="25">
        <v>9.5</v>
      </c>
      <c r="I110" s="24">
        <f t="shared" si="5"/>
        <v>0</v>
      </c>
      <c r="J110" s="26">
        <f t="shared" si="6"/>
        <v>0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ht="12.75" customHeight="1">
      <c r="A111" s="3"/>
      <c r="B111" s="21">
        <f t="shared" si="2"/>
        <v>99</v>
      </c>
      <c r="C111" s="47" t="s">
        <v>837</v>
      </c>
      <c r="D111" s="22" t="s">
        <v>13</v>
      </c>
      <c r="E111" s="45"/>
      <c r="F111" s="44">
        <v>300</v>
      </c>
      <c r="G111" s="46">
        <v>0</v>
      </c>
      <c r="H111" s="25">
        <v>9.5</v>
      </c>
      <c r="I111" s="24">
        <f t="shared" si="5"/>
        <v>0</v>
      </c>
      <c r="J111" s="26">
        <f t="shared" si="6"/>
        <v>0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ht="12.75" customHeight="1">
      <c r="A112" s="3"/>
      <c r="B112" s="21">
        <f t="shared" si="2"/>
        <v>100</v>
      </c>
      <c r="C112" s="47" t="s">
        <v>838</v>
      </c>
      <c r="D112" s="22" t="s">
        <v>13</v>
      </c>
      <c r="E112" s="45"/>
      <c r="F112" s="44">
        <v>300</v>
      </c>
      <c r="G112" s="46">
        <v>0</v>
      </c>
      <c r="H112" s="25">
        <v>9.5</v>
      </c>
      <c r="I112" s="24">
        <f t="shared" si="5"/>
        <v>0</v>
      </c>
      <c r="J112" s="26">
        <f t="shared" si="6"/>
        <v>0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ht="12.75" customHeight="1">
      <c r="A113" s="3"/>
      <c r="B113" s="21">
        <f t="shared" si="2"/>
        <v>101</v>
      </c>
      <c r="C113" s="47" t="s">
        <v>839</v>
      </c>
      <c r="D113" s="22" t="s">
        <v>13</v>
      </c>
      <c r="E113" s="45"/>
      <c r="F113" s="44">
        <v>300</v>
      </c>
      <c r="G113" s="46">
        <v>0</v>
      </c>
      <c r="H113" s="25">
        <v>9.5</v>
      </c>
      <c r="I113" s="24">
        <f t="shared" si="5"/>
        <v>0</v>
      </c>
      <c r="J113" s="26">
        <f t="shared" si="6"/>
        <v>0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ht="12.75" customHeight="1">
      <c r="A114" s="3"/>
      <c r="B114" s="21">
        <f t="shared" si="2"/>
        <v>102</v>
      </c>
      <c r="C114" s="47" t="s">
        <v>840</v>
      </c>
      <c r="D114" s="22" t="s">
        <v>13</v>
      </c>
      <c r="E114" s="45"/>
      <c r="F114" s="44">
        <v>300</v>
      </c>
      <c r="G114" s="46">
        <v>0</v>
      </c>
      <c r="H114" s="25">
        <v>9.5</v>
      </c>
      <c r="I114" s="24">
        <f t="shared" si="5"/>
        <v>0</v>
      </c>
      <c r="J114" s="26">
        <f t="shared" si="6"/>
        <v>0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ht="12.75" customHeight="1">
      <c r="A115" s="3"/>
      <c r="B115" s="21">
        <f t="shared" si="2"/>
        <v>103</v>
      </c>
      <c r="C115" s="47" t="s">
        <v>841</v>
      </c>
      <c r="D115" s="22" t="s">
        <v>13</v>
      </c>
      <c r="E115" s="45"/>
      <c r="F115" s="44">
        <v>300</v>
      </c>
      <c r="G115" s="46">
        <v>0</v>
      </c>
      <c r="H115" s="25">
        <v>9.5</v>
      </c>
      <c r="I115" s="24">
        <f t="shared" si="5"/>
        <v>0</v>
      </c>
      <c r="J115" s="26">
        <f t="shared" si="6"/>
        <v>0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ht="12.75" customHeight="1">
      <c r="A116" s="3"/>
      <c r="B116" s="21">
        <f t="shared" si="2"/>
        <v>104</v>
      </c>
      <c r="C116" s="47" t="s">
        <v>842</v>
      </c>
      <c r="D116" s="22" t="s">
        <v>13</v>
      </c>
      <c r="E116" s="45"/>
      <c r="F116" s="44">
        <v>300</v>
      </c>
      <c r="G116" s="46">
        <v>0</v>
      </c>
      <c r="H116" s="25">
        <v>9.5</v>
      </c>
      <c r="I116" s="24">
        <f t="shared" si="5"/>
        <v>0</v>
      </c>
      <c r="J116" s="26">
        <f t="shared" si="6"/>
        <v>0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ht="12.75" customHeight="1">
      <c r="A117" s="3"/>
      <c r="B117" s="21">
        <f t="shared" si="2"/>
        <v>105</v>
      </c>
      <c r="C117" s="47" t="s">
        <v>843</v>
      </c>
      <c r="D117" s="22" t="s">
        <v>13</v>
      </c>
      <c r="E117" s="45"/>
      <c r="F117" s="44">
        <v>300</v>
      </c>
      <c r="G117" s="46">
        <v>0</v>
      </c>
      <c r="H117" s="25">
        <v>9.5</v>
      </c>
      <c r="I117" s="24">
        <f t="shared" si="5"/>
        <v>0</v>
      </c>
      <c r="J117" s="26">
        <f t="shared" si="6"/>
        <v>0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ht="12.75" customHeight="1">
      <c r="A118" s="3"/>
      <c r="B118" s="21">
        <f t="shared" si="2"/>
        <v>106</v>
      </c>
      <c r="C118" s="47" t="s">
        <v>844</v>
      </c>
      <c r="D118" s="22" t="s">
        <v>13</v>
      </c>
      <c r="E118" s="45"/>
      <c r="F118" s="44">
        <v>300</v>
      </c>
      <c r="G118" s="46">
        <v>0</v>
      </c>
      <c r="H118" s="25">
        <v>9.5</v>
      </c>
      <c r="I118" s="24">
        <f t="shared" si="5"/>
        <v>0</v>
      </c>
      <c r="J118" s="26">
        <f t="shared" si="6"/>
        <v>0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ht="12.75" customHeight="1">
      <c r="A119" s="3"/>
      <c r="B119" s="21">
        <f t="shared" si="2"/>
        <v>107</v>
      </c>
      <c r="C119" s="47" t="s">
        <v>845</v>
      </c>
      <c r="D119" s="22" t="s">
        <v>13</v>
      </c>
      <c r="E119" s="45"/>
      <c r="F119" s="44">
        <v>300</v>
      </c>
      <c r="G119" s="46">
        <v>0</v>
      </c>
      <c r="H119" s="25">
        <v>9.5</v>
      </c>
      <c r="I119" s="24">
        <f t="shared" si="5"/>
        <v>0</v>
      </c>
      <c r="J119" s="26">
        <f t="shared" si="6"/>
        <v>0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ht="12.75" customHeight="1">
      <c r="A120" s="3"/>
      <c r="B120" s="21">
        <f t="shared" si="2"/>
        <v>108</v>
      </c>
      <c r="C120" s="47" t="s">
        <v>846</v>
      </c>
      <c r="D120" s="22" t="s">
        <v>13</v>
      </c>
      <c r="E120" s="45"/>
      <c r="F120" s="44">
        <v>60</v>
      </c>
      <c r="G120" s="46">
        <v>0</v>
      </c>
      <c r="H120" s="25">
        <v>9.5</v>
      </c>
      <c r="I120" s="24">
        <f t="shared" si="5"/>
        <v>0</v>
      </c>
      <c r="J120" s="26">
        <f t="shared" si="6"/>
        <v>0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ht="12.75" customHeight="1">
      <c r="A121" s="3"/>
      <c r="B121" s="21">
        <f t="shared" ref="B121:B152" si="7">B120+1</f>
        <v>109</v>
      </c>
      <c r="C121" s="47" t="s">
        <v>847</v>
      </c>
      <c r="D121" s="22" t="s">
        <v>13</v>
      </c>
      <c r="E121" s="45"/>
      <c r="F121" s="44">
        <v>300</v>
      </c>
      <c r="G121" s="46">
        <v>0</v>
      </c>
      <c r="H121" s="25">
        <v>9.5</v>
      </c>
      <c r="I121" s="24">
        <f t="shared" si="5"/>
        <v>0</v>
      </c>
      <c r="J121" s="26">
        <f t="shared" si="6"/>
        <v>0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ht="12.75" customHeight="1">
      <c r="A122" s="3"/>
      <c r="B122" s="21">
        <f t="shared" si="7"/>
        <v>110</v>
      </c>
      <c r="C122" s="47" t="s">
        <v>848</v>
      </c>
      <c r="D122" s="22" t="s">
        <v>13</v>
      </c>
      <c r="E122" s="45"/>
      <c r="F122" s="44">
        <v>300</v>
      </c>
      <c r="G122" s="46">
        <v>0</v>
      </c>
      <c r="H122" s="25">
        <v>9.5</v>
      </c>
      <c r="I122" s="24">
        <f t="shared" si="5"/>
        <v>0</v>
      </c>
      <c r="J122" s="26">
        <f t="shared" si="6"/>
        <v>0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ht="12.75" customHeight="1">
      <c r="A123" s="3"/>
      <c r="B123" s="21">
        <f t="shared" si="7"/>
        <v>111</v>
      </c>
      <c r="C123" s="47" t="s">
        <v>849</v>
      </c>
      <c r="D123" s="22" t="s">
        <v>13</v>
      </c>
      <c r="E123" s="45"/>
      <c r="F123" s="44">
        <v>300</v>
      </c>
      <c r="G123" s="46">
        <v>0</v>
      </c>
      <c r="H123" s="25">
        <v>9.5</v>
      </c>
      <c r="I123" s="24">
        <f t="shared" si="5"/>
        <v>0</v>
      </c>
      <c r="J123" s="26">
        <f t="shared" si="6"/>
        <v>0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ht="12.75" customHeight="1">
      <c r="A124" s="3"/>
      <c r="B124" s="21">
        <f t="shared" si="7"/>
        <v>112</v>
      </c>
      <c r="C124" s="47" t="s">
        <v>850</v>
      </c>
      <c r="D124" s="22" t="s">
        <v>13</v>
      </c>
      <c r="E124" s="45"/>
      <c r="F124" s="44">
        <v>300</v>
      </c>
      <c r="G124" s="46">
        <v>0</v>
      </c>
      <c r="H124" s="25">
        <v>9.5</v>
      </c>
      <c r="I124" s="24">
        <f t="shared" si="5"/>
        <v>0</v>
      </c>
      <c r="J124" s="26">
        <f t="shared" si="6"/>
        <v>0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ht="12.75" customHeight="1">
      <c r="A125" s="3"/>
      <c r="B125" s="21">
        <f t="shared" si="7"/>
        <v>113</v>
      </c>
      <c r="C125" s="47" t="s">
        <v>851</v>
      </c>
      <c r="D125" s="22" t="s">
        <v>13</v>
      </c>
      <c r="E125" s="45"/>
      <c r="F125" s="44">
        <v>300</v>
      </c>
      <c r="G125" s="46">
        <v>0</v>
      </c>
      <c r="H125" s="25">
        <v>9.5</v>
      </c>
      <c r="I125" s="24">
        <f t="shared" si="5"/>
        <v>0</v>
      </c>
      <c r="J125" s="26">
        <f t="shared" si="6"/>
        <v>0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ht="12.75" customHeight="1">
      <c r="A126" s="3"/>
      <c r="B126" s="21">
        <f t="shared" si="7"/>
        <v>114</v>
      </c>
      <c r="C126" s="47" t="s">
        <v>852</v>
      </c>
      <c r="D126" s="22" t="s">
        <v>13</v>
      </c>
      <c r="E126" s="45"/>
      <c r="F126" s="44">
        <v>300</v>
      </c>
      <c r="G126" s="46">
        <v>0</v>
      </c>
      <c r="H126" s="25">
        <v>9.5</v>
      </c>
      <c r="I126" s="24">
        <f t="shared" si="5"/>
        <v>0</v>
      </c>
      <c r="J126" s="26">
        <f t="shared" si="6"/>
        <v>0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ht="12.75" customHeight="1">
      <c r="A127" s="3"/>
      <c r="B127" s="21">
        <f t="shared" si="7"/>
        <v>115</v>
      </c>
      <c r="C127" s="47" t="s">
        <v>853</v>
      </c>
      <c r="D127" s="22" t="s">
        <v>13</v>
      </c>
      <c r="E127" s="45"/>
      <c r="F127" s="44">
        <v>300</v>
      </c>
      <c r="G127" s="46">
        <v>0</v>
      </c>
      <c r="H127" s="25">
        <v>9.5</v>
      </c>
      <c r="I127" s="24">
        <f t="shared" si="5"/>
        <v>0</v>
      </c>
      <c r="J127" s="26">
        <f t="shared" si="6"/>
        <v>0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ht="12.75" customHeight="1">
      <c r="A128" s="3"/>
      <c r="B128" s="21">
        <f t="shared" si="7"/>
        <v>116</v>
      </c>
      <c r="C128" s="47" t="s">
        <v>854</v>
      </c>
      <c r="D128" s="22" t="s">
        <v>13</v>
      </c>
      <c r="E128" s="45"/>
      <c r="F128" s="44">
        <v>300</v>
      </c>
      <c r="G128" s="46">
        <v>0</v>
      </c>
      <c r="H128" s="25">
        <v>9.5</v>
      </c>
      <c r="I128" s="24">
        <f t="shared" si="5"/>
        <v>0</v>
      </c>
      <c r="J128" s="26">
        <f t="shared" si="6"/>
        <v>0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ht="12.75" customHeight="1">
      <c r="A129" s="3"/>
      <c r="B129" s="21">
        <f t="shared" si="7"/>
        <v>117</v>
      </c>
      <c r="C129" s="47" t="s">
        <v>855</v>
      </c>
      <c r="D129" s="22" t="s">
        <v>13</v>
      </c>
      <c r="E129" s="45"/>
      <c r="F129" s="44">
        <v>300</v>
      </c>
      <c r="G129" s="46">
        <v>0</v>
      </c>
      <c r="H129" s="25">
        <v>9.5</v>
      </c>
      <c r="I129" s="24">
        <f t="shared" si="5"/>
        <v>0</v>
      </c>
      <c r="J129" s="26">
        <f t="shared" si="6"/>
        <v>0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ht="12.75" customHeight="1">
      <c r="A130" s="3"/>
      <c r="B130" s="21">
        <f t="shared" si="7"/>
        <v>118</v>
      </c>
      <c r="C130" s="47" t="s">
        <v>856</v>
      </c>
      <c r="D130" s="22" t="s">
        <v>13</v>
      </c>
      <c r="E130" s="45"/>
      <c r="F130" s="44">
        <v>300</v>
      </c>
      <c r="G130" s="46">
        <v>0</v>
      </c>
      <c r="H130" s="25">
        <v>9.5</v>
      </c>
      <c r="I130" s="24">
        <f t="shared" si="5"/>
        <v>0</v>
      </c>
      <c r="J130" s="26">
        <f t="shared" si="6"/>
        <v>0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ht="12.75" customHeight="1">
      <c r="A131" s="3"/>
      <c r="B131" s="21">
        <f t="shared" si="7"/>
        <v>119</v>
      </c>
      <c r="C131" s="47" t="s">
        <v>857</v>
      </c>
      <c r="D131" s="22" t="s">
        <v>13</v>
      </c>
      <c r="E131" s="45"/>
      <c r="F131" s="44">
        <v>300</v>
      </c>
      <c r="G131" s="46">
        <v>0</v>
      </c>
      <c r="H131" s="25">
        <v>9.5</v>
      </c>
      <c r="I131" s="24">
        <f t="shared" si="5"/>
        <v>0</v>
      </c>
      <c r="J131" s="26">
        <f t="shared" si="6"/>
        <v>0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ht="12.75" customHeight="1">
      <c r="A132" s="3"/>
      <c r="B132" s="21">
        <f t="shared" si="7"/>
        <v>120</v>
      </c>
      <c r="C132" s="47" t="s">
        <v>858</v>
      </c>
      <c r="D132" s="22" t="s">
        <v>13</v>
      </c>
      <c r="E132" s="45"/>
      <c r="F132" s="44">
        <v>300</v>
      </c>
      <c r="G132" s="46">
        <v>0</v>
      </c>
      <c r="H132" s="25">
        <v>9.5</v>
      </c>
      <c r="I132" s="24">
        <f t="shared" si="5"/>
        <v>0</v>
      </c>
      <c r="J132" s="26">
        <f t="shared" si="6"/>
        <v>0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ht="12.75" customHeight="1">
      <c r="A133" s="3"/>
      <c r="B133" s="21">
        <f t="shared" si="7"/>
        <v>121</v>
      </c>
      <c r="C133" s="47" t="s">
        <v>859</v>
      </c>
      <c r="D133" s="22" t="s">
        <v>13</v>
      </c>
      <c r="E133" s="45"/>
      <c r="F133" s="44">
        <v>300</v>
      </c>
      <c r="G133" s="46">
        <v>0</v>
      </c>
      <c r="H133" s="25">
        <v>9.5</v>
      </c>
      <c r="I133" s="24">
        <f t="shared" si="5"/>
        <v>0</v>
      </c>
      <c r="J133" s="26">
        <f t="shared" si="6"/>
        <v>0</v>
      </c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ht="12.75" customHeight="1">
      <c r="A134" s="3"/>
      <c r="B134" s="21">
        <f t="shared" si="7"/>
        <v>122</v>
      </c>
      <c r="C134" s="47" t="s">
        <v>860</v>
      </c>
      <c r="D134" s="22" t="s">
        <v>13</v>
      </c>
      <c r="E134" s="45"/>
      <c r="F134" s="44">
        <v>300</v>
      </c>
      <c r="G134" s="46">
        <v>0</v>
      </c>
      <c r="H134" s="25">
        <v>9.5</v>
      </c>
      <c r="I134" s="24">
        <f t="shared" si="5"/>
        <v>0</v>
      </c>
      <c r="J134" s="26">
        <f t="shared" si="6"/>
        <v>0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ht="12.75" customHeight="1">
      <c r="A135" s="3"/>
      <c r="B135" s="21">
        <f t="shared" si="7"/>
        <v>123</v>
      </c>
      <c r="C135" s="47" t="s">
        <v>861</v>
      </c>
      <c r="D135" s="22" t="s">
        <v>13</v>
      </c>
      <c r="E135" s="45"/>
      <c r="F135" s="44">
        <v>300</v>
      </c>
      <c r="G135" s="46">
        <v>0</v>
      </c>
      <c r="H135" s="25">
        <v>9.5</v>
      </c>
      <c r="I135" s="24">
        <f t="shared" si="5"/>
        <v>0</v>
      </c>
      <c r="J135" s="26">
        <f t="shared" si="6"/>
        <v>0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ht="12.75" customHeight="1">
      <c r="A136" s="3"/>
      <c r="B136" s="21">
        <f t="shared" si="7"/>
        <v>124</v>
      </c>
      <c r="C136" s="47" t="s">
        <v>862</v>
      </c>
      <c r="D136" s="22" t="s">
        <v>13</v>
      </c>
      <c r="E136" s="45"/>
      <c r="F136" s="44">
        <v>300</v>
      </c>
      <c r="G136" s="46">
        <v>0</v>
      </c>
      <c r="H136" s="25">
        <v>9.5</v>
      </c>
      <c r="I136" s="24">
        <f t="shared" si="5"/>
        <v>0</v>
      </c>
      <c r="J136" s="26">
        <f t="shared" si="6"/>
        <v>0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ht="12.75" customHeight="1">
      <c r="A137" s="3"/>
      <c r="B137" s="21">
        <f t="shared" si="7"/>
        <v>125</v>
      </c>
      <c r="C137" s="47" t="s">
        <v>863</v>
      </c>
      <c r="D137" s="22" t="s">
        <v>13</v>
      </c>
      <c r="E137" s="45"/>
      <c r="F137" s="44">
        <v>300</v>
      </c>
      <c r="G137" s="46">
        <v>0</v>
      </c>
      <c r="H137" s="25">
        <v>9.5</v>
      </c>
      <c r="I137" s="24">
        <f t="shared" si="5"/>
        <v>0</v>
      </c>
      <c r="J137" s="26">
        <f t="shared" si="6"/>
        <v>0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ht="12.75" customHeight="1">
      <c r="A138" s="3"/>
      <c r="B138" s="21">
        <f t="shared" si="7"/>
        <v>126</v>
      </c>
      <c r="C138" s="47" t="s">
        <v>864</v>
      </c>
      <c r="D138" s="22" t="s">
        <v>13</v>
      </c>
      <c r="E138" s="45"/>
      <c r="F138" s="44">
        <v>300</v>
      </c>
      <c r="G138" s="46">
        <v>0</v>
      </c>
      <c r="H138" s="25">
        <v>9.5</v>
      </c>
      <c r="I138" s="24">
        <f t="shared" si="5"/>
        <v>0</v>
      </c>
      <c r="J138" s="26">
        <f t="shared" si="6"/>
        <v>0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ht="12.75" customHeight="1">
      <c r="A139" s="3"/>
      <c r="B139" s="21">
        <f t="shared" si="7"/>
        <v>127</v>
      </c>
      <c r="C139" s="47" t="s">
        <v>865</v>
      </c>
      <c r="D139" s="22" t="s">
        <v>13</v>
      </c>
      <c r="E139" s="45"/>
      <c r="F139" s="44">
        <v>300</v>
      </c>
      <c r="G139" s="46">
        <v>0</v>
      </c>
      <c r="H139" s="25">
        <v>9.5</v>
      </c>
      <c r="I139" s="24">
        <f t="shared" si="5"/>
        <v>0</v>
      </c>
      <c r="J139" s="26">
        <f t="shared" si="6"/>
        <v>0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ht="12.75" customHeight="1">
      <c r="A140" s="3"/>
      <c r="B140" s="21">
        <f t="shared" si="7"/>
        <v>128</v>
      </c>
      <c r="C140" s="47" t="s">
        <v>866</v>
      </c>
      <c r="D140" s="22" t="s">
        <v>13</v>
      </c>
      <c r="E140" s="45"/>
      <c r="F140" s="44">
        <v>300</v>
      </c>
      <c r="G140" s="46">
        <v>0</v>
      </c>
      <c r="H140" s="25">
        <v>9.5</v>
      </c>
      <c r="I140" s="24">
        <f t="shared" si="5"/>
        <v>0</v>
      </c>
      <c r="J140" s="26">
        <f t="shared" si="6"/>
        <v>0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ht="12.75" customHeight="1">
      <c r="A141" s="3"/>
      <c r="B141" s="21">
        <f t="shared" si="7"/>
        <v>129</v>
      </c>
      <c r="C141" s="47" t="s">
        <v>867</v>
      </c>
      <c r="D141" s="22" t="s">
        <v>13</v>
      </c>
      <c r="E141" s="45"/>
      <c r="F141" s="44">
        <v>300</v>
      </c>
      <c r="G141" s="46">
        <v>0</v>
      </c>
      <c r="H141" s="25">
        <v>9.5</v>
      </c>
      <c r="I141" s="24">
        <f t="shared" si="5"/>
        <v>0</v>
      </c>
      <c r="J141" s="26">
        <f t="shared" si="6"/>
        <v>0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ht="12.75" customHeight="1">
      <c r="A142" s="3"/>
      <c r="B142" s="21">
        <f t="shared" si="7"/>
        <v>130</v>
      </c>
      <c r="C142" s="47" t="s">
        <v>868</v>
      </c>
      <c r="D142" s="22" t="s">
        <v>13</v>
      </c>
      <c r="E142" s="45"/>
      <c r="F142" s="44">
        <v>300</v>
      </c>
      <c r="G142" s="46">
        <v>0</v>
      </c>
      <c r="H142" s="25">
        <v>9.5</v>
      </c>
      <c r="I142" s="24">
        <f t="shared" ref="I142:I152" si="8">G142*1.095</f>
        <v>0</v>
      </c>
      <c r="J142" s="26">
        <f t="shared" ref="J142:J152" si="9">F142*I142</f>
        <v>0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ht="12.75" customHeight="1">
      <c r="A143" s="3"/>
      <c r="B143" s="21">
        <f t="shared" si="7"/>
        <v>131</v>
      </c>
      <c r="C143" s="47" t="s">
        <v>869</v>
      </c>
      <c r="D143" s="22" t="s">
        <v>13</v>
      </c>
      <c r="E143" s="45"/>
      <c r="F143" s="44">
        <v>300</v>
      </c>
      <c r="G143" s="46">
        <v>0</v>
      </c>
      <c r="H143" s="25">
        <v>9.5</v>
      </c>
      <c r="I143" s="24">
        <f t="shared" si="8"/>
        <v>0</v>
      </c>
      <c r="J143" s="26">
        <f t="shared" si="9"/>
        <v>0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ht="12.75" customHeight="1">
      <c r="A144" s="3"/>
      <c r="B144" s="21">
        <f t="shared" si="7"/>
        <v>132</v>
      </c>
      <c r="C144" s="47" t="s">
        <v>870</v>
      </c>
      <c r="D144" s="22" t="s">
        <v>13</v>
      </c>
      <c r="E144" s="45"/>
      <c r="F144" s="44">
        <v>300</v>
      </c>
      <c r="G144" s="46">
        <v>0</v>
      </c>
      <c r="H144" s="25">
        <v>9.5</v>
      </c>
      <c r="I144" s="24">
        <f t="shared" si="8"/>
        <v>0</v>
      </c>
      <c r="J144" s="26">
        <f t="shared" si="9"/>
        <v>0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ht="12.75" customHeight="1">
      <c r="A145" s="3"/>
      <c r="B145" s="21">
        <f t="shared" si="7"/>
        <v>133</v>
      </c>
      <c r="C145" s="47" t="s">
        <v>871</v>
      </c>
      <c r="D145" s="22" t="s">
        <v>13</v>
      </c>
      <c r="E145" s="45"/>
      <c r="F145" s="44">
        <v>300</v>
      </c>
      <c r="G145" s="46">
        <v>0</v>
      </c>
      <c r="H145" s="25">
        <v>9.5</v>
      </c>
      <c r="I145" s="24">
        <f t="shared" si="8"/>
        <v>0</v>
      </c>
      <c r="J145" s="26">
        <f t="shared" si="9"/>
        <v>0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ht="12.75" customHeight="1">
      <c r="A146" s="3"/>
      <c r="B146" s="21">
        <f t="shared" si="7"/>
        <v>134</v>
      </c>
      <c r="C146" s="47" t="s">
        <v>872</v>
      </c>
      <c r="D146" s="22" t="s">
        <v>13</v>
      </c>
      <c r="E146" s="45"/>
      <c r="F146" s="44">
        <v>300</v>
      </c>
      <c r="G146" s="46">
        <v>0</v>
      </c>
      <c r="H146" s="25">
        <v>9.5</v>
      </c>
      <c r="I146" s="24">
        <f t="shared" si="8"/>
        <v>0</v>
      </c>
      <c r="J146" s="26">
        <f t="shared" si="9"/>
        <v>0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ht="12.75" customHeight="1">
      <c r="A147" s="3"/>
      <c r="B147" s="21">
        <f t="shared" si="7"/>
        <v>135</v>
      </c>
      <c r="C147" s="47" t="s">
        <v>873</v>
      </c>
      <c r="D147" s="22" t="s">
        <v>13</v>
      </c>
      <c r="E147" s="45"/>
      <c r="F147" s="44">
        <v>300</v>
      </c>
      <c r="G147" s="46">
        <v>0</v>
      </c>
      <c r="H147" s="25">
        <v>9.5</v>
      </c>
      <c r="I147" s="24">
        <f t="shared" si="8"/>
        <v>0</v>
      </c>
      <c r="J147" s="26">
        <f t="shared" si="9"/>
        <v>0</v>
      </c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ht="12.75" customHeight="1">
      <c r="A148" s="3"/>
      <c r="B148" s="21">
        <f t="shared" si="7"/>
        <v>136</v>
      </c>
      <c r="C148" s="47" t="s">
        <v>874</v>
      </c>
      <c r="D148" s="22" t="s">
        <v>13</v>
      </c>
      <c r="E148" s="45"/>
      <c r="F148" s="44">
        <v>300</v>
      </c>
      <c r="G148" s="46">
        <v>0</v>
      </c>
      <c r="H148" s="25">
        <v>9.5</v>
      </c>
      <c r="I148" s="24">
        <f t="shared" si="8"/>
        <v>0</v>
      </c>
      <c r="J148" s="26">
        <f t="shared" si="9"/>
        <v>0</v>
      </c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ht="12.75" customHeight="1">
      <c r="A149" s="3"/>
      <c r="B149" s="21">
        <f t="shared" si="7"/>
        <v>137</v>
      </c>
      <c r="C149" s="47" t="s">
        <v>875</v>
      </c>
      <c r="D149" s="22" t="s">
        <v>13</v>
      </c>
      <c r="E149" s="45"/>
      <c r="F149" s="44">
        <v>300</v>
      </c>
      <c r="G149" s="46">
        <v>0</v>
      </c>
      <c r="H149" s="25">
        <v>9.5</v>
      </c>
      <c r="I149" s="24">
        <f t="shared" si="8"/>
        <v>0</v>
      </c>
      <c r="J149" s="26">
        <f t="shared" si="9"/>
        <v>0</v>
      </c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ht="12.75" customHeight="1">
      <c r="A150" s="3"/>
      <c r="B150" s="21">
        <f t="shared" si="7"/>
        <v>138</v>
      </c>
      <c r="C150" s="47" t="s">
        <v>876</v>
      </c>
      <c r="D150" s="22" t="s">
        <v>13</v>
      </c>
      <c r="E150" s="45"/>
      <c r="F150" s="44">
        <v>300</v>
      </c>
      <c r="G150" s="46">
        <v>0</v>
      </c>
      <c r="H150" s="25">
        <v>9.5</v>
      </c>
      <c r="I150" s="24">
        <f t="shared" si="8"/>
        <v>0</v>
      </c>
      <c r="J150" s="26">
        <f t="shared" si="9"/>
        <v>0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ht="12.75" customHeight="1">
      <c r="A151" s="3"/>
      <c r="B151" s="21">
        <f t="shared" si="7"/>
        <v>139</v>
      </c>
      <c r="C151" s="47" t="s">
        <v>877</v>
      </c>
      <c r="D151" s="22" t="s">
        <v>13</v>
      </c>
      <c r="E151" s="45"/>
      <c r="F151" s="44">
        <v>300</v>
      </c>
      <c r="G151" s="46">
        <v>0</v>
      </c>
      <c r="H151" s="25">
        <v>9.5</v>
      </c>
      <c r="I151" s="24">
        <f t="shared" si="8"/>
        <v>0</v>
      </c>
      <c r="J151" s="26">
        <f t="shared" si="9"/>
        <v>0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ht="12.75" customHeight="1">
      <c r="A152" s="3"/>
      <c r="B152" s="21">
        <f t="shared" si="7"/>
        <v>140</v>
      </c>
      <c r="C152" s="47" t="s">
        <v>878</v>
      </c>
      <c r="D152" s="48" t="s">
        <v>13</v>
      </c>
      <c r="E152" s="45"/>
      <c r="F152" s="49">
        <v>150</v>
      </c>
      <c r="G152" s="46">
        <v>0</v>
      </c>
      <c r="H152" s="25">
        <v>9.5</v>
      </c>
      <c r="I152" s="24">
        <f t="shared" si="8"/>
        <v>0</v>
      </c>
      <c r="J152" s="26">
        <f t="shared" si="9"/>
        <v>0</v>
      </c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ht="12.75" customHeight="1">
      <c r="A153" s="3"/>
      <c r="B153" s="30"/>
      <c r="C153" s="31" t="s">
        <v>740</v>
      </c>
      <c r="D153" s="32"/>
      <c r="E153" s="33"/>
      <c r="F153" s="34"/>
      <c r="G153" s="34"/>
      <c r="H153" s="34"/>
      <c r="I153" s="34"/>
      <c r="J153" s="35">
        <f>SUM(J13:J152)</f>
        <v>0</v>
      </c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ht="12.75" customHeight="1">
      <c r="A154" s="3"/>
      <c r="B154" s="2"/>
      <c r="C154" s="36"/>
      <c r="D154" s="37"/>
      <c r="E154" s="4"/>
      <c r="F154" s="29"/>
      <c r="G154" s="29"/>
      <c r="H154" s="29"/>
      <c r="I154" s="29"/>
      <c r="J154" s="29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ht="12.75" customHeight="1">
      <c r="A155" s="3"/>
      <c r="B155" s="4" t="s">
        <v>16</v>
      </c>
      <c r="C155" s="3"/>
      <c r="D155" s="38"/>
      <c r="E155" s="4"/>
      <c r="F155" s="29"/>
      <c r="G155" s="29"/>
      <c r="H155" s="29"/>
      <c r="I155" s="29"/>
      <c r="J155" s="29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ht="12.75" customHeight="1">
      <c r="A156" s="3"/>
      <c r="B156" s="4" t="s">
        <v>17</v>
      </c>
      <c r="C156" s="3"/>
      <c r="D156" s="29"/>
      <c r="E156" s="4"/>
      <c r="F156" s="29"/>
      <c r="G156" s="29"/>
      <c r="H156" s="29"/>
      <c r="I156" s="29"/>
      <c r="J156" s="29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ht="12.75" customHeight="1">
      <c r="A157" s="3"/>
      <c r="B157" s="4" t="s">
        <v>18</v>
      </c>
      <c r="C157" s="3"/>
      <c r="D157" s="29"/>
      <c r="E157" s="4"/>
      <c r="F157" s="29"/>
      <c r="G157" s="29"/>
      <c r="H157" s="29"/>
      <c r="I157" s="29"/>
      <c r="J157" s="29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ht="12.75" customHeight="1">
      <c r="A158" s="3"/>
      <c r="B158" s="3" t="s">
        <v>1571</v>
      </c>
      <c r="C158" s="3"/>
      <c r="D158" s="3"/>
      <c r="E158" s="3"/>
      <c r="F158" s="3"/>
      <c r="G158" s="3"/>
      <c r="H158" s="3"/>
      <c r="I158" s="3"/>
      <c r="J158" s="29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ht="12.75" customHeight="1">
      <c r="A159" s="3"/>
      <c r="B159" s="3"/>
      <c r="C159" s="3"/>
      <c r="D159" s="39"/>
      <c r="E159" s="3"/>
      <c r="F159" s="3"/>
      <c r="G159" s="3"/>
      <c r="H159" s="3"/>
      <c r="I159" s="3"/>
      <c r="J159" s="2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ht="12.75" customHeight="1">
      <c r="A160" s="3"/>
      <c r="B160" s="3" t="s">
        <v>19</v>
      </c>
      <c r="C160" s="3"/>
      <c r="D160" s="39"/>
      <c r="E160" s="39" t="s">
        <v>20</v>
      </c>
      <c r="F160" s="3"/>
      <c r="G160" s="3"/>
      <c r="H160" s="3" t="s">
        <v>21</v>
      </c>
      <c r="I160" s="3"/>
      <c r="J160" s="2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ht="12.75" customHeight="1">
      <c r="A161" s="3"/>
      <c r="B161" s="2"/>
      <c r="C161" s="3"/>
      <c r="D161" s="2"/>
      <c r="E161" s="4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ht="12.75" customHeight="1">
      <c r="A162" s="3"/>
      <c r="B162" s="2"/>
      <c r="C162" s="3"/>
      <c r="D162" s="2"/>
      <c r="E162" s="4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ht="12.75" customHeight="1">
      <c r="A163" s="3"/>
      <c r="B163" s="2"/>
      <c r="C163" s="3"/>
      <c r="D163" s="2"/>
      <c r="E163" s="4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ht="12.75" customHeight="1">
      <c r="A164" s="3"/>
      <c r="B164" s="2"/>
      <c r="C164" s="3"/>
      <c r="D164" s="2"/>
      <c r="E164" s="4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ht="12.75" customHeight="1">
      <c r="A165" s="3"/>
      <c r="B165" s="2"/>
      <c r="C165" s="3"/>
      <c r="D165" s="2"/>
      <c r="E165" s="4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ht="12.75" customHeight="1">
      <c r="A166" s="3"/>
      <c r="B166" s="2"/>
      <c r="C166" s="3"/>
      <c r="D166" s="2"/>
      <c r="E166" s="4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ht="12.75" customHeight="1">
      <c r="A167" s="3"/>
      <c r="B167" s="2"/>
      <c r="C167" s="3"/>
      <c r="D167" s="2"/>
      <c r="E167" s="4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ht="12.75" customHeight="1">
      <c r="A168" s="3"/>
      <c r="B168" s="2"/>
      <c r="C168" s="3"/>
      <c r="D168" s="2"/>
      <c r="E168" s="4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ht="12.75" customHeight="1">
      <c r="A169" s="3"/>
      <c r="B169" s="2"/>
      <c r="C169" s="3"/>
      <c r="D169" s="2"/>
      <c r="E169" s="4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ht="12.75" customHeight="1">
      <c r="A170" s="3"/>
      <c r="B170" s="2"/>
      <c r="C170" s="3"/>
      <c r="D170" s="2"/>
      <c r="E170" s="4"/>
      <c r="F170" s="2"/>
      <c r="G170" s="2"/>
      <c r="H170" s="2"/>
      <c r="I170" s="2"/>
      <c r="J170" s="2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ht="12.75" customHeight="1">
      <c r="A171" s="3"/>
      <c r="B171" s="2"/>
      <c r="C171" s="3"/>
      <c r="D171" s="2"/>
      <c r="E171" s="4"/>
      <c r="F171" s="2"/>
      <c r="G171" s="2"/>
      <c r="H171" s="2"/>
      <c r="I171" s="2"/>
      <c r="J171" s="2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ht="12.75" customHeight="1">
      <c r="A172" s="3"/>
      <c r="B172" s="2"/>
      <c r="C172" s="3"/>
      <c r="D172" s="2"/>
      <c r="E172" s="4"/>
      <c r="F172" s="2"/>
      <c r="G172" s="2"/>
      <c r="H172" s="2"/>
      <c r="I172" s="2"/>
      <c r="J172" s="2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ht="12.75" customHeight="1">
      <c r="A173" s="3"/>
      <c r="B173" s="2"/>
      <c r="C173" s="3"/>
      <c r="D173" s="2"/>
      <c r="E173" s="4"/>
      <c r="F173" s="2"/>
      <c r="G173" s="2"/>
      <c r="H173" s="2"/>
      <c r="I173" s="2"/>
      <c r="J173" s="2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ht="12.75" customHeight="1">
      <c r="A174" s="3"/>
      <c r="B174" s="2"/>
      <c r="C174" s="3"/>
      <c r="D174" s="2"/>
      <c r="E174" s="4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ht="12.75" customHeight="1">
      <c r="A175" s="3"/>
      <c r="B175" s="2"/>
      <c r="C175" s="3"/>
      <c r="D175" s="2"/>
      <c r="E175" s="4"/>
      <c r="F175" s="2"/>
      <c r="G175" s="2"/>
      <c r="H175" s="2"/>
      <c r="I175" s="2"/>
      <c r="J175" s="2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ht="12.75" customHeight="1">
      <c r="A176" s="3"/>
      <c r="B176" s="2"/>
      <c r="C176" s="3"/>
      <c r="D176" s="2"/>
      <c r="E176" s="4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ht="12.75" customHeight="1">
      <c r="A177" s="3"/>
      <c r="B177" s="2"/>
      <c r="C177" s="3"/>
      <c r="D177" s="2"/>
      <c r="E177" s="4"/>
      <c r="F177" s="2"/>
      <c r="G177" s="2"/>
      <c r="H177" s="2"/>
      <c r="I177" s="2"/>
      <c r="J177" s="2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ht="12.75" customHeight="1">
      <c r="A178" s="3"/>
      <c r="B178" s="2"/>
      <c r="C178" s="3"/>
      <c r="D178" s="2"/>
      <c r="E178" s="4"/>
      <c r="F178" s="2"/>
      <c r="G178" s="2"/>
      <c r="H178" s="2"/>
      <c r="I178" s="2"/>
      <c r="J178" s="2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ht="12.75" customHeight="1">
      <c r="A179" s="3"/>
      <c r="B179" s="2"/>
      <c r="C179" s="3"/>
      <c r="D179" s="2"/>
      <c r="E179" s="4"/>
      <c r="F179" s="2"/>
      <c r="G179" s="2"/>
      <c r="H179" s="2"/>
      <c r="I179" s="2"/>
      <c r="J179" s="2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ht="12.75" customHeight="1">
      <c r="A180" s="3"/>
      <c r="B180" s="2"/>
      <c r="C180" s="3"/>
      <c r="D180" s="2"/>
      <c r="E180" s="4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ht="12.75" customHeight="1">
      <c r="A181" s="3"/>
      <c r="B181" s="2"/>
      <c r="C181" s="3"/>
      <c r="D181" s="2"/>
      <c r="E181" s="4"/>
      <c r="F181" s="2"/>
      <c r="G181" s="2"/>
      <c r="H181" s="2"/>
      <c r="I181" s="2"/>
      <c r="J181" s="2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ht="12.75" customHeight="1">
      <c r="A182" s="3"/>
      <c r="B182" s="2"/>
      <c r="C182" s="3"/>
      <c r="D182" s="2"/>
      <c r="E182" s="4"/>
      <c r="F182" s="2"/>
      <c r="G182" s="2"/>
      <c r="H182" s="2"/>
      <c r="I182" s="2"/>
      <c r="J182" s="2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ht="12.75" customHeight="1">
      <c r="A183" s="3"/>
      <c r="B183" s="2"/>
      <c r="C183" s="3"/>
      <c r="D183" s="2"/>
      <c r="E183" s="4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ht="12.75" customHeight="1">
      <c r="A184" s="3"/>
      <c r="B184" s="2"/>
      <c r="C184" s="3"/>
      <c r="D184" s="2"/>
      <c r="E184" s="4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ht="12.75" customHeight="1">
      <c r="A185" s="3"/>
      <c r="B185" s="2"/>
      <c r="C185" s="3"/>
      <c r="D185" s="2"/>
      <c r="E185" s="4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ht="12.75" customHeight="1">
      <c r="A186" s="3"/>
      <c r="B186" s="2"/>
      <c r="C186" s="3"/>
      <c r="D186" s="2"/>
      <c r="E186" s="4"/>
      <c r="F186" s="2"/>
      <c r="G186" s="2"/>
      <c r="H186" s="2"/>
      <c r="I186" s="2"/>
      <c r="J186" s="2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ht="12.75" customHeight="1">
      <c r="A187" s="3"/>
      <c r="B187" s="2"/>
      <c r="C187" s="3"/>
      <c r="D187" s="2"/>
      <c r="E187" s="4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ht="12.75" customHeight="1">
      <c r="A188" s="3"/>
      <c r="B188" s="2"/>
      <c r="C188" s="3"/>
      <c r="D188" s="2"/>
      <c r="E188" s="4"/>
      <c r="F188" s="2"/>
      <c r="G188" s="2"/>
      <c r="H188" s="2"/>
      <c r="I188" s="2"/>
      <c r="J188" s="2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ht="12.75" customHeight="1">
      <c r="A189" s="3"/>
      <c r="B189" s="2"/>
      <c r="C189" s="3"/>
      <c r="D189" s="2"/>
      <c r="E189" s="4"/>
      <c r="F189" s="2"/>
      <c r="G189" s="2"/>
      <c r="H189" s="2"/>
      <c r="I189" s="2"/>
      <c r="J189" s="2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ht="12.75" customHeight="1">
      <c r="A190" s="3"/>
      <c r="B190" s="2"/>
      <c r="C190" s="3"/>
      <c r="D190" s="2"/>
      <c r="E190" s="4"/>
      <c r="F190" s="2"/>
      <c r="G190" s="2"/>
      <c r="H190" s="2"/>
      <c r="I190" s="2"/>
      <c r="J190" s="2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ht="12.75" customHeight="1">
      <c r="A191" s="3"/>
      <c r="B191" s="2"/>
      <c r="C191" s="3"/>
      <c r="D191" s="2"/>
      <c r="E191" s="4"/>
      <c r="F191" s="2"/>
      <c r="G191" s="2"/>
      <c r="H191" s="2"/>
      <c r="I191" s="2"/>
      <c r="J191" s="2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ht="12.75" customHeight="1">
      <c r="A192" s="3"/>
      <c r="B192" s="2"/>
      <c r="C192" s="3"/>
      <c r="D192" s="2"/>
      <c r="E192" s="4"/>
      <c r="F192" s="2"/>
      <c r="G192" s="2"/>
      <c r="H192" s="2"/>
      <c r="I192" s="2"/>
      <c r="J192" s="2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ht="12.75" customHeight="1">
      <c r="A193" s="3"/>
      <c r="B193" s="2"/>
      <c r="C193" s="3"/>
      <c r="D193" s="2"/>
      <c r="E193" s="4"/>
      <c r="F193" s="2"/>
      <c r="G193" s="2"/>
      <c r="H193" s="2"/>
      <c r="I193" s="2"/>
      <c r="J193" s="2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ht="12.75" customHeight="1">
      <c r="A194" s="3"/>
      <c r="B194" s="2"/>
      <c r="C194" s="3"/>
      <c r="D194" s="2"/>
      <c r="E194" s="4"/>
      <c r="F194" s="2"/>
      <c r="G194" s="2"/>
      <c r="H194" s="2"/>
      <c r="I194" s="2"/>
      <c r="J194" s="2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ht="12.75" customHeight="1">
      <c r="A195" s="3"/>
      <c r="B195" s="2"/>
      <c r="C195" s="3"/>
      <c r="D195" s="2"/>
      <c r="E195" s="4"/>
      <c r="F195" s="2"/>
      <c r="G195" s="2"/>
      <c r="H195" s="2"/>
      <c r="I195" s="2"/>
      <c r="J195" s="2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ht="12.75" customHeight="1">
      <c r="A196" s="3"/>
      <c r="B196" s="2"/>
      <c r="C196" s="3"/>
      <c r="D196" s="2"/>
      <c r="E196" s="4"/>
      <c r="F196" s="2"/>
      <c r="G196" s="2"/>
      <c r="H196" s="2"/>
      <c r="I196" s="2"/>
      <c r="J196" s="2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ht="12.75" customHeight="1">
      <c r="A197" s="3"/>
      <c r="B197" s="2"/>
      <c r="C197" s="3"/>
      <c r="D197" s="2"/>
      <c r="E197" s="4"/>
      <c r="F197" s="2"/>
      <c r="G197" s="2"/>
      <c r="H197" s="2"/>
      <c r="I197" s="2"/>
      <c r="J197" s="2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ht="12.75" customHeight="1">
      <c r="A198" s="3"/>
      <c r="B198" s="2"/>
      <c r="C198" s="3"/>
      <c r="D198" s="2"/>
      <c r="E198" s="4"/>
      <c r="F198" s="2"/>
      <c r="G198" s="2"/>
      <c r="H198" s="2"/>
      <c r="I198" s="2"/>
      <c r="J198" s="2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ht="12.75" customHeight="1">
      <c r="A199" s="3"/>
      <c r="B199" s="2"/>
      <c r="C199" s="3"/>
      <c r="D199" s="2"/>
      <c r="E199" s="4"/>
      <c r="F199" s="2"/>
      <c r="G199" s="2"/>
      <c r="H199" s="2"/>
      <c r="I199" s="2"/>
      <c r="J199" s="2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ht="12.75" customHeight="1">
      <c r="A200" s="3"/>
      <c r="B200" s="2"/>
      <c r="C200" s="3"/>
      <c r="D200" s="2"/>
      <c r="E200" s="4"/>
      <c r="F200" s="2"/>
      <c r="G200" s="2"/>
      <c r="H200" s="2"/>
      <c r="I200" s="2"/>
      <c r="J200" s="2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ht="12.75" customHeight="1">
      <c r="A201" s="3"/>
      <c r="B201" s="2"/>
      <c r="C201" s="3"/>
      <c r="D201" s="2"/>
      <c r="E201" s="4"/>
      <c r="F201" s="2"/>
      <c r="G201" s="2"/>
      <c r="H201" s="2"/>
      <c r="I201" s="2"/>
      <c r="J201" s="2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ht="12.75" customHeight="1">
      <c r="A202" s="3"/>
      <c r="B202" s="2"/>
      <c r="C202" s="3"/>
      <c r="D202" s="2"/>
      <c r="E202" s="4"/>
      <c r="F202" s="2"/>
      <c r="G202" s="2"/>
      <c r="H202" s="2"/>
      <c r="I202" s="2"/>
      <c r="J202" s="2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ht="12.75" customHeight="1">
      <c r="A203" s="3"/>
      <c r="B203" s="2"/>
      <c r="C203" s="3"/>
      <c r="D203" s="2"/>
      <c r="E203" s="4"/>
      <c r="F203" s="2"/>
      <c r="G203" s="2"/>
      <c r="H203" s="2"/>
      <c r="I203" s="2"/>
      <c r="J203" s="2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ht="12.75" customHeight="1">
      <c r="A204" s="3"/>
      <c r="B204" s="2"/>
      <c r="C204" s="3"/>
      <c r="D204" s="2"/>
      <c r="E204" s="4"/>
      <c r="F204" s="2"/>
      <c r="G204" s="2"/>
      <c r="H204" s="2"/>
      <c r="I204" s="2"/>
      <c r="J204" s="2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ht="12.75" customHeight="1">
      <c r="A205" s="3"/>
      <c r="B205" s="2"/>
      <c r="C205" s="3"/>
      <c r="D205" s="2"/>
      <c r="E205" s="4"/>
      <c r="F205" s="2"/>
      <c r="G205" s="2"/>
      <c r="H205" s="2"/>
      <c r="I205" s="2"/>
      <c r="J205" s="2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ht="12.75" customHeight="1">
      <c r="A206" s="3"/>
      <c r="B206" s="2"/>
      <c r="C206" s="3"/>
      <c r="D206" s="2"/>
      <c r="E206" s="4"/>
      <c r="F206" s="2"/>
      <c r="G206" s="2"/>
      <c r="H206" s="2"/>
      <c r="I206" s="2"/>
      <c r="J206" s="2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ht="12.75" customHeight="1">
      <c r="A207" s="3"/>
      <c r="B207" s="2"/>
      <c r="C207" s="3"/>
      <c r="D207" s="2"/>
      <c r="E207" s="4"/>
      <c r="F207" s="2"/>
      <c r="G207" s="2"/>
      <c r="H207" s="2"/>
      <c r="I207" s="2"/>
      <c r="J207" s="2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ht="12.75" customHeight="1">
      <c r="A208" s="3"/>
      <c r="B208" s="2"/>
      <c r="C208" s="3"/>
      <c r="D208" s="2"/>
      <c r="E208" s="4"/>
      <c r="F208" s="2"/>
      <c r="G208" s="2"/>
      <c r="H208" s="2"/>
      <c r="I208" s="2"/>
      <c r="J208" s="2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ht="12.75" customHeight="1">
      <c r="A209" s="3"/>
      <c r="B209" s="2"/>
      <c r="C209" s="3"/>
      <c r="D209" s="2"/>
      <c r="E209" s="4"/>
      <c r="F209" s="2"/>
      <c r="G209" s="2"/>
      <c r="H209" s="2"/>
      <c r="I209" s="2"/>
      <c r="J209" s="2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ht="12.75" customHeight="1">
      <c r="A210" s="3"/>
      <c r="B210" s="2"/>
      <c r="C210" s="3"/>
      <c r="D210" s="2"/>
      <c r="E210" s="4"/>
      <c r="F210" s="2"/>
      <c r="G210" s="2"/>
      <c r="H210" s="2"/>
      <c r="I210" s="2"/>
      <c r="J210" s="2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ht="12.75" customHeight="1">
      <c r="A211" s="3"/>
      <c r="B211" s="2"/>
      <c r="C211" s="3"/>
      <c r="D211" s="2"/>
      <c r="E211" s="4"/>
      <c r="F211" s="2"/>
      <c r="G211" s="2"/>
      <c r="H211" s="2"/>
      <c r="I211" s="2"/>
      <c r="J211" s="2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ht="12.75" customHeight="1">
      <c r="A212" s="3"/>
      <c r="B212" s="2"/>
      <c r="C212" s="3"/>
      <c r="D212" s="2"/>
      <c r="E212" s="4"/>
      <c r="F212" s="2"/>
      <c r="G212" s="2"/>
      <c r="H212" s="2"/>
      <c r="I212" s="2"/>
      <c r="J212" s="2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ht="12.75" customHeight="1">
      <c r="A213" s="3"/>
      <c r="B213" s="2"/>
      <c r="C213" s="3"/>
      <c r="D213" s="2"/>
      <c r="E213" s="4"/>
      <c r="F213" s="2"/>
      <c r="G213" s="2"/>
      <c r="H213" s="2"/>
      <c r="I213" s="2"/>
      <c r="J213" s="2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ht="12.75" customHeight="1">
      <c r="A214" s="3"/>
      <c r="B214" s="2"/>
      <c r="C214" s="3"/>
      <c r="D214" s="2"/>
      <c r="E214" s="4"/>
      <c r="F214" s="2"/>
      <c r="G214" s="2"/>
      <c r="H214" s="2"/>
      <c r="I214" s="2"/>
      <c r="J214" s="2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ht="12.75" customHeight="1">
      <c r="A215" s="3"/>
      <c r="B215" s="2"/>
      <c r="C215" s="3"/>
      <c r="D215" s="2"/>
      <c r="E215" s="4"/>
      <c r="F215" s="2"/>
      <c r="G215" s="2"/>
      <c r="H215" s="2"/>
      <c r="I215" s="2"/>
      <c r="J215" s="2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ht="12.75" customHeight="1">
      <c r="A216" s="3"/>
      <c r="B216" s="2"/>
      <c r="C216" s="3"/>
      <c r="D216" s="2"/>
      <c r="E216" s="4"/>
      <c r="F216" s="2"/>
      <c r="G216" s="2"/>
      <c r="H216" s="2"/>
      <c r="I216" s="2"/>
      <c r="J216" s="2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ht="12.75" customHeight="1">
      <c r="A217" s="3"/>
      <c r="B217" s="2"/>
      <c r="C217" s="3"/>
      <c r="D217" s="2"/>
      <c r="E217" s="4"/>
      <c r="F217" s="2"/>
      <c r="G217" s="2"/>
      <c r="H217" s="2"/>
      <c r="I217" s="2"/>
      <c r="J217" s="2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ht="12.75" customHeight="1">
      <c r="A218" s="3"/>
      <c r="B218" s="2"/>
      <c r="C218" s="3"/>
      <c r="D218" s="2"/>
      <c r="E218" s="4"/>
      <c r="F218" s="2"/>
      <c r="G218" s="2"/>
      <c r="H218" s="2"/>
      <c r="I218" s="2"/>
      <c r="J218" s="2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ht="12.75" customHeight="1">
      <c r="A219" s="3"/>
      <c r="B219" s="2"/>
      <c r="C219" s="3"/>
      <c r="D219" s="2"/>
      <c r="E219" s="4"/>
      <c r="F219" s="2"/>
      <c r="G219" s="2"/>
      <c r="H219" s="2"/>
      <c r="I219" s="2"/>
      <c r="J219" s="2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ht="12.75" customHeight="1">
      <c r="A220" s="3"/>
      <c r="B220" s="2"/>
      <c r="C220" s="3"/>
      <c r="D220" s="2"/>
      <c r="E220" s="4"/>
      <c r="F220" s="2"/>
      <c r="G220" s="2"/>
      <c r="H220" s="2"/>
      <c r="I220" s="2"/>
      <c r="J220" s="2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ht="12.75" customHeight="1">
      <c r="A221" s="3"/>
      <c r="B221" s="2"/>
      <c r="C221" s="3"/>
      <c r="D221" s="2"/>
      <c r="E221" s="4"/>
      <c r="F221" s="2"/>
      <c r="G221" s="2"/>
      <c r="H221" s="2"/>
      <c r="I221" s="2"/>
      <c r="J221" s="2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ht="12.75" customHeight="1">
      <c r="A222" s="3"/>
      <c r="B222" s="2"/>
      <c r="C222" s="3"/>
      <c r="D222" s="2"/>
      <c r="E222" s="4"/>
      <c r="F222" s="2"/>
      <c r="G222" s="2"/>
      <c r="H222" s="2"/>
      <c r="I222" s="2"/>
      <c r="J222" s="2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ht="12.75" customHeight="1">
      <c r="A223" s="3"/>
      <c r="B223" s="2"/>
      <c r="C223" s="3"/>
      <c r="D223" s="2"/>
      <c r="E223" s="4"/>
      <c r="F223" s="2"/>
      <c r="G223" s="2"/>
      <c r="H223" s="2"/>
      <c r="I223" s="2"/>
      <c r="J223" s="2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ht="12.75" customHeight="1">
      <c r="A224" s="3"/>
      <c r="B224" s="2"/>
      <c r="C224" s="3"/>
      <c r="D224" s="2"/>
      <c r="E224" s="4"/>
      <c r="F224" s="2"/>
      <c r="G224" s="2"/>
      <c r="H224" s="2"/>
      <c r="I224" s="2"/>
      <c r="J224" s="2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ht="12.75" customHeight="1">
      <c r="A225" s="3"/>
      <c r="B225" s="2"/>
      <c r="C225" s="3"/>
      <c r="D225" s="2"/>
      <c r="E225" s="4"/>
      <c r="F225" s="2"/>
      <c r="G225" s="2"/>
      <c r="H225" s="2"/>
      <c r="I225" s="2"/>
      <c r="J225" s="2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ht="12.75" customHeight="1">
      <c r="A226" s="3"/>
      <c r="B226" s="2"/>
      <c r="C226" s="3"/>
      <c r="D226" s="2"/>
      <c r="E226" s="4"/>
      <c r="F226" s="2"/>
      <c r="G226" s="2"/>
      <c r="H226" s="2"/>
      <c r="I226" s="2"/>
      <c r="J226" s="2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ht="12.75" customHeight="1">
      <c r="A227" s="3"/>
      <c r="B227" s="2"/>
      <c r="C227" s="3"/>
      <c r="D227" s="2"/>
      <c r="E227" s="4"/>
      <c r="F227" s="2"/>
      <c r="G227" s="2"/>
      <c r="H227" s="2"/>
      <c r="I227" s="2"/>
      <c r="J227" s="2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ht="12.75" customHeight="1">
      <c r="A228" s="3"/>
      <c r="B228" s="2"/>
      <c r="C228" s="3"/>
      <c r="D228" s="2"/>
      <c r="E228" s="4"/>
      <c r="F228" s="2"/>
      <c r="G228" s="2"/>
      <c r="H228" s="2"/>
      <c r="I228" s="2"/>
      <c r="J228" s="2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ht="12.75" customHeight="1">
      <c r="A229" s="3"/>
      <c r="B229" s="2"/>
      <c r="C229" s="3"/>
      <c r="D229" s="2"/>
      <c r="E229" s="4"/>
      <c r="F229" s="2"/>
      <c r="G229" s="2"/>
      <c r="H229" s="2"/>
      <c r="I229" s="2"/>
      <c r="J229" s="2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ht="12.75" customHeight="1">
      <c r="A230" s="3"/>
      <c r="B230" s="2"/>
      <c r="C230" s="3"/>
      <c r="D230" s="2"/>
      <c r="E230" s="4"/>
      <c r="F230" s="2"/>
      <c r="G230" s="2"/>
      <c r="H230" s="2"/>
      <c r="I230" s="2"/>
      <c r="J230" s="2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ht="12.75" customHeight="1">
      <c r="A231" s="3"/>
      <c r="B231" s="2"/>
      <c r="C231" s="3"/>
      <c r="D231" s="2"/>
      <c r="E231" s="4"/>
      <c r="F231" s="2"/>
      <c r="G231" s="2"/>
      <c r="H231" s="2"/>
      <c r="I231" s="2"/>
      <c r="J231" s="2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ht="12.75" customHeight="1">
      <c r="A232" s="3"/>
      <c r="B232" s="2"/>
      <c r="C232" s="3"/>
      <c r="D232" s="2"/>
      <c r="E232" s="4"/>
      <c r="F232" s="2"/>
      <c r="G232" s="2"/>
      <c r="H232" s="2"/>
      <c r="I232" s="2"/>
      <c r="J232" s="2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ht="12.75" customHeight="1">
      <c r="A233" s="3"/>
      <c r="B233" s="2"/>
      <c r="C233" s="3"/>
      <c r="D233" s="2"/>
      <c r="E233" s="4"/>
      <c r="F233" s="2"/>
      <c r="G233" s="2"/>
      <c r="H233" s="2"/>
      <c r="I233" s="2"/>
      <c r="J233" s="2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ht="12.75" customHeight="1">
      <c r="A234" s="3"/>
      <c r="B234" s="2"/>
      <c r="C234" s="3"/>
      <c r="D234" s="2"/>
      <c r="E234" s="4"/>
      <c r="F234" s="2"/>
      <c r="G234" s="2"/>
      <c r="H234" s="2"/>
      <c r="I234" s="2"/>
      <c r="J234" s="2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ht="12.75" customHeight="1">
      <c r="A235" s="3"/>
      <c r="B235" s="2"/>
      <c r="C235" s="3"/>
      <c r="D235" s="2"/>
      <c r="E235" s="4"/>
      <c r="F235" s="2"/>
      <c r="G235" s="2"/>
      <c r="H235" s="2"/>
      <c r="I235" s="2"/>
      <c r="J235" s="2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ht="12.75" customHeight="1">
      <c r="A236" s="3"/>
      <c r="B236" s="2"/>
      <c r="C236" s="3"/>
      <c r="D236" s="2"/>
      <c r="E236" s="4"/>
      <c r="F236" s="2"/>
      <c r="G236" s="2"/>
      <c r="H236" s="2"/>
      <c r="I236" s="2"/>
      <c r="J236" s="2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ht="12.75" customHeight="1">
      <c r="A237" s="3"/>
      <c r="B237" s="2"/>
      <c r="C237" s="3"/>
      <c r="D237" s="2"/>
      <c r="E237" s="4"/>
      <c r="F237" s="2"/>
      <c r="G237" s="2"/>
      <c r="H237" s="2"/>
      <c r="I237" s="2"/>
      <c r="J237" s="2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ht="12.75" customHeight="1">
      <c r="A238" s="3"/>
      <c r="B238" s="2"/>
      <c r="C238" s="3"/>
      <c r="D238" s="2"/>
      <c r="E238" s="4"/>
      <c r="F238" s="2"/>
      <c r="G238" s="2"/>
      <c r="H238" s="2"/>
      <c r="I238" s="2"/>
      <c r="J238" s="2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ht="12.75" customHeight="1">
      <c r="A239" s="3"/>
      <c r="B239" s="2"/>
      <c r="C239" s="3"/>
      <c r="D239" s="2"/>
      <c r="E239" s="4"/>
      <c r="F239" s="2"/>
      <c r="G239" s="2"/>
      <c r="H239" s="2"/>
      <c r="I239" s="2"/>
      <c r="J239" s="2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ht="12.75" customHeight="1">
      <c r="A240" s="3"/>
      <c r="B240" s="2"/>
      <c r="C240" s="3"/>
      <c r="D240" s="2"/>
      <c r="E240" s="4"/>
      <c r="F240" s="2"/>
      <c r="G240" s="2"/>
      <c r="H240" s="2"/>
      <c r="I240" s="2"/>
      <c r="J240" s="2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ht="12.75" customHeight="1">
      <c r="A241" s="3"/>
      <c r="B241" s="2"/>
      <c r="C241" s="3"/>
      <c r="D241" s="2"/>
      <c r="E241" s="4"/>
      <c r="F241" s="2"/>
      <c r="G241" s="2"/>
      <c r="H241" s="2"/>
      <c r="I241" s="2"/>
      <c r="J241" s="2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ht="12.75" customHeight="1">
      <c r="A242" s="3"/>
      <c r="B242" s="2"/>
      <c r="C242" s="3"/>
      <c r="D242" s="2"/>
      <c r="E242" s="4"/>
      <c r="F242" s="2"/>
      <c r="G242" s="2"/>
      <c r="H242" s="2"/>
      <c r="I242" s="2"/>
      <c r="J242" s="2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ht="12.75" customHeight="1">
      <c r="A243" s="3"/>
      <c r="B243" s="2"/>
      <c r="C243" s="3"/>
      <c r="D243" s="2"/>
      <c r="E243" s="4"/>
      <c r="F243" s="2"/>
      <c r="G243" s="2"/>
      <c r="H243" s="2"/>
      <c r="I243" s="2"/>
      <c r="J243" s="2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ht="12.75" customHeight="1">
      <c r="A244" s="3"/>
      <c r="B244" s="2"/>
      <c r="C244" s="3"/>
      <c r="D244" s="2"/>
      <c r="E244" s="4"/>
      <c r="F244" s="2"/>
      <c r="G244" s="2"/>
      <c r="H244" s="2"/>
      <c r="I244" s="2"/>
      <c r="J244" s="2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ht="12.75" customHeight="1">
      <c r="A245" s="3"/>
      <c r="B245" s="2"/>
      <c r="C245" s="3"/>
      <c r="D245" s="2"/>
      <c r="E245" s="4"/>
      <c r="F245" s="2"/>
      <c r="G245" s="2"/>
      <c r="H245" s="2"/>
      <c r="I245" s="2"/>
      <c r="J245" s="2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ht="12.75" customHeight="1">
      <c r="A246" s="3"/>
      <c r="B246" s="2"/>
      <c r="C246" s="3"/>
      <c r="D246" s="2"/>
      <c r="E246" s="4"/>
      <c r="F246" s="2"/>
      <c r="G246" s="2"/>
      <c r="H246" s="2"/>
      <c r="I246" s="2"/>
      <c r="J246" s="2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ht="12.75" customHeight="1">
      <c r="A247" s="3"/>
      <c r="B247" s="2"/>
      <c r="C247" s="3"/>
      <c r="D247" s="2"/>
      <c r="E247" s="4"/>
      <c r="F247" s="2"/>
      <c r="G247" s="2"/>
      <c r="H247" s="2"/>
      <c r="I247" s="2"/>
      <c r="J247" s="2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ht="12.75" customHeight="1">
      <c r="A248" s="3"/>
      <c r="B248" s="2"/>
      <c r="C248" s="3"/>
      <c r="D248" s="2"/>
      <c r="E248" s="4"/>
      <c r="F248" s="2"/>
      <c r="G248" s="2"/>
      <c r="H248" s="2"/>
      <c r="I248" s="2"/>
      <c r="J248" s="2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ht="12.75" customHeight="1">
      <c r="A249" s="3"/>
      <c r="B249" s="2"/>
      <c r="C249" s="3"/>
      <c r="D249" s="2"/>
      <c r="E249" s="4"/>
      <c r="F249" s="2"/>
      <c r="G249" s="2"/>
      <c r="H249" s="2"/>
      <c r="I249" s="2"/>
      <c r="J249" s="2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ht="12.75" customHeight="1">
      <c r="A250" s="3"/>
      <c r="B250" s="2"/>
      <c r="C250" s="3"/>
      <c r="D250" s="2"/>
      <c r="E250" s="4"/>
      <c r="F250" s="2"/>
      <c r="G250" s="2"/>
      <c r="H250" s="2"/>
      <c r="I250" s="2"/>
      <c r="J250" s="2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ht="12.75" customHeight="1">
      <c r="A251" s="3"/>
      <c r="B251" s="2"/>
      <c r="C251" s="3"/>
      <c r="D251" s="2"/>
      <c r="E251" s="4"/>
      <c r="F251" s="2"/>
      <c r="G251" s="2"/>
      <c r="H251" s="2"/>
      <c r="I251" s="2"/>
      <c r="J251" s="2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ht="12.75" customHeight="1">
      <c r="A252" s="3"/>
      <c r="B252" s="2"/>
      <c r="C252" s="3"/>
      <c r="D252" s="2"/>
      <c r="E252" s="4"/>
      <c r="F252" s="2"/>
      <c r="G252" s="2"/>
      <c r="H252" s="2"/>
      <c r="I252" s="2"/>
      <c r="J252" s="2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ht="12.75" customHeight="1">
      <c r="A253" s="3"/>
      <c r="B253" s="2"/>
      <c r="C253" s="3"/>
      <c r="D253" s="2"/>
      <c r="E253" s="4"/>
      <c r="F253" s="2"/>
      <c r="G253" s="2"/>
      <c r="H253" s="2"/>
      <c r="I253" s="2"/>
      <c r="J253" s="2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ht="12.75" customHeight="1">
      <c r="A254" s="3"/>
      <c r="B254" s="2"/>
      <c r="C254" s="3"/>
      <c r="D254" s="2"/>
      <c r="E254" s="4"/>
      <c r="F254" s="2"/>
      <c r="G254" s="2"/>
      <c r="H254" s="2"/>
      <c r="I254" s="2"/>
      <c r="J254" s="2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ht="12.75" customHeight="1">
      <c r="A255" s="3"/>
      <c r="B255" s="2"/>
      <c r="C255" s="3"/>
      <c r="D255" s="2"/>
      <c r="E255" s="4"/>
      <c r="F255" s="2"/>
      <c r="G255" s="2"/>
      <c r="H255" s="2"/>
      <c r="I255" s="2"/>
      <c r="J255" s="2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ht="12.75" customHeight="1">
      <c r="A256" s="3"/>
      <c r="B256" s="2"/>
      <c r="C256" s="3"/>
      <c r="D256" s="2"/>
      <c r="E256" s="4"/>
      <c r="F256" s="2"/>
      <c r="G256" s="2"/>
      <c r="H256" s="2"/>
      <c r="I256" s="2"/>
      <c r="J256" s="2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ht="12.75" customHeight="1">
      <c r="A257" s="3"/>
      <c r="B257" s="2"/>
      <c r="C257" s="3"/>
      <c r="D257" s="2"/>
      <c r="E257" s="4"/>
      <c r="F257" s="2"/>
      <c r="G257" s="2"/>
      <c r="H257" s="2"/>
      <c r="I257" s="2"/>
      <c r="J257" s="2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ht="12.75" customHeight="1">
      <c r="A258" s="3"/>
      <c r="B258" s="2"/>
      <c r="C258" s="3"/>
      <c r="D258" s="2"/>
      <c r="E258" s="4"/>
      <c r="F258" s="2"/>
      <c r="G258" s="2"/>
      <c r="H258" s="2"/>
      <c r="I258" s="2"/>
      <c r="J258" s="2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ht="12.75" customHeight="1">
      <c r="A259" s="3"/>
      <c r="B259" s="2"/>
      <c r="C259" s="3"/>
      <c r="D259" s="2"/>
      <c r="E259" s="4"/>
      <c r="F259" s="2"/>
      <c r="G259" s="2"/>
      <c r="H259" s="2"/>
      <c r="I259" s="2"/>
      <c r="J259" s="2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ht="12.75" customHeight="1">
      <c r="A260" s="3"/>
      <c r="B260" s="2"/>
      <c r="C260" s="3"/>
      <c r="D260" s="2"/>
      <c r="E260" s="4"/>
      <c r="F260" s="2"/>
      <c r="G260" s="2"/>
      <c r="H260" s="2"/>
      <c r="I260" s="2"/>
      <c r="J260" s="2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ht="12.75" customHeight="1">
      <c r="A354" s="1"/>
      <c r="B354" s="2"/>
      <c r="C354" s="3"/>
      <c r="D354" s="2"/>
      <c r="E354" s="4"/>
      <c r="F354" s="2"/>
      <c r="G354" s="5"/>
      <c r="H354" s="5"/>
      <c r="I354" s="5"/>
      <c r="J354" s="5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2.75" customHeight="1">
      <c r="A355" s="1"/>
      <c r="B355" s="2"/>
      <c r="C355" s="3"/>
      <c r="D355" s="2"/>
      <c r="E355" s="4"/>
      <c r="F355" s="2"/>
      <c r="G355" s="5"/>
      <c r="H355" s="5"/>
      <c r="I355" s="5"/>
      <c r="J355" s="5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2.75" customHeight="1">
      <c r="A356" s="1"/>
      <c r="B356" s="2"/>
      <c r="C356" s="3"/>
      <c r="D356" s="2"/>
      <c r="E356" s="4"/>
      <c r="F356" s="2"/>
      <c r="G356" s="5"/>
      <c r="H356" s="5"/>
      <c r="I356" s="5"/>
      <c r="J356" s="5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2.75" customHeight="1">
      <c r="A357" s="1"/>
      <c r="B357" s="2"/>
      <c r="C357" s="3"/>
      <c r="D357" s="2"/>
      <c r="E357" s="4"/>
      <c r="F357" s="2"/>
      <c r="G357" s="5"/>
      <c r="H357" s="5"/>
      <c r="I357" s="5"/>
      <c r="J357" s="5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2.75" customHeight="1">
      <c r="A358" s="1"/>
      <c r="B358" s="2"/>
      <c r="C358" s="3"/>
      <c r="D358" s="2"/>
      <c r="E358" s="4"/>
      <c r="F358" s="2"/>
      <c r="G358" s="5"/>
      <c r="H358" s="5"/>
      <c r="I358" s="5"/>
      <c r="J358" s="5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2.75" customHeight="1">
      <c r="A359" s="1"/>
      <c r="B359" s="2"/>
      <c r="C359" s="3"/>
      <c r="D359" s="2"/>
      <c r="E359" s="4"/>
      <c r="F359" s="2"/>
      <c r="G359" s="5"/>
      <c r="H359" s="5"/>
      <c r="I359" s="5"/>
      <c r="J359" s="5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2.75" customHeight="1">
      <c r="A360" s="1"/>
      <c r="B360" s="2"/>
      <c r="C360" s="3"/>
      <c r="D360" s="2"/>
      <c r="E360" s="4"/>
      <c r="F360" s="2"/>
      <c r="G360" s="5"/>
      <c r="H360" s="5"/>
      <c r="I360" s="5"/>
      <c r="J360" s="5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5.75" customHeight="1"/>
    <row r="362" spans="1:21" ht="15.75" customHeight="1"/>
    <row r="363" spans="1:21" ht="15.75" customHeight="1"/>
    <row r="364" spans="1:21" ht="15.75" customHeight="1"/>
    <row r="365" spans="1:21" ht="15.75" customHeight="1"/>
    <row r="366" spans="1:21" ht="15.75" customHeight="1"/>
    <row r="367" spans="1:21" ht="15.75" customHeight="1"/>
    <row r="368" spans="1:21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</sheetData>
  <sheetProtection algorithmName="SHA-512" hashValue="VcLFMUaigb6U2wdODIKGNSbBGKA+FDQXR6sAdUV9jc39aAGL82svPe+DGeGgKyie0ZCj6KL6rU1T9GqepiMB+A==" saltValue="9PpvmKuP+2fSjRZ2RjB9SQ==" spinCount="100000" sheet="1" objects="1" scenarios="1"/>
  <protectedRanges>
    <protectedRange sqref="C160" name="Range4"/>
    <protectedRange sqref="G13:G152" name="Range3"/>
    <protectedRange sqref="E13:E152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47C6-7D13-4EB7-91F1-6B8972FCF028}">
  <sheetPr>
    <outlinePr summaryBelow="0" summaryRight="0"/>
  </sheetPr>
  <dimension ref="A1:T971"/>
  <sheetViews>
    <sheetView tabSelected="1" topLeftCell="A3" zoomScaleNormal="100" workbookViewId="0">
      <selection activeCell="G14" sqref="G14:G90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4" width="9.140625" style="10" customWidth="1"/>
    <col min="15" max="20" width="8" style="10" customWidth="1"/>
    <col min="21" max="16384" width="14.42578125" style="10"/>
  </cols>
  <sheetData>
    <row r="1" spans="1:20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12.75" customHeight="1">
      <c r="A10" s="8"/>
      <c r="B10" s="11"/>
      <c r="C10" s="3"/>
      <c r="D10" s="2"/>
      <c r="E10" s="14" t="s">
        <v>879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12.75" customHeight="1">
      <c r="A13" s="3"/>
      <c r="B13" s="21">
        <v>1</v>
      </c>
      <c r="C13" s="47" t="s">
        <v>881</v>
      </c>
      <c r="D13" s="22" t="s">
        <v>12</v>
      </c>
      <c r="E13" s="129"/>
      <c r="F13" s="44">
        <v>120</v>
      </c>
      <c r="G13" s="24">
        <v>0</v>
      </c>
      <c r="H13" s="25">
        <v>9.5</v>
      </c>
      <c r="I13" s="24">
        <f t="shared" ref="I13" si="0">G13*1.095</f>
        <v>0</v>
      </c>
      <c r="J13" s="26">
        <f t="shared" ref="J13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2.75" customHeight="1">
      <c r="A14" s="3"/>
      <c r="B14" s="21">
        <f t="shared" ref="B14:B77" si="2">B13+1</f>
        <v>2</v>
      </c>
      <c r="C14" s="53" t="s">
        <v>882</v>
      </c>
      <c r="D14" s="22" t="s">
        <v>12</v>
      </c>
      <c r="E14" s="132"/>
      <c r="F14" s="44">
        <v>360</v>
      </c>
      <c r="G14" s="46">
        <v>0</v>
      </c>
      <c r="H14" s="25">
        <v>9.5</v>
      </c>
      <c r="I14" s="24">
        <f t="shared" ref="I14:I68" si="3">G14*1.095</f>
        <v>0</v>
      </c>
      <c r="J14" s="26">
        <f t="shared" ref="J14:J68" si="4">F14*I14</f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2.75" customHeight="1">
      <c r="A15" s="3"/>
      <c r="B15" s="21">
        <f t="shared" si="2"/>
        <v>3</v>
      </c>
      <c r="C15" s="53" t="s">
        <v>883</v>
      </c>
      <c r="D15" s="22" t="s">
        <v>12</v>
      </c>
      <c r="E15" s="132"/>
      <c r="F15" s="44">
        <v>360</v>
      </c>
      <c r="G15" s="46">
        <v>0</v>
      </c>
      <c r="H15" s="25">
        <v>9.5</v>
      </c>
      <c r="I15" s="24">
        <f t="shared" si="3"/>
        <v>0</v>
      </c>
      <c r="J15" s="26">
        <f t="shared" si="4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2.75" customHeight="1">
      <c r="A16" s="3"/>
      <c r="B16" s="21">
        <f t="shared" si="2"/>
        <v>4</v>
      </c>
      <c r="C16" s="52" t="s">
        <v>1595</v>
      </c>
      <c r="D16" s="22" t="s">
        <v>12</v>
      </c>
      <c r="E16" s="132"/>
      <c r="F16" s="44">
        <v>160</v>
      </c>
      <c r="G16" s="46">
        <v>0</v>
      </c>
      <c r="H16" s="25">
        <v>9.5</v>
      </c>
      <c r="I16" s="24">
        <f t="shared" si="3"/>
        <v>0</v>
      </c>
      <c r="J16" s="26">
        <f t="shared" si="4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2.75" customHeight="1">
      <c r="A17" s="3"/>
      <c r="B17" s="21">
        <f t="shared" si="2"/>
        <v>5</v>
      </c>
      <c r="C17" s="52" t="s">
        <v>884</v>
      </c>
      <c r="D17" s="22" t="s">
        <v>12</v>
      </c>
      <c r="E17" s="132"/>
      <c r="F17" s="44">
        <v>80</v>
      </c>
      <c r="G17" s="46">
        <v>0</v>
      </c>
      <c r="H17" s="25">
        <v>9.5</v>
      </c>
      <c r="I17" s="24">
        <f t="shared" si="3"/>
        <v>0</v>
      </c>
      <c r="J17" s="26">
        <f t="shared" si="4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2.75" customHeight="1">
      <c r="A18" s="3"/>
      <c r="B18" s="21">
        <f t="shared" si="2"/>
        <v>6</v>
      </c>
      <c r="C18" s="53" t="s">
        <v>885</v>
      </c>
      <c r="D18" s="22" t="s">
        <v>12</v>
      </c>
      <c r="E18" s="132"/>
      <c r="F18" s="44">
        <v>72</v>
      </c>
      <c r="G18" s="46">
        <v>0</v>
      </c>
      <c r="H18" s="25">
        <v>9.5</v>
      </c>
      <c r="I18" s="24">
        <f t="shared" si="3"/>
        <v>0</v>
      </c>
      <c r="J18" s="26">
        <f t="shared" si="4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2.75" customHeight="1">
      <c r="A19" s="3"/>
      <c r="B19" s="21">
        <f t="shared" si="2"/>
        <v>7</v>
      </c>
      <c r="C19" s="53" t="s">
        <v>886</v>
      </c>
      <c r="D19" s="22" t="s">
        <v>12</v>
      </c>
      <c r="E19" s="132"/>
      <c r="F19" s="44">
        <v>72</v>
      </c>
      <c r="G19" s="46">
        <v>0</v>
      </c>
      <c r="H19" s="25">
        <v>9.5</v>
      </c>
      <c r="I19" s="24">
        <f t="shared" si="3"/>
        <v>0</v>
      </c>
      <c r="J19" s="26">
        <f t="shared" si="4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2.75" customHeight="1">
      <c r="A20" s="3"/>
      <c r="B20" s="21">
        <f t="shared" si="2"/>
        <v>8</v>
      </c>
      <c r="C20" s="52" t="s">
        <v>1596</v>
      </c>
      <c r="D20" s="22" t="s">
        <v>12</v>
      </c>
      <c r="E20" s="132"/>
      <c r="F20" s="44">
        <v>72</v>
      </c>
      <c r="G20" s="46">
        <v>0</v>
      </c>
      <c r="H20" s="25">
        <v>9.5</v>
      </c>
      <c r="I20" s="24">
        <f t="shared" si="3"/>
        <v>0</v>
      </c>
      <c r="J20" s="26">
        <f t="shared" si="4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2.75" customHeight="1">
      <c r="A21" s="3"/>
      <c r="B21" s="21">
        <f t="shared" si="2"/>
        <v>9</v>
      </c>
      <c r="C21" s="52" t="s">
        <v>889</v>
      </c>
      <c r="D21" s="22" t="s">
        <v>12</v>
      </c>
      <c r="E21" s="132"/>
      <c r="F21" s="44">
        <v>72</v>
      </c>
      <c r="G21" s="46">
        <v>0</v>
      </c>
      <c r="H21" s="25">
        <v>9.5</v>
      </c>
      <c r="I21" s="24">
        <f t="shared" si="3"/>
        <v>0</v>
      </c>
      <c r="J21" s="26">
        <f t="shared" si="4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2.75" customHeight="1">
      <c r="A22" s="3"/>
      <c r="B22" s="21">
        <f t="shared" si="2"/>
        <v>10</v>
      </c>
      <c r="C22" s="53" t="s">
        <v>887</v>
      </c>
      <c r="D22" s="22" t="s">
        <v>12</v>
      </c>
      <c r="E22" s="132"/>
      <c r="F22" s="44">
        <v>72</v>
      </c>
      <c r="G22" s="46">
        <v>0</v>
      </c>
      <c r="H22" s="25">
        <v>9.5</v>
      </c>
      <c r="I22" s="24">
        <f t="shared" si="3"/>
        <v>0</v>
      </c>
      <c r="J22" s="26">
        <f t="shared" si="4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2.75" customHeight="1">
      <c r="A23" s="3"/>
      <c r="B23" s="21">
        <f t="shared" si="2"/>
        <v>11</v>
      </c>
      <c r="C23" s="53" t="s">
        <v>1597</v>
      </c>
      <c r="D23" s="22" t="s">
        <v>12</v>
      </c>
      <c r="E23" s="132"/>
      <c r="F23" s="44">
        <v>60</v>
      </c>
      <c r="G23" s="46">
        <v>0</v>
      </c>
      <c r="H23" s="25">
        <v>9.5</v>
      </c>
      <c r="I23" s="24">
        <f t="shared" si="3"/>
        <v>0</v>
      </c>
      <c r="J23" s="26">
        <f t="shared" si="4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2.75" customHeight="1">
      <c r="A24" s="3"/>
      <c r="B24" s="21">
        <f t="shared" si="2"/>
        <v>12</v>
      </c>
      <c r="C24" s="52" t="s">
        <v>888</v>
      </c>
      <c r="D24" s="22" t="s">
        <v>12</v>
      </c>
      <c r="E24" s="132"/>
      <c r="F24" s="44">
        <v>72</v>
      </c>
      <c r="G24" s="46">
        <v>0</v>
      </c>
      <c r="H24" s="25">
        <v>9.5</v>
      </c>
      <c r="I24" s="24">
        <f t="shared" si="3"/>
        <v>0</v>
      </c>
      <c r="J24" s="26">
        <f t="shared" si="4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2.75" customHeight="1">
      <c r="A25" s="3"/>
      <c r="B25" s="21">
        <f t="shared" si="2"/>
        <v>13</v>
      </c>
      <c r="C25" s="53" t="s">
        <v>898</v>
      </c>
      <c r="D25" s="22" t="s">
        <v>12</v>
      </c>
      <c r="E25" s="132"/>
      <c r="F25" s="44">
        <v>144</v>
      </c>
      <c r="G25" s="46">
        <v>0</v>
      </c>
      <c r="H25" s="25">
        <v>9.5</v>
      </c>
      <c r="I25" s="24">
        <f t="shared" si="3"/>
        <v>0</v>
      </c>
      <c r="J25" s="26">
        <f t="shared" si="4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2.75" customHeight="1">
      <c r="A26" s="3"/>
      <c r="B26" s="21">
        <f t="shared" si="2"/>
        <v>14</v>
      </c>
      <c r="C26" s="52" t="s">
        <v>899</v>
      </c>
      <c r="D26" s="22" t="s">
        <v>12</v>
      </c>
      <c r="E26" s="132"/>
      <c r="F26" s="44">
        <v>60</v>
      </c>
      <c r="G26" s="46">
        <v>0</v>
      </c>
      <c r="H26" s="25">
        <v>9.5</v>
      </c>
      <c r="I26" s="24">
        <f t="shared" si="3"/>
        <v>0</v>
      </c>
      <c r="J26" s="26">
        <f t="shared" si="4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2.75" customHeight="1">
      <c r="A27" s="3"/>
      <c r="B27" s="21">
        <f t="shared" si="2"/>
        <v>15</v>
      </c>
      <c r="C27" s="53" t="s">
        <v>890</v>
      </c>
      <c r="D27" s="22" t="s">
        <v>12</v>
      </c>
      <c r="E27" s="132"/>
      <c r="F27" s="44">
        <v>240</v>
      </c>
      <c r="G27" s="46">
        <v>0</v>
      </c>
      <c r="H27" s="25">
        <v>9.5</v>
      </c>
      <c r="I27" s="24">
        <f t="shared" si="3"/>
        <v>0</v>
      </c>
      <c r="J27" s="26">
        <f t="shared" si="4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2.75" customHeight="1">
      <c r="A28" s="3"/>
      <c r="B28" s="21">
        <f t="shared" si="2"/>
        <v>16</v>
      </c>
      <c r="C28" s="53" t="s">
        <v>891</v>
      </c>
      <c r="D28" s="22" t="s">
        <v>12</v>
      </c>
      <c r="E28" s="132"/>
      <c r="F28" s="44">
        <v>24</v>
      </c>
      <c r="G28" s="46">
        <v>0</v>
      </c>
      <c r="H28" s="25">
        <v>9.5</v>
      </c>
      <c r="I28" s="24">
        <f t="shared" si="3"/>
        <v>0</v>
      </c>
      <c r="J28" s="26">
        <f t="shared" si="4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2.75" customHeight="1">
      <c r="A29" s="3"/>
      <c r="B29" s="21">
        <f t="shared" si="2"/>
        <v>17</v>
      </c>
      <c r="C29" s="52" t="s">
        <v>1598</v>
      </c>
      <c r="D29" s="22" t="s">
        <v>13</v>
      </c>
      <c r="E29" s="132"/>
      <c r="F29" s="44">
        <v>300</v>
      </c>
      <c r="G29" s="46">
        <v>0</v>
      </c>
      <c r="H29" s="25">
        <v>9.5</v>
      </c>
      <c r="I29" s="24">
        <f t="shared" si="3"/>
        <v>0</v>
      </c>
      <c r="J29" s="26">
        <f t="shared" si="4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2.75" customHeight="1">
      <c r="A30" s="3"/>
      <c r="B30" s="21">
        <f t="shared" si="2"/>
        <v>18</v>
      </c>
      <c r="C30" s="52" t="s">
        <v>1599</v>
      </c>
      <c r="D30" s="22" t="s">
        <v>13</v>
      </c>
      <c r="E30" s="132"/>
      <c r="F30" s="44">
        <v>48</v>
      </c>
      <c r="G30" s="46">
        <v>0</v>
      </c>
      <c r="H30" s="25">
        <v>9.5</v>
      </c>
      <c r="I30" s="24">
        <f t="shared" si="3"/>
        <v>0</v>
      </c>
      <c r="J30" s="26">
        <f t="shared" si="4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2.75" customHeight="1">
      <c r="A31" s="3"/>
      <c r="B31" s="21">
        <f t="shared" si="2"/>
        <v>19</v>
      </c>
      <c r="C31" s="52" t="s">
        <v>895</v>
      </c>
      <c r="D31" s="22" t="s">
        <v>13</v>
      </c>
      <c r="E31" s="132"/>
      <c r="F31" s="44">
        <v>48</v>
      </c>
      <c r="G31" s="46">
        <v>0</v>
      </c>
      <c r="H31" s="25">
        <v>9.5</v>
      </c>
      <c r="I31" s="24">
        <f t="shared" si="3"/>
        <v>0</v>
      </c>
      <c r="J31" s="26">
        <f t="shared" si="4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2.75" customHeight="1">
      <c r="A32" s="3"/>
      <c r="B32" s="21">
        <f t="shared" si="2"/>
        <v>20</v>
      </c>
      <c r="C32" s="52" t="s">
        <v>896</v>
      </c>
      <c r="D32" s="22" t="s">
        <v>13</v>
      </c>
      <c r="E32" s="132"/>
      <c r="F32" s="44">
        <v>48</v>
      </c>
      <c r="G32" s="46">
        <v>0</v>
      </c>
      <c r="H32" s="25">
        <v>9.5</v>
      </c>
      <c r="I32" s="24">
        <f t="shared" si="3"/>
        <v>0</v>
      </c>
      <c r="J32" s="26">
        <f t="shared" si="4"/>
        <v>0</v>
      </c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2.75" customHeight="1">
      <c r="A33" s="3"/>
      <c r="B33" s="21">
        <f t="shared" si="2"/>
        <v>21</v>
      </c>
      <c r="C33" s="53" t="s">
        <v>1600</v>
      </c>
      <c r="D33" s="22" t="s">
        <v>12</v>
      </c>
      <c r="E33" s="132"/>
      <c r="F33" s="44">
        <v>10</v>
      </c>
      <c r="G33" s="46">
        <v>0</v>
      </c>
      <c r="H33" s="25">
        <v>9.5</v>
      </c>
      <c r="I33" s="24">
        <f t="shared" si="3"/>
        <v>0</v>
      </c>
      <c r="J33" s="26">
        <f t="shared" si="4"/>
        <v>0</v>
      </c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2.75" customHeight="1">
      <c r="A34" s="3"/>
      <c r="B34" s="21">
        <f t="shared" si="2"/>
        <v>22</v>
      </c>
      <c r="C34" s="53" t="s">
        <v>897</v>
      </c>
      <c r="D34" s="22" t="s">
        <v>13</v>
      </c>
      <c r="E34" s="132"/>
      <c r="F34" s="44">
        <v>24</v>
      </c>
      <c r="G34" s="46">
        <v>0</v>
      </c>
      <c r="H34" s="25">
        <v>9.5</v>
      </c>
      <c r="I34" s="24">
        <f t="shared" si="3"/>
        <v>0</v>
      </c>
      <c r="J34" s="26">
        <f t="shared" si="4"/>
        <v>0</v>
      </c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2.75" customHeight="1">
      <c r="A35" s="3"/>
      <c r="B35" s="21">
        <f t="shared" si="2"/>
        <v>23</v>
      </c>
      <c r="C35" s="47" t="s">
        <v>902</v>
      </c>
      <c r="D35" s="22" t="s">
        <v>13</v>
      </c>
      <c r="E35" s="132"/>
      <c r="F35" s="44">
        <v>48</v>
      </c>
      <c r="G35" s="46">
        <v>0</v>
      </c>
      <c r="H35" s="25">
        <v>9.5</v>
      </c>
      <c r="I35" s="24">
        <f t="shared" si="3"/>
        <v>0</v>
      </c>
      <c r="J35" s="26">
        <f t="shared" si="4"/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2.75" customHeight="1">
      <c r="A36" s="3"/>
      <c r="B36" s="21">
        <f t="shared" si="2"/>
        <v>24</v>
      </c>
      <c r="C36" s="47" t="s">
        <v>903</v>
      </c>
      <c r="D36" s="22" t="s">
        <v>13</v>
      </c>
      <c r="E36" s="132"/>
      <c r="F36" s="44">
        <v>144</v>
      </c>
      <c r="G36" s="46">
        <v>0</v>
      </c>
      <c r="H36" s="25">
        <v>9.5</v>
      </c>
      <c r="I36" s="24">
        <f t="shared" si="3"/>
        <v>0</v>
      </c>
      <c r="J36" s="26">
        <f t="shared" si="4"/>
        <v>0</v>
      </c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2.75" customHeight="1">
      <c r="A37" s="3"/>
      <c r="B37" s="21">
        <f t="shared" si="2"/>
        <v>25</v>
      </c>
      <c r="C37" s="47" t="s">
        <v>904</v>
      </c>
      <c r="D37" s="22" t="s">
        <v>13</v>
      </c>
      <c r="E37" s="132"/>
      <c r="F37" s="44">
        <v>120</v>
      </c>
      <c r="G37" s="46">
        <v>0</v>
      </c>
      <c r="H37" s="25">
        <v>9.5</v>
      </c>
      <c r="I37" s="24">
        <f t="shared" si="3"/>
        <v>0</v>
      </c>
      <c r="J37" s="26">
        <f t="shared" si="4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2.75" customHeight="1">
      <c r="A38" s="3"/>
      <c r="B38" s="21">
        <f t="shared" si="2"/>
        <v>26</v>
      </c>
      <c r="C38" s="47" t="s">
        <v>905</v>
      </c>
      <c r="D38" s="48" t="s">
        <v>13</v>
      </c>
      <c r="E38" s="132"/>
      <c r="F38" s="49">
        <v>240</v>
      </c>
      <c r="G38" s="46">
        <v>0</v>
      </c>
      <c r="H38" s="25">
        <v>9.5</v>
      </c>
      <c r="I38" s="24">
        <f t="shared" si="3"/>
        <v>0</v>
      </c>
      <c r="J38" s="26">
        <f t="shared" si="4"/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2.75" customHeight="1">
      <c r="A39" s="3"/>
      <c r="B39" s="21">
        <f t="shared" si="2"/>
        <v>27</v>
      </c>
      <c r="C39" s="47" t="s">
        <v>906</v>
      </c>
      <c r="D39" s="22" t="s">
        <v>13</v>
      </c>
      <c r="E39" s="132"/>
      <c r="F39" s="44">
        <v>48</v>
      </c>
      <c r="G39" s="46">
        <v>0</v>
      </c>
      <c r="H39" s="25">
        <v>9.5</v>
      </c>
      <c r="I39" s="24">
        <f t="shared" si="3"/>
        <v>0</v>
      </c>
      <c r="J39" s="26">
        <f t="shared" si="4"/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2.75" customHeight="1">
      <c r="A40" s="3"/>
      <c r="B40" s="21">
        <f t="shared" si="2"/>
        <v>28</v>
      </c>
      <c r="C40" s="47" t="s">
        <v>907</v>
      </c>
      <c r="D40" s="22" t="s">
        <v>13</v>
      </c>
      <c r="E40" s="132"/>
      <c r="F40" s="44">
        <v>72</v>
      </c>
      <c r="G40" s="46">
        <v>0</v>
      </c>
      <c r="H40" s="25">
        <v>9.5</v>
      </c>
      <c r="I40" s="24">
        <f t="shared" si="3"/>
        <v>0</v>
      </c>
      <c r="J40" s="26">
        <f t="shared" si="4"/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2.75" customHeight="1">
      <c r="A41" s="3"/>
      <c r="B41" s="21">
        <f t="shared" si="2"/>
        <v>29</v>
      </c>
      <c r="C41" s="47" t="s">
        <v>908</v>
      </c>
      <c r="D41" s="22" t="s">
        <v>13</v>
      </c>
      <c r="E41" s="132"/>
      <c r="F41" s="44">
        <v>72</v>
      </c>
      <c r="G41" s="46">
        <v>0</v>
      </c>
      <c r="H41" s="25">
        <v>9.5</v>
      </c>
      <c r="I41" s="24">
        <f t="shared" si="3"/>
        <v>0</v>
      </c>
      <c r="J41" s="26">
        <f t="shared" si="4"/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2.75" customHeight="1">
      <c r="A42" s="3"/>
      <c r="B42" s="21">
        <f t="shared" si="2"/>
        <v>30</v>
      </c>
      <c r="C42" s="47" t="s">
        <v>909</v>
      </c>
      <c r="D42" s="22" t="s">
        <v>13</v>
      </c>
      <c r="E42" s="132"/>
      <c r="F42" s="44">
        <v>20</v>
      </c>
      <c r="G42" s="46">
        <v>0</v>
      </c>
      <c r="H42" s="25">
        <v>9.5</v>
      </c>
      <c r="I42" s="24">
        <f t="shared" si="3"/>
        <v>0</v>
      </c>
      <c r="J42" s="26">
        <f t="shared" si="4"/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2.75" customHeight="1">
      <c r="A43" s="3"/>
      <c r="B43" s="21">
        <f t="shared" si="2"/>
        <v>31</v>
      </c>
      <c r="C43" s="47" t="s">
        <v>910</v>
      </c>
      <c r="D43" s="22" t="s">
        <v>13</v>
      </c>
      <c r="E43" s="132"/>
      <c r="F43" s="44">
        <v>20</v>
      </c>
      <c r="G43" s="46">
        <v>0</v>
      </c>
      <c r="H43" s="25">
        <v>9.5</v>
      </c>
      <c r="I43" s="24">
        <f t="shared" si="3"/>
        <v>0</v>
      </c>
      <c r="J43" s="26">
        <f t="shared" si="4"/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2.75" customHeight="1">
      <c r="A44" s="3"/>
      <c r="B44" s="21">
        <f t="shared" si="2"/>
        <v>32</v>
      </c>
      <c r="C44" s="47" t="s">
        <v>911</v>
      </c>
      <c r="D44" s="22" t="s">
        <v>13</v>
      </c>
      <c r="E44" s="132"/>
      <c r="F44" s="44">
        <v>36</v>
      </c>
      <c r="G44" s="46">
        <v>0</v>
      </c>
      <c r="H44" s="25">
        <v>9.5</v>
      </c>
      <c r="I44" s="24">
        <f t="shared" si="3"/>
        <v>0</v>
      </c>
      <c r="J44" s="26">
        <f t="shared" si="4"/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2.75" customHeight="1">
      <c r="A45" s="3"/>
      <c r="B45" s="21">
        <f t="shared" si="2"/>
        <v>33</v>
      </c>
      <c r="C45" s="47" t="s">
        <v>913</v>
      </c>
      <c r="D45" s="22" t="s">
        <v>13</v>
      </c>
      <c r="E45" s="132"/>
      <c r="F45" s="44">
        <v>24</v>
      </c>
      <c r="G45" s="46">
        <v>0</v>
      </c>
      <c r="H45" s="25">
        <v>9.5</v>
      </c>
      <c r="I45" s="24">
        <f t="shared" si="3"/>
        <v>0</v>
      </c>
      <c r="J45" s="26">
        <f t="shared" si="4"/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2.75" customHeight="1">
      <c r="A46" s="3"/>
      <c r="B46" s="21">
        <f t="shared" si="2"/>
        <v>34</v>
      </c>
      <c r="C46" s="47" t="s">
        <v>914</v>
      </c>
      <c r="D46" s="22" t="s">
        <v>13</v>
      </c>
      <c r="E46" s="132"/>
      <c r="F46" s="44">
        <v>24</v>
      </c>
      <c r="G46" s="46">
        <v>0</v>
      </c>
      <c r="H46" s="25">
        <v>9.5</v>
      </c>
      <c r="I46" s="24">
        <f t="shared" si="3"/>
        <v>0</v>
      </c>
      <c r="J46" s="26">
        <f t="shared" si="4"/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2.75" customHeight="1">
      <c r="A47" s="3"/>
      <c r="B47" s="21">
        <f t="shared" si="2"/>
        <v>35</v>
      </c>
      <c r="C47" s="47" t="s">
        <v>915</v>
      </c>
      <c r="D47" s="22" t="s">
        <v>13</v>
      </c>
      <c r="E47" s="132"/>
      <c r="F47" s="44">
        <v>24</v>
      </c>
      <c r="G47" s="46">
        <v>0</v>
      </c>
      <c r="H47" s="25">
        <v>9.5</v>
      </c>
      <c r="I47" s="24">
        <f t="shared" si="3"/>
        <v>0</v>
      </c>
      <c r="J47" s="26">
        <f t="shared" si="4"/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2.75" customHeight="1">
      <c r="A48" s="3"/>
      <c r="B48" s="21">
        <f t="shared" si="2"/>
        <v>36</v>
      </c>
      <c r="C48" s="47" t="s">
        <v>917</v>
      </c>
      <c r="D48" s="22" t="s">
        <v>13</v>
      </c>
      <c r="E48" s="132"/>
      <c r="F48" s="44">
        <v>24</v>
      </c>
      <c r="G48" s="46">
        <v>0</v>
      </c>
      <c r="H48" s="25">
        <v>9.5</v>
      </c>
      <c r="I48" s="24">
        <f t="shared" si="3"/>
        <v>0</v>
      </c>
      <c r="J48" s="26">
        <f t="shared" si="4"/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2.75" customHeight="1">
      <c r="A49" s="3"/>
      <c r="B49" s="21">
        <f t="shared" si="2"/>
        <v>37</v>
      </c>
      <c r="C49" s="47" t="s">
        <v>918</v>
      </c>
      <c r="D49" s="22" t="s">
        <v>13</v>
      </c>
      <c r="E49" s="132"/>
      <c r="F49" s="44">
        <v>12</v>
      </c>
      <c r="G49" s="46">
        <v>0</v>
      </c>
      <c r="H49" s="25">
        <v>9.5</v>
      </c>
      <c r="I49" s="24">
        <f t="shared" si="3"/>
        <v>0</v>
      </c>
      <c r="J49" s="26">
        <f t="shared" si="4"/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2.75" customHeight="1">
      <c r="A50" s="3"/>
      <c r="B50" s="21">
        <f t="shared" si="2"/>
        <v>38</v>
      </c>
      <c r="C50" s="47" t="s">
        <v>919</v>
      </c>
      <c r="D50" s="22" t="s">
        <v>13</v>
      </c>
      <c r="E50" s="132"/>
      <c r="F50" s="44">
        <v>6</v>
      </c>
      <c r="G50" s="46">
        <v>0</v>
      </c>
      <c r="H50" s="25">
        <v>9.5</v>
      </c>
      <c r="I50" s="24">
        <f t="shared" si="3"/>
        <v>0</v>
      </c>
      <c r="J50" s="26">
        <f t="shared" si="4"/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2.75" customHeight="1">
      <c r="A51" s="3"/>
      <c r="B51" s="21">
        <f t="shared" si="2"/>
        <v>39</v>
      </c>
      <c r="C51" s="47" t="s">
        <v>920</v>
      </c>
      <c r="D51" s="22" t="s">
        <v>13</v>
      </c>
      <c r="E51" s="132"/>
      <c r="F51" s="44">
        <v>12</v>
      </c>
      <c r="G51" s="46">
        <v>0</v>
      </c>
      <c r="H51" s="25">
        <v>9.5</v>
      </c>
      <c r="I51" s="24">
        <f t="shared" si="3"/>
        <v>0</v>
      </c>
      <c r="J51" s="26">
        <f t="shared" si="4"/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2.75" customHeight="1">
      <c r="A52" s="3"/>
      <c r="B52" s="21">
        <f t="shared" si="2"/>
        <v>40</v>
      </c>
      <c r="C52" s="47" t="s">
        <v>981</v>
      </c>
      <c r="D52" s="22" t="s">
        <v>13</v>
      </c>
      <c r="E52" s="132"/>
      <c r="F52" s="44">
        <v>24</v>
      </c>
      <c r="G52" s="46">
        <v>0</v>
      </c>
      <c r="H52" s="25">
        <v>9.5</v>
      </c>
      <c r="I52" s="24">
        <f t="shared" si="3"/>
        <v>0</v>
      </c>
      <c r="J52" s="26">
        <f t="shared" si="4"/>
        <v>0</v>
      </c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2.75" customHeight="1">
      <c r="A53" s="3"/>
      <c r="B53" s="21">
        <f t="shared" si="2"/>
        <v>41</v>
      </c>
      <c r="C53" s="47" t="s">
        <v>921</v>
      </c>
      <c r="D53" s="22" t="s">
        <v>13</v>
      </c>
      <c r="E53" s="132"/>
      <c r="F53" s="44">
        <v>12</v>
      </c>
      <c r="G53" s="46">
        <v>0</v>
      </c>
      <c r="H53" s="25">
        <v>9.5</v>
      </c>
      <c r="I53" s="24">
        <f t="shared" si="3"/>
        <v>0</v>
      </c>
      <c r="J53" s="26">
        <f t="shared" si="4"/>
        <v>0</v>
      </c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2.75" customHeight="1">
      <c r="A54" s="3"/>
      <c r="B54" s="21">
        <f t="shared" si="2"/>
        <v>42</v>
      </c>
      <c r="C54" s="47" t="s">
        <v>922</v>
      </c>
      <c r="D54" s="22" t="s">
        <v>13</v>
      </c>
      <c r="E54" s="132"/>
      <c r="F54" s="44">
        <v>12</v>
      </c>
      <c r="G54" s="46">
        <v>0</v>
      </c>
      <c r="H54" s="25">
        <v>9.5</v>
      </c>
      <c r="I54" s="24">
        <f t="shared" si="3"/>
        <v>0</v>
      </c>
      <c r="J54" s="26">
        <f t="shared" si="4"/>
        <v>0</v>
      </c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2.75" customHeight="1">
      <c r="A55" s="3"/>
      <c r="B55" s="21">
        <f t="shared" si="2"/>
        <v>43</v>
      </c>
      <c r="C55" s="47" t="s">
        <v>923</v>
      </c>
      <c r="D55" s="22" t="s">
        <v>13</v>
      </c>
      <c r="E55" s="132"/>
      <c r="F55" s="44">
        <v>12</v>
      </c>
      <c r="G55" s="46">
        <v>0</v>
      </c>
      <c r="H55" s="25">
        <v>9.5</v>
      </c>
      <c r="I55" s="24">
        <f t="shared" si="3"/>
        <v>0</v>
      </c>
      <c r="J55" s="26">
        <f t="shared" si="4"/>
        <v>0</v>
      </c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2.75" customHeight="1">
      <c r="A56" s="3"/>
      <c r="B56" s="21">
        <f t="shared" si="2"/>
        <v>44</v>
      </c>
      <c r="C56" s="47" t="s">
        <v>924</v>
      </c>
      <c r="D56" s="22" t="s">
        <v>13</v>
      </c>
      <c r="E56" s="132"/>
      <c r="F56" s="44">
        <v>12</v>
      </c>
      <c r="G56" s="46">
        <v>0</v>
      </c>
      <c r="H56" s="25">
        <v>9.5</v>
      </c>
      <c r="I56" s="24">
        <f t="shared" si="3"/>
        <v>0</v>
      </c>
      <c r="J56" s="26">
        <f t="shared" si="4"/>
        <v>0</v>
      </c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2.75" customHeight="1">
      <c r="A57" s="3"/>
      <c r="B57" s="21">
        <f t="shared" si="2"/>
        <v>45</v>
      </c>
      <c r="C57" s="47" t="s">
        <v>925</v>
      </c>
      <c r="D57" s="22" t="s">
        <v>13</v>
      </c>
      <c r="E57" s="132"/>
      <c r="F57" s="44">
        <v>12</v>
      </c>
      <c r="G57" s="46">
        <v>0</v>
      </c>
      <c r="H57" s="25">
        <v>9.5</v>
      </c>
      <c r="I57" s="24">
        <f t="shared" si="3"/>
        <v>0</v>
      </c>
      <c r="J57" s="26">
        <f t="shared" si="4"/>
        <v>0</v>
      </c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2.75" customHeight="1">
      <c r="A58" s="3"/>
      <c r="B58" s="21">
        <f t="shared" si="2"/>
        <v>46</v>
      </c>
      <c r="C58" s="47" t="s">
        <v>926</v>
      </c>
      <c r="D58" s="22" t="s">
        <v>13</v>
      </c>
      <c r="E58" s="132"/>
      <c r="F58" s="44">
        <v>12</v>
      </c>
      <c r="G58" s="46">
        <v>0</v>
      </c>
      <c r="H58" s="25">
        <v>9.5</v>
      </c>
      <c r="I58" s="24">
        <f t="shared" si="3"/>
        <v>0</v>
      </c>
      <c r="J58" s="26">
        <f t="shared" si="4"/>
        <v>0</v>
      </c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2.75" customHeight="1">
      <c r="A59" s="3"/>
      <c r="B59" s="21">
        <f t="shared" si="2"/>
        <v>47</v>
      </c>
      <c r="C59" s="47" t="s">
        <v>927</v>
      </c>
      <c r="D59" s="22" t="s">
        <v>13</v>
      </c>
      <c r="E59" s="132"/>
      <c r="F59" s="44">
        <v>12</v>
      </c>
      <c r="G59" s="46">
        <v>0</v>
      </c>
      <c r="H59" s="25">
        <v>9.5</v>
      </c>
      <c r="I59" s="24">
        <f t="shared" si="3"/>
        <v>0</v>
      </c>
      <c r="J59" s="26">
        <f t="shared" si="4"/>
        <v>0</v>
      </c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2.75" customHeight="1">
      <c r="A60" s="3"/>
      <c r="B60" s="21">
        <f t="shared" si="2"/>
        <v>48</v>
      </c>
      <c r="C60" s="47" t="s">
        <v>928</v>
      </c>
      <c r="D60" s="22" t="s">
        <v>13</v>
      </c>
      <c r="E60" s="132"/>
      <c r="F60" s="44">
        <v>12</v>
      </c>
      <c r="G60" s="46">
        <v>0</v>
      </c>
      <c r="H60" s="25">
        <v>9.5</v>
      </c>
      <c r="I60" s="24">
        <f t="shared" si="3"/>
        <v>0</v>
      </c>
      <c r="J60" s="26">
        <f t="shared" si="4"/>
        <v>0</v>
      </c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2.75" customHeight="1">
      <c r="A61" s="3"/>
      <c r="B61" s="21">
        <f t="shared" si="2"/>
        <v>49</v>
      </c>
      <c r="C61" s="47" t="s">
        <v>929</v>
      </c>
      <c r="D61" s="22" t="s">
        <v>13</v>
      </c>
      <c r="E61" s="132"/>
      <c r="F61" s="44">
        <v>6</v>
      </c>
      <c r="G61" s="46">
        <v>0</v>
      </c>
      <c r="H61" s="25">
        <v>9.5</v>
      </c>
      <c r="I61" s="24">
        <f t="shared" si="3"/>
        <v>0</v>
      </c>
      <c r="J61" s="26">
        <f t="shared" si="4"/>
        <v>0</v>
      </c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2.75" customHeight="1">
      <c r="A62" s="3"/>
      <c r="B62" s="21">
        <f t="shared" si="2"/>
        <v>50</v>
      </c>
      <c r="C62" s="47" t="s">
        <v>930</v>
      </c>
      <c r="D62" s="22" t="s">
        <v>13</v>
      </c>
      <c r="E62" s="132"/>
      <c r="F62" s="44">
        <v>12</v>
      </c>
      <c r="G62" s="46">
        <v>0</v>
      </c>
      <c r="H62" s="25">
        <v>9.5</v>
      </c>
      <c r="I62" s="24">
        <f t="shared" si="3"/>
        <v>0</v>
      </c>
      <c r="J62" s="26">
        <f t="shared" si="4"/>
        <v>0</v>
      </c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2.75" customHeight="1">
      <c r="A63" s="3"/>
      <c r="B63" s="21">
        <f t="shared" si="2"/>
        <v>51</v>
      </c>
      <c r="C63" s="47" t="s">
        <v>931</v>
      </c>
      <c r="D63" s="22" t="s">
        <v>13</v>
      </c>
      <c r="E63" s="132"/>
      <c r="F63" s="44">
        <v>6</v>
      </c>
      <c r="G63" s="46">
        <v>0</v>
      </c>
      <c r="H63" s="25">
        <v>9.5</v>
      </c>
      <c r="I63" s="24">
        <f t="shared" si="3"/>
        <v>0</v>
      </c>
      <c r="J63" s="26">
        <f t="shared" si="4"/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2.75" customHeight="1">
      <c r="A64" s="3"/>
      <c r="B64" s="21">
        <f t="shared" si="2"/>
        <v>52</v>
      </c>
      <c r="C64" s="47" t="s">
        <v>932</v>
      </c>
      <c r="D64" s="22" t="s">
        <v>13</v>
      </c>
      <c r="E64" s="132"/>
      <c r="F64" s="44">
        <v>20</v>
      </c>
      <c r="G64" s="46">
        <v>0</v>
      </c>
      <c r="H64" s="25">
        <v>9.5</v>
      </c>
      <c r="I64" s="24">
        <f t="shared" si="3"/>
        <v>0</v>
      </c>
      <c r="J64" s="26">
        <f t="shared" si="4"/>
        <v>0</v>
      </c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2.75" customHeight="1">
      <c r="A65" s="3"/>
      <c r="B65" s="21">
        <f t="shared" si="2"/>
        <v>53</v>
      </c>
      <c r="C65" s="47" t="s">
        <v>933</v>
      </c>
      <c r="D65" s="22" t="s">
        <v>13</v>
      </c>
      <c r="E65" s="132"/>
      <c r="F65" s="44">
        <v>12</v>
      </c>
      <c r="G65" s="46">
        <v>0</v>
      </c>
      <c r="H65" s="25">
        <v>9.5</v>
      </c>
      <c r="I65" s="24">
        <f t="shared" si="3"/>
        <v>0</v>
      </c>
      <c r="J65" s="26">
        <f t="shared" si="4"/>
        <v>0</v>
      </c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2.75" customHeight="1">
      <c r="A66" s="3"/>
      <c r="B66" s="21">
        <f t="shared" si="2"/>
        <v>54</v>
      </c>
      <c r="C66" s="47" t="s">
        <v>934</v>
      </c>
      <c r="D66" s="22" t="s">
        <v>13</v>
      </c>
      <c r="E66" s="132"/>
      <c r="F66" s="44">
        <v>12</v>
      </c>
      <c r="G66" s="46">
        <v>0</v>
      </c>
      <c r="H66" s="25">
        <v>9.5</v>
      </c>
      <c r="I66" s="24">
        <f t="shared" si="3"/>
        <v>0</v>
      </c>
      <c r="J66" s="26">
        <f t="shared" si="4"/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12.75" customHeight="1">
      <c r="A67" s="3"/>
      <c r="B67" s="21">
        <f t="shared" si="2"/>
        <v>55</v>
      </c>
      <c r="C67" s="47" t="s">
        <v>935</v>
      </c>
      <c r="D67" s="22" t="s">
        <v>13</v>
      </c>
      <c r="E67" s="132"/>
      <c r="F67" s="44">
        <v>12</v>
      </c>
      <c r="G67" s="46">
        <v>0</v>
      </c>
      <c r="H67" s="25">
        <v>9.5</v>
      </c>
      <c r="I67" s="24">
        <f t="shared" si="3"/>
        <v>0</v>
      </c>
      <c r="J67" s="26">
        <f t="shared" si="4"/>
        <v>0</v>
      </c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12.75" customHeight="1">
      <c r="A68" s="3"/>
      <c r="B68" s="21">
        <f t="shared" si="2"/>
        <v>56</v>
      </c>
      <c r="C68" s="47" t="s">
        <v>936</v>
      </c>
      <c r="D68" s="22" t="s">
        <v>13</v>
      </c>
      <c r="E68" s="132"/>
      <c r="F68" s="44">
        <v>12</v>
      </c>
      <c r="G68" s="46">
        <v>0</v>
      </c>
      <c r="H68" s="25">
        <v>9.5</v>
      </c>
      <c r="I68" s="24">
        <f t="shared" si="3"/>
        <v>0</v>
      </c>
      <c r="J68" s="26">
        <f t="shared" si="4"/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2.75" customHeight="1">
      <c r="A69" s="3"/>
      <c r="B69" s="21">
        <f t="shared" si="2"/>
        <v>57</v>
      </c>
      <c r="C69" s="47" t="s">
        <v>937</v>
      </c>
      <c r="D69" s="22" t="s">
        <v>13</v>
      </c>
      <c r="E69" s="132"/>
      <c r="F69" s="44">
        <v>12</v>
      </c>
      <c r="G69" s="46">
        <v>0</v>
      </c>
      <c r="H69" s="25">
        <v>9.5</v>
      </c>
      <c r="I69" s="24">
        <f t="shared" ref="I69:I90" si="5">G69*1.095</f>
        <v>0</v>
      </c>
      <c r="J69" s="26">
        <f t="shared" ref="J69:J90" si="6">F69*I69</f>
        <v>0</v>
      </c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12.75" customHeight="1">
      <c r="A70" s="3"/>
      <c r="B70" s="21">
        <f t="shared" si="2"/>
        <v>58</v>
      </c>
      <c r="C70" s="47" t="s">
        <v>938</v>
      </c>
      <c r="D70" s="22" t="s">
        <v>13</v>
      </c>
      <c r="E70" s="132"/>
      <c r="F70" s="44">
        <v>12</v>
      </c>
      <c r="G70" s="46">
        <v>0</v>
      </c>
      <c r="H70" s="25">
        <v>9.5</v>
      </c>
      <c r="I70" s="24">
        <f t="shared" si="5"/>
        <v>0</v>
      </c>
      <c r="J70" s="26">
        <f t="shared" si="6"/>
        <v>0</v>
      </c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2.75" customHeight="1">
      <c r="A71" s="3"/>
      <c r="B71" s="21">
        <f t="shared" si="2"/>
        <v>59</v>
      </c>
      <c r="C71" s="47" t="s">
        <v>939</v>
      </c>
      <c r="D71" s="22" t="s">
        <v>13</v>
      </c>
      <c r="E71" s="132"/>
      <c r="F71" s="44">
        <v>12</v>
      </c>
      <c r="G71" s="46">
        <v>0</v>
      </c>
      <c r="H71" s="25">
        <v>9.5</v>
      </c>
      <c r="I71" s="24">
        <f t="shared" si="5"/>
        <v>0</v>
      </c>
      <c r="J71" s="26">
        <f t="shared" si="6"/>
        <v>0</v>
      </c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2.75" customHeight="1">
      <c r="A72" s="3"/>
      <c r="B72" s="21">
        <f t="shared" si="2"/>
        <v>60</v>
      </c>
      <c r="C72" s="47" t="s">
        <v>940</v>
      </c>
      <c r="D72" s="22" t="s">
        <v>13</v>
      </c>
      <c r="E72" s="132"/>
      <c r="F72" s="44">
        <v>12</v>
      </c>
      <c r="G72" s="46">
        <v>0</v>
      </c>
      <c r="H72" s="25">
        <v>9.5</v>
      </c>
      <c r="I72" s="24">
        <f t="shared" si="5"/>
        <v>0</v>
      </c>
      <c r="J72" s="26">
        <f t="shared" si="6"/>
        <v>0</v>
      </c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12.75" customHeight="1">
      <c r="A73" s="3"/>
      <c r="B73" s="21">
        <f t="shared" si="2"/>
        <v>61</v>
      </c>
      <c r="C73" s="47" t="s">
        <v>941</v>
      </c>
      <c r="D73" s="22" t="s">
        <v>13</v>
      </c>
      <c r="E73" s="132"/>
      <c r="F73" s="44">
        <v>12</v>
      </c>
      <c r="G73" s="46">
        <v>0</v>
      </c>
      <c r="H73" s="25">
        <v>9.5</v>
      </c>
      <c r="I73" s="24">
        <f t="shared" si="5"/>
        <v>0</v>
      </c>
      <c r="J73" s="26">
        <f t="shared" si="6"/>
        <v>0</v>
      </c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12.75" customHeight="1">
      <c r="A74" s="3"/>
      <c r="B74" s="21">
        <f t="shared" si="2"/>
        <v>62</v>
      </c>
      <c r="C74" s="47" t="s">
        <v>942</v>
      </c>
      <c r="D74" s="22" t="s">
        <v>13</v>
      </c>
      <c r="E74" s="132"/>
      <c r="F74" s="44">
        <v>12</v>
      </c>
      <c r="G74" s="46">
        <v>0</v>
      </c>
      <c r="H74" s="25">
        <v>9.5</v>
      </c>
      <c r="I74" s="24">
        <f t="shared" si="5"/>
        <v>0</v>
      </c>
      <c r="J74" s="26">
        <f t="shared" si="6"/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12.75" customHeight="1">
      <c r="A75" s="3"/>
      <c r="B75" s="21">
        <f t="shared" si="2"/>
        <v>63</v>
      </c>
      <c r="C75" s="47" t="s">
        <v>943</v>
      </c>
      <c r="D75" s="22" t="s">
        <v>13</v>
      </c>
      <c r="E75" s="132"/>
      <c r="F75" s="44">
        <v>12</v>
      </c>
      <c r="G75" s="46">
        <v>0</v>
      </c>
      <c r="H75" s="25">
        <v>9.5</v>
      </c>
      <c r="I75" s="24">
        <f t="shared" si="5"/>
        <v>0</v>
      </c>
      <c r="J75" s="26">
        <f t="shared" si="6"/>
        <v>0</v>
      </c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12.75" customHeight="1">
      <c r="A76" s="3"/>
      <c r="B76" s="21">
        <f t="shared" si="2"/>
        <v>64</v>
      </c>
      <c r="C76" s="47" t="s">
        <v>944</v>
      </c>
      <c r="D76" s="22" t="s">
        <v>13</v>
      </c>
      <c r="E76" s="132"/>
      <c r="F76" s="44">
        <v>12</v>
      </c>
      <c r="G76" s="46">
        <v>0</v>
      </c>
      <c r="H76" s="25">
        <v>9.5</v>
      </c>
      <c r="I76" s="24">
        <f t="shared" si="5"/>
        <v>0</v>
      </c>
      <c r="J76" s="26">
        <f t="shared" si="6"/>
        <v>0</v>
      </c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12.75" customHeight="1">
      <c r="A77" s="3"/>
      <c r="B77" s="21">
        <f t="shared" si="2"/>
        <v>65</v>
      </c>
      <c r="C77" s="47" t="s">
        <v>945</v>
      </c>
      <c r="D77" s="22" t="s">
        <v>13</v>
      </c>
      <c r="E77" s="132"/>
      <c r="F77" s="44">
        <v>12</v>
      </c>
      <c r="G77" s="46">
        <v>0</v>
      </c>
      <c r="H77" s="25">
        <v>9.5</v>
      </c>
      <c r="I77" s="24">
        <f t="shared" si="5"/>
        <v>0</v>
      </c>
      <c r="J77" s="26">
        <f t="shared" si="6"/>
        <v>0</v>
      </c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12.75" customHeight="1">
      <c r="A78" s="3"/>
      <c r="B78" s="21">
        <f t="shared" ref="B78:B90" si="7">B77+1</f>
        <v>66</v>
      </c>
      <c r="C78" s="47" t="s">
        <v>946</v>
      </c>
      <c r="D78" s="22" t="s">
        <v>13</v>
      </c>
      <c r="E78" s="132"/>
      <c r="F78" s="44">
        <v>12</v>
      </c>
      <c r="G78" s="46">
        <v>0</v>
      </c>
      <c r="H78" s="25">
        <v>9.5</v>
      </c>
      <c r="I78" s="24">
        <f t="shared" si="5"/>
        <v>0</v>
      </c>
      <c r="J78" s="26">
        <f t="shared" si="6"/>
        <v>0</v>
      </c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2.75" customHeight="1">
      <c r="A79" s="3"/>
      <c r="B79" s="21">
        <f t="shared" si="7"/>
        <v>67</v>
      </c>
      <c r="C79" s="47" t="s">
        <v>947</v>
      </c>
      <c r="D79" s="22" t="s">
        <v>13</v>
      </c>
      <c r="E79" s="132"/>
      <c r="F79" s="44">
        <v>12</v>
      </c>
      <c r="G79" s="46">
        <v>0</v>
      </c>
      <c r="H79" s="25">
        <v>9.5</v>
      </c>
      <c r="I79" s="24">
        <f t="shared" si="5"/>
        <v>0</v>
      </c>
      <c r="J79" s="26">
        <f t="shared" si="6"/>
        <v>0</v>
      </c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2.75" customHeight="1">
      <c r="A80" s="3"/>
      <c r="B80" s="21">
        <f t="shared" si="7"/>
        <v>68</v>
      </c>
      <c r="C80" s="47" t="s">
        <v>948</v>
      </c>
      <c r="D80" s="22" t="s">
        <v>13</v>
      </c>
      <c r="E80" s="132"/>
      <c r="F80" s="44">
        <v>12</v>
      </c>
      <c r="G80" s="46">
        <v>0</v>
      </c>
      <c r="H80" s="25">
        <v>9.5</v>
      </c>
      <c r="I80" s="24">
        <f t="shared" si="5"/>
        <v>0</v>
      </c>
      <c r="J80" s="26">
        <f t="shared" si="6"/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12.75" customHeight="1">
      <c r="A81" s="3"/>
      <c r="B81" s="21">
        <f t="shared" si="7"/>
        <v>69</v>
      </c>
      <c r="C81" s="47" t="s">
        <v>949</v>
      </c>
      <c r="D81" s="22" t="s">
        <v>13</v>
      </c>
      <c r="E81" s="132"/>
      <c r="F81" s="44">
        <v>12</v>
      </c>
      <c r="G81" s="46">
        <v>0</v>
      </c>
      <c r="H81" s="25">
        <v>9.5</v>
      </c>
      <c r="I81" s="24">
        <f t="shared" si="5"/>
        <v>0</v>
      </c>
      <c r="J81" s="26">
        <f t="shared" si="6"/>
        <v>0</v>
      </c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12.75" customHeight="1">
      <c r="A82" s="3"/>
      <c r="B82" s="21">
        <f t="shared" si="7"/>
        <v>70</v>
      </c>
      <c r="C82" s="47" t="s">
        <v>950</v>
      </c>
      <c r="D82" s="22" t="s">
        <v>13</v>
      </c>
      <c r="E82" s="132"/>
      <c r="F82" s="44">
        <v>12</v>
      </c>
      <c r="G82" s="46">
        <v>0</v>
      </c>
      <c r="H82" s="25">
        <v>9.5</v>
      </c>
      <c r="I82" s="24">
        <f t="shared" si="5"/>
        <v>0</v>
      </c>
      <c r="J82" s="26">
        <f t="shared" si="6"/>
        <v>0</v>
      </c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12.75" customHeight="1">
      <c r="A83" s="3"/>
      <c r="B83" s="21">
        <f t="shared" si="7"/>
        <v>71</v>
      </c>
      <c r="C83" s="47" t="s">
        <v>951</v>
      </c>
      <c r="D83" s="22" t="s">
        <v>13</v>
      </c>
      <c r="E83" s="132"/>
      <c r="F83" s="44">
        <v>12</v>
      </c>
      <c r="G83" s="46">
        <v>0</v>
      </c>
      <c r="H83" s="25">
        <v>9.5</v>
      </c>
      <c r="I83" s="24">
        <f t="shared" si="5"/>
        <v>0</v>
      </c>
      <c r="J83" s="26">
        <f t="shared" si="6"/>
        <v>0</v>
      </c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12.75" customHeight="1">
      <c r="A84" s="3"/>
      <c r="B84" s="21">
        <f t="shared" si="7"/>
        <v>72</v>
      </c>
      <c r="C84" s="47" t="s">
        <v>952</v>
      </c>
      <c r="D84" s="22" t="s">
        <v>13</v>
      </c>
      <c r="E84" s="132"/>
      <c r="F84" s="44">
        <v>12</v>
      </c>
      <c r="G84" s="46">
        <v>0</v>
      </c>
      <c r="H84" s="25">
        <v>9.5</v>
      </c>
      <c r="I84" s="24">
        <f t="shared" si="5"/>
        <v>0</v>
      </c>
      <c r="J84" s="26">
        <f t="shared" si="6"/>
        <v>0</v>
      </c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12.75" customHeight="1">
      <c r="A85" s="3"/>
      <c r="B85" s="21">
        <f t="shared" si="7"/>
        <v>73</v>
      </c>
      <c r="C85" s="52" t="s">
        <v>1601</v>
      </c>
      <c r="D85" s="22" t="s">
        <v>13</v>
      </c>
      <c r="E85" s="132"/>
      <c r="F85" s="44">
        <v>15</v>
      </c>
      <c r="G85" s="46">
        <v>0</v>
      </c>
      <c r="H85" s="25">
        <v>9.5</v>
      </c>
      <c r="I85" s="24">
        <f t="shared" si="5"/>
        <v>0</v>
      </c>
      <c r="J85" s="26">
        <f t="shared" si="6"/>
        <v>0</v>
      </c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2.75" customHeight="1">
      <c r="A86" s="3"/>
      <c r="B86" s="21">
        <f t="shared" si="7"/>
        <v>74</v>
      </c>
      <c r="C86" s="53" t="s">
        <v>979</v>
      </c>
      <c r="D86" s="22" t="s">
        <v>13</v>
      </c>
      <c r="E86" s="132"/>
      <c r="F86" s="44">
        <v>6</v>
      </c>
      <c r="G86" s="46">
        <v>0</v>
      </c>
      <c r="H86" s="25">
        <v>9.5</v>
      </c>
      <c r="I86" s="24">
        <f t="shared" si="5"/>
        <v>0</v>
      </c>
      <c r="J86" s="26">
        <f t="shared" si="6"/>
        <v>0</v>
      </c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2.75" customHeight="1">
      <c r="A87" s="3"/>
      <c r="B87" s="21">
        <f t="shared" si="7"/>
        <v>75</v>
      </c>
      <c r="C87" s="52" t="s">
        <v>980</v>
      </c>
      <c r="D87" s="22" t="s">
        <v>13</v>
      </c>
      <c r="E87" s="132"/>
      <c r="F87" s="44">
        <v>6</v>
      </c>
      <c r="G87" s="46">
        <v>0</v>
      </c>
      <c r="H87" s="25">
        <v>9.5</v>
      </c>
      <c r="I87" s="24">
        <f t="shared" si="5"/>
        <v>0</v>
      </c>
      <c r="J87" s="26">
        <f t="shared" si="6"/>
        <v>0</v>
      </c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2.75" customHeight="1">
      <c r="A88" s="3"/>
      <c r="B88" s="21">
        <f t="shared" si="7"/>
        <v>76</v>
      </c>
      <c r="C88" s="127" t="s">
        <v>1603</v>
      </c>
      <c r="D88" s="22" t="s">
        <v>13</v>
      </c>
      <c r="E88" s="132"/>
      <c r="F88" s="44">
        <v>24</v>
      </c>
      <c r="G88" s="46">
        <v>0</v>
      </c>
      <c r="H88" s="25">
        <v>9.5</v>
      </c>
      <c r="I88" s="24">
        <f t="shared" si="5"/>
        <v>0</v>
      </c>
      <c r="J88" s="26">
        <f t="shared" si="6"/>
        <v>0</v>
      </c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2.75" customHeight="1">
      <c r="A89" s="3"/>
      <c r="B89" s="21">
        <f t="shared" si="7"/>
        <v>77</v>
      </c>
      <c r="C89" s="51" t="s">
        <v>1602</v>
      </c>
      <c r="D89" s="22" t="s">
        <v>13</v>
      </c>
      <c r="E89" s="132"/>
      <c r="F89" s="44">
        <v>24</v>
      </c>
      <c r="G89" s="46">
        <v>0</v>
      </c>
      <c r="H89" s="25">
        <v>9.5</v>
      </c>
      <c r="I89" s="24">
        <f t="shared" si="5"/>
        <v>0</v>
      </c>
      <c r="J89" s="26">
        <f t="shared" si="6"/>
        <v>0</v>
      </c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12.75" customHeight="1">
      <c r="A90" s="3"/>
      <c r="B90" s="21">
        <f t="shared" si="7"/>
        <v>78</v>
      </c>
      <c r="C90" s="127" t="s">
        <v>1604</v>
      </c>
      <c r="D90" s="22" t="s">
        <v>13</v>
      </c>
      <c r="E90" s="132"/>
      <c r="F90" s="44">
        <v>24</v>
      </c>
      <c r="G90" s="46">
        <v>0</v>
      </c>
      <c r="H90" s="25">
        <v>9.5</v>
      </c>
      <c r="I90" s="24">
        <f t="shared" si="5"/>
        <v>0</v>
      </c>
      <c r="J90" s="26">
        <f t="shared" si="6"/>
        <v>0</v>
      </c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12.75" customHeight="1">
      <c r="A91" s="3"/>
      <c r="B91" s="30"/>
      <c r="C91" s="31" t="s">
        <v>880</v>
      </c>
      <c r="D91" s="32"/>
      <c r="E91" s="33"/>
      <c r="F91" s="34"/>
      <c r="G91" s="34"/>
      <c r="H91" s="34"/>
      <c r="I91" s="34"/>
      <c r="J91" s="35">
        <f>SUM(J13:J90)</f>
        <v>0</v>
      </c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12.75" customHeight="1">
      <c r="A92" s="3"/>
      <c r="B92" s="2"/>
      <c r="C92" s="36"/>
      <c r="D92" s="37"/>
      <c r="E92" s="4"/>
      <c r="F92" s="29"/>
      <c r="G92" s="29"/>
      <c r="H92" s="29"/>
      <c r="I92" s="29"/>
      <c r="J92" s="29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12.75" customHeight="1">
      <c r="A93" s="3"/>
      <c r="B93" s="4" t="s">
        <v>16</v>
      </c>
      <c r="C93" s="3"/>
      <c r="D93" s="38"/>
      <c r="E93" s="4"/>
      <c r="F93" s="29"/>
      <c r="G93" s="29"/>
      <c r="H93" s="29"/>
      <c r="I93" s="29"/>
      <c r="J93" s="29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12.75" customHeight="1">
      <c r="A94" s="3"/>
      <c r="B94" s="4" t="s">
        <v>17</v>
      </c>
      <c r="C94" s="3"/>
      <c r="D94" s="29"/>
      <c r="E94" s="4"/>
      <c r="F94" s="29"/>
      <c r="G94" s="29"/>
      <c r="H94" s="29"/>
      <c r="I94" s="29"/>
      <c r="J94" s="29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2.75" customHeight="1">
      <c r="A95" s="3"/>
      <c r="B95" s="4" t="s">
        <v>18</v>
      </c>
      <c r="C95" s="3"/>
      <c r="D95" s="29"/>
      <c r="E95" s="4"/>
      <c r="F95" s="29"/>
      <c r="G95" s="29"/>
      <c r="H95" s="29"/>
      <c r="I95" s="29"/>
      <c r="J95" s="29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2.75" customHeight="1">
      <c r="A96" s="3"/>
      <c r="B96" s="3" t="s">
        <v>1572</v>
      </c>
      <c r="C96" s="3"/>
      <c r="D96" s="3"/>
      <c r="E96" s="3"/>
      <c r="F96" s="3"/>
      <c r="G96" s="3"/>
      <c r="H96" s="3"/>
      <c r="I96" s="3"/>
      <c r="J96" s="29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12.75" customHeight="1">
      <c r="A97" s="3"/>
      <c r="B97" s="3"/>
      <c r="C97" s="3"/>
      <c r="D97" s="39"/>
      <c r="E97" s="3"/>
      <c r="F97" s="3"/>
      <c r="G97" s="3"/>
      <c r="H97" s="3"/>
      <c r="I97" s="3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12.75" customHeight="1">
      <c r="A98" s="3"/>
      <c r="B98" s="3" t="s">
        <v>19</v>
      </c>
      <c r="C98" s="3"/>
      <c r="D98" s="39"/>
      <c r="E98" s="39" t="s">
        <v>20</v>
      </c>
      <c r="F98" s="3"/>
      <c r="G98" s="3"/>
      <c r="H98" s="3" t="s">
        <v>21</v>
      </c>
      <c r="I98" s="3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12.75" customHeight="1">
      <c r="A158" s="3"/>
      <c r="B158" s="2"/>
      <c r="C158" s="3"/>
      <c r="D158" s="2"/>
      <c r="E158" s="4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12.75" customHeight="1">
      <c r="A159" s="3"/>
      <c r="B159" s="2"/>
      <c r="C159" s="3"/>
      <c r="D159" s="2"/>
      <c r="E159" s="4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12.75" customHeight="1">
      <c r="A160" s="3"/>
      <c r="B160" s="2"/>
      <c r="C160" s="3"/>
      <c r="D160" s="2"/>
      <c r="E160" s="4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12.75" customHeight="1">
      <c r="A161" s="3"/>
      <c r="B161" s="2"/>
      <c r="C161" s="3"/>
      <c r="D161" s="2"/>
      <c r="E161" s="4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12.75" customHeight="1">
      <c r="A162" s="3"/>
      <c r="B162" s="2"/>
      <c r="C162" s="3"/>
      <c r="D162" s="2"/>
      <c r="E162" s="4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12.75" customHeight="1">
      <c r="A163" s="3"/>
      <c r="B163" s="2"/>
      <c r="C163" s="3"/>
      <c r="D163" s="2"/>
      <c r="E163" s="4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12.75" customHeight="1">
      <c r="A164" s="3"/>
      <c r="B164" s="2"/>
      <c r="C164" s="3"/>
      <c r="D164" s="2"/>
      <c r="E164" s="4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12.75" customHeight="1">
      <c r="A165" s="3"/>
      <c r="B165" s="2"/>
      <c r="C165" s="3"/>
      <c r="D165" s="2"/>
      <c r="E165" s="4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12.75" customHeight="1">
      <c r="A166" s="3"/>
      <c r="B166" s="2"/>
      <c r="C166" s="3"/>
      <c r="D166" s="2"/>
      <c r="E166" s="4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12.75" customHeight="1">
      <c r="A167" s="3"/>
      <c r="B167" s="2"/>
      <c r="C167" s="3"/>
      <c r="D167" s="2"/>
      <c r="E167" s="4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12.75" customHeight="1">
      <c r="A168" s="3"/>
      <c r="B168" s="2"/>
      <c r="C168" s="3"/>
      <c r="D168" s="2"/>
      <c r="E168" s="4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12.75" customHeight="1">
      <c r="A169" s="3"/>
      <c r="B169" s="2"/>
      <c r="C169" s="3"/>
      <c r="D169" s="2"/>
      <c r="E169" s="4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12.75" customHeight="1">
      <c r="A170" s="3"/>
      <c r="B170" s="2"/>
      <c r="C170" s="3"/>
      <c r="D170" s="2"/>
      <c r="E170" s="4"/>
      <c r="F170" s="2"/>
      <c r="G170" s="2"/>
      <c r="H170" s="2"/>
      <c r="I170" s="2"/>
      <c r="J170" s="2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12.75" customHeight="1">
      <c r="A171" s="3"/>
      <c r="B171" s="2"/>
      <c r="C171" s="3"/>
      <c r="D171" s="2"/>
      <c r="E171" s="4"/>
      <c r="F171" s="2"/>
      <c r="G171" s="2"/>
      <c r="H171" s="2"/>
      <c r="I171" s="2"/>
      <c r="J171" s="2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12.75" customHeight="1">
      <c r="A172" s="3"/>
      <c r="B172" s="2"/>
      <c r="C172" s="3"/>
      <c r="D172" s="2"/>
      <c r="E172" s="4"/>
      <c r="F172" s="2"/>
      <c r="G172" s="2"/>
      <c r="H172" s="2"/>
      <c r="I172" s="2"/>
      <c r="J172" s="2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12.75" customHeight="1">
      <c r="A173" s="3"/>
      <c r="B173" s="2"/>
      <c r="C173" s="3"/>
      <c r="D173" s="2"/>
      <c r="E173" s="4"/>
      <c r="F173" s="2"/>
      <c r="G173" s="2"/>
      <c r="H173" s="2"/>
      <c r="I173" s="2"/>
      <c r="J173" s="2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12.75" customHeight="1">
      <c r="A174" s="3"/>
      <c r="B174" s="2"/>
      <c r="C174" s="3"/>
      <c r="D174" s="2"/>
      <c r="E174" s="4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12.75" customHeight="1">
      <c r="A175" s="3"/>
      <c r="B175" s="2"/>
      <c r="C175" s="3"/>
      <c r="D175" s="2"/>
      <c r="E175" s="4"/>
      <c r="F175" s="2"/>
      <c r="G175" s="2"/>
      <c r="H175" s="2"/>
      <c r="I175" s="2"/>
      <c r="J175" s="2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12.75" customHeight="1">
      <c r="A176" s="3"/>
      <c r="B176" s="2"/>
      <c r="C176" s="3"/>
      <c r="D176" s="2"/>
      <c r="E176" s="4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2.75" customHeight="1">
      <c r="A177" s="3"/>
      <c r="B177" s="2"/>
      <c r="C177" s="3"/>
      <c r="D177" s="2"/>
      <c r="E177" s="4"/>
      <c r="F177" s="2"/>
      <c r="G177" s="2"/>
      <c r="H177" s="2"/>
      <c r="I177" s="2"/>
      <c r="J177" s="2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2.75" customHeight="1">
      <c r="A178" s="3"/>
      <c r="B178" s="2"/>
      <c r="C178" s="3"/>
      <c r="D178" s="2"/>
      <c r="E178" s="4"/>
      <c r="F178" s="2"/>
      <c r="G178" s="2"/>
      <c r="H178" s="2"/>
      <c r="I178" s="2"/>
      <c r="J178" s="2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12.75" customHeight="1">
      <c r="A179" s="3"/>
      <c r="B179" s="2"/>
      <c r="C179" s="3"/>
      <c r="D179" s="2"/>
      <c r="E179" s="4"/>
      <c r="F179" s="2"/>
      <c r="G179" s="2"/>
      <c r="H179" s="2"/>
      <c r="I179" s="2"/>
      <c r="J179" s="2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2.75" customHeight="1">
      <c r="A180" s="3"/>
      <c r="B180" s="2"/>
      <c r="C180" s="3"/>
      <c r="D180" s="2"/>
      <c r="E180" s="4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2.75" customHeight="1">
      <c r="A181" s="3"/>
      <c r="B181" s="2"/>
      <c r="C181" s="3"/>
      <c r="D181" s="2"/>
      <c r="E181" s="4"/>
      <c r="F181" s="2"/>
      <c r="G181" s="2"/>
      <c r="H181" s="2"/>
      <c r="I181" s="2"/>
      <c r="J181" s="2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12.75" customHeight="1">
      <c r="A182" s="3"/>
      <c r="B182" s="2"/>
      <c r="C182" s="3"/>
      <c r="D182" s="2"/>
      <c r="E182" s="4"/>
      <c r="F182" s="2"/>
      <c r="G182" s="2"/>
      <c r="H182" s="2"/>
      <c r="I182" s="2"/>
      <c r="J182" s="2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12.75" customHeight="1">
      <c r="A183" s="3"/>
      <c r="B183" s="2"/>
      <c r="C183" s="3"/>
      <c r="D183" s="2"/>
      <c r="E183" s="4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12.75" customHeight="1">
      <c r="A184" s="3"/>
      <c r="B184" s="2"/>
      <c r="C184" s="3"/>
      <c r="D184" s="2"/>
      <c r="E184" s="4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12.75" customHeight="1">
      <c r="A185" s="3"/>
      <c r="B185" s="2"/>
      <c r="C185" s="3"/>
      <c r="D185" s="2"/>
      <c r="E185" s="4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12.75" customHeight="1">
      <c r="A186" s="3"/>
      <c r="B186" s="2"/>
      <c r="C186" s="3"/>
      <c r="D186" s="2"/>
      <c r="E186" s="4"/>
      <c r="F186" s="2"/>
      <c r="G186" s="2"/>
      <c r="H186" s="2"/>
      <c r="I186" s="2"/>
      <c r="J186" s="2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12.75" customHeight="1">
      <c r="A187" s="3"/>
      <c r="B187" s="2"/>
      <c r="C187" s="3"/>
      <c r="D187" s="2"/>
      <c r="E187" s="4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12.75" customHeight="1">
      <c r="A188" s="3"/>
      <c r="B188" s="2"/>
      <c r="C188" s="3"/>
      <c r="D188" s="2"/>
      <c r="E188" s="4"/>
      <c r="F188" s="2"/>
      <c r="G188" s="2"/>
      <c r="H188" s="2"/>
      <c r="I188" s="2"/>
      <c r="J188" s="2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12.75" customHeight="1">
      <c r="A189" s="3"/>
      <c r="B189" s="2"/>
      <c r="C189" s="3"/>
      <c r="D189" s="2"/>
      <c r="E189" s="4"/>
      <c r="F189" s="2"/>
      <c r="G189" s="2"/>
      <c r="H189" s="2"/>
      <c r="I189" s="2"/>
      <c r="J189" s="2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12.75" customHeight="1">
      <c r="A190" s="3"/>
      <c r="B190" s="2"/>
      <c r="C190" s="3"/>
      <c r="D190" s="2"/>
      <c r="E190" s="4"/>
      <c r="F190" s="2"/>
      <c r="G190" s="2"/>
      <c r="H190" s="2"/>
      <c r="I190" s="2"/>
      <c r="J190" s="2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12.75" customHeight="1">
      <c r="A191" s="3"/>
      <c r="B191" s="2"/>
      <c r="C191" s="3"/>
      <c r="D191" s="2"/>
      <c r="E191" s="4"/>
      <c r="F191" s="2"/>
      <c r="G191" s="2"/>
      <c r="H191" s="2"/>
      <c r="I191" s="2"/>
      <c r="J191" s="2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12.75" customHeight="1">
      <c r="A192" s="3"/>
      <c r="B192" s="2"/>
      <c r="C192" s="3"/>
      <c r="D192" s="2"/>
      <c r="E192" s="4"/>
      <c r="F192" s="2"/>
      <c r="G192" s="2"/>
      <c r="H192" s="2"/>
      <c r="I192" s="2"/>
      <c r="J192" s="2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12.75" customHeight="1">
      <c r="A193" s="3"/>
      <c r="B193" s="2"/>
      <c r="C193" s="3"/>
      <c r="D193" s="2"/>
      <c r="E193" s="4"/>
      <c r="F193" s="2"/>
      <c r="G193" s="2"/>
      <c r="H193" s="2"/>
      <c r="I193" s="2"/>
      <c r="J193" s="2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12.75" customHeight="1">
      <c r="A194" s="3"/>
      <c r="B194" s="2"/>
      <c r="C194" s="3"/>
      <c r="D194" s="2"/>
      <c r="E194" s="4"/>
      <c r="F194" s="2"/>
      <c r="G194" s="2"/>
      <c r="H194" s="2"/>
      <c r="I194" s="2"/>
      <c r="J194" s="2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12.75" customHeight="1">
      <c r="A195" s="3"/>
      <c r="B195" s="2"/>
      <c r="C195" s="3"/>
      <c r="D195" s="2"/>
      <c r="E195" s="4"/>
      <c r="F195" s="2"/>
      <c r="G195" s="2"/>
      <c r="H195" s="2"/>
      <c r="I195" s="2"/>
      <c r="J195" s="2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12.75" customHeight="1">
      <c r="A289" s="1"/>
      <c r="B289" s="2"/>
      <c r="C289" s="3"/>
      <c r="D289" s="2"/>
      <c r="E289" s="4"/>
      <c r="F289" s="2"/>
      <c r="G289" s="5"/>
      <c r="H289" s="5"/>
      <c r="I289" s="5"/>
      <c r="J289" s="5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>
      <c r="A290" s="1"/>
      <c r="B290" s="2"/>
      <c r="C290" s="3"/>
      <c r="D290" s="2"/>
      <c r="E290" s="4"/>
      <c r="F290" s="2"/>
      <c r="G290" s="5"/>
      <c r="H290" s="5"/>
      <c r="I290" s="5"/>
      <c r="J290" s="5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>
      <c r="A291" s="1"/>
      <c r="B291" s="2"/>
      <c r="C291" s="3"/>
      <c r="D291" s="2"/>
      <c r="E291" s="4"/>
      <c r="F291" s="2"/>
      <c r="G291" s="5"/>
      <c r="H291" s="5"/>
      <c r="I291" s="5"/>
      <c r="J291" s="5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>
      <c r="A292" s="1"/>
      <c r="B292" s="2"/>
      <c r="C292" s="3"/>
      <c r="D292" s="2"/>
      <c r="E292" s="4"/>
      <c r="F292" s="2"/>
      <c r="G292" s="5"/>
      <c r="H292" s="5"/>
      <c r="I292" s="5"/>
      <c r="J292" s="5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>
      <c r="A293" s="1"/>
      <c r="B293" s="2"/>
      <c r="C293" s="3"/>
      <c r="D293" s="2"/>
      <c r="E293" s="4"/>
      <c r="F293" s="2"/>
      <c r="G293" s="5"/>
      <c r="H293" s="5"/>
      <c r="I293" s="5"/>
      <c r="J293" s="5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>
      <c r="A294" s="1"/>
      <c r="B294" s="2"/>
      <c r="C294" s="3"/>
      <c r="D294" s="2"/>
      <c r="E294" s="4"/>
      <c r="F294" s="2"/>
      <c r="G294" s="5"/>
      <c r="H294" s="5"/>
      <c r="I294" s="5"/>
      <c r="J294" s="5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>
      <c r="A295" s="1"/>
      <c r="B295" s="2"/>
      <c r="C295" s="3"/>
      <c r="D295" s="2"/>
      <c r="E295" s="4"/>
      <c r="F295" s="2"/>
      <c r="G295" s="5"/>
      <c r="H295" s="5"/>
      <c r="I295" s="5"/>
      <c r="J295" s="5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/>
    <row r="297" spans="1:20" ht="15.75" customHeight="1"/>
    <row r="298" spans="1:20" ht="15.75" customHeight="1"/>
    <row r="299" spans="1:20" ht="15.75" customHeight="1"/>
    <row r="300" spans="1:20" ht="15.75" customHeight="1"/>
    <row r="301" spans="1:20" ht="15.75" customHeight="1"/>
    <row r="302" spans="1:20" ht="15.75" customHeight="1"/>
    <row r="303" spans="1:20" ht="15.75" customHeight="1"/>
    <row r="304" spans="1:20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sheetProtection algorithmName="SHA-512" hashValue="OheWwAvh779dWBex++lgKZdAOGsn6ExrpigAa2Uk2fz/ydbzbwlW7KD7T9rdy99+E/kSkOp8QvrkkOIR37rxcA==" saltValue="QDJGCFZPpgjVdWU3u4P35w==" spinCount="100000" sheet="1" objects="1" scenarios="1"/>
  <protectedRanges>
    <protectedRange sqref="C98" name="Range4"/>
    <protectedRange sqref="G13:G90" name="Range3"/>
    <protectedRange sqref="E13:E90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54D87-F434-43DE-BD6A-4CCC472975CC}">
  <sheetPr>
    <outlinePr summaryBelow="0" summaryRight="0"/>
  </sheetPr>
  <dimension ref="A1:S961"/>
  <sheetViews>
    <sheetView topLeftCell="A69" zoomScaleNormal="100" workbookViewId="0">
      <selection activeCell="J78" sqref="J78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3" width="9.140625" style="10" customWidth="1"/>
    <col min="14" max="19" width="8" style="10" customWidth="1"/>
    <col min="20" max="16384" width="14.42578125" style="10"/>
  </cols>
  <sheetData>
    <row r="1" spans="1:19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</row>
    <row r="4" spans="1:19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</row>
    <row r="5" spans="1:19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</row>
    <row r="6" spans="1:19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</row>
    <row r="7" spans="1:19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</row>
    <row r="8" spans="1:19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</row>
    <row r="9" spans="1:19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</row>
    <row r="10" spans="1:19" ht="12.75" customHeight="1">
      <c r="A10" s="8"/>
      <c r="B10" s="11"/>
      <c r="C10" s="3"/>
      <c r="D10" s="2"/>
      <c r="E10" s="14" t="s">
        <v>1570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</row>
    <row r="11" spans="1:19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</row>
    <row r="12" spans="1:19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12.75" customHeight="1">
      <c r="A13" s="3"/>
      <c r="B13" s="21">
        <v>1</v>
      </c>
      <c r="C13" s="40" t="s">
        <v>1513</v>
      </c>
      <c r="D13" s="22" t="s">
        <v>12</v>
      </c>
      <c r="E13" s="40"/>
      <c r="F13" s="44">
        <v>60</v>
      </c>
      <c r="G13" s="24">
        <v>0</v>
      </c>
      <c r="H13" s="25">
        <v>9.5</v>
      </c>
      <c r="I13" s="24">
        <f t="shared" ref="I13:I73" si="0">G13*1.095</f>
        <v>0</v>
      </c>
      <c r="J13" s="26">
        <f t="shared" ref="J13:J73" si="1">F13*I13</f>
        <v>0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2.75" customHeight="1">
      <c r="A14" s="3"/>
      <c r="B14" s="21">
        <f t="shared" ref="B14:B77" si="2">B13+1</f>
        <v>2</v>
      </c>
      <c r="C14" s="41" t="s">
        <v>1514</v>
      </c>
      <c r="D14" s="22" t="s">
        <v>13</v>
      </c>
      <c r="E14" s="107"/>
      <c r="F14" s="44">
        <v>90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2.75" customHeight="1">
      <c r="A15" s="3"/>
      <c r="B15" s="21">
        <f t="shared" si="2"/>
        <v>3</v>
      </c>
      <c r="C15" s="41" t="s">
        <v>1515</v>
      </c>
      <c r="D15" s="22" t="s">
        <v>13</v>
      </c>
      <c r="E15" s="107"/>
      <c r="F15" s="44">
        <v>120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2.75" customHeight="1">
      <c r="A16" s="3"/>
      <c r="B16" s="21">
        <f t="shared" si="2"/>
        <v>4</v>
      </c>
      <c r="C16" s="42" t="s">
        <v>1516</v>
      </c>
      <c r="D16" s="22" t="s">
        <v>13</v>
      </c>
      <c r="E16" s="107"/>
      <c r="F16" s="44">
        <v>120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2.75" customHeight="1">
      <c r="A17" s="3"/>
      <c r="B17" s="21">
        <f t="shared" si="2"/>
        <v>5</v>
      </c>
      <c r="C17" s="41" t="s">
        <v>1517</v>
      </c>
      <c r="D17" s="22" t="s">
        <v>13</v>
      </c>
      <c r="E17" s="107"/>
      <c r="F17" s="44">
        <v>80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2.75" customHeight="1">
      <c r="A18" s="3"/>
      <c r="B18" s="21">
        <f t="shared" si="2"/>
        <v>6</v>
      </c>
      <c r="C18" s="41" t="s">
        <v>1518</v>
      </c>
      <c r="D18" s="22" t="s">
        <v>13</v>
      </c>
      <c r="E18" s="107"/>
      <c r="F18" s="44">
        <v>100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2.75" customHeight="1">
      <c r="A19" s="3"/>
      <c r="B19" s="21">
        <f t="shared" si="2"/>
        <v>7</v>
      </c>
      <c r="C19" s="41" t="s">
        <v>1519</v>
      </c>
      <c r="D19" s="22" t="s">
        <v>13</v>
      </c>
      <c r="E19" s="107"/>
      <c r="F19" s="44">
        <v>120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  <c r="R19" s="3"/>
      <c r="S19" s="3"/>
    </row>
    <row r="20" spans="1:19" ht="12.75" customHeight="1">
      <c r="A20" s="3"/>
      <c r="B20" s="21">
        <f t="shared" si="2"/>
        <v>8</v>
      </c>
      <c r="C20" s="41" t="s">
        <v>1520</v>
      </c>
      <c r="D20" s="22" t="s">
        <v>13</v>
      </c>
      <c r="E20" s="107"/>
      <c r="F20" s="44">
        <v>240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  <c r="R20" s="3"/>
      <c r="S20" s="3"/>
    </row>
    <row r="21" spans="1:19" ht="12.75" customHeight="1">
      <c r="A21" s="3"/>
      <c r="B21" s="21">
        <f t="shared" si="2"/>
        <v>9</v>
      </c>
      <c r="C21" s="41" t="s">
        <v>1521</v>
      </c>
      <c r="D21" s="22" t="s">
        <v>13</v>
      </c>
      <c r="E21" s="107"/>
      <c r="F21" s="44">
        <v>120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  <c r="R21" s="3"/>
      <c r="S21" s="3"/>
    </row>
    <row r="22" spans="1:19" ht="12.75" customHeight="1">
      <c r="A22" s="3"/>
      <c r="B22" s="21">
        <f t="shared" si="2"/>
        <v>10</v>
      </c>
      <c r="C22" s="42" t="s">
        <v>1522</v>
      </c>
      <c r="D22" s="22" t="s">
        <v>13</v>
      </c>
      <c r="E22" s="107"/>
      <c r="F22" s="44">
        <v>120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  <c r="R22" s="3"/>
      <c r="S22" s="3"/>
    </row>
    <row r="23" spans="1:19" ht="12.75" customHeight="1">
      <c r="A23" s="3"/>
      <c r="B23" s="21">
        <f t="shared" si="2"/>
        <v>11</v>
      </c>
      <c r="C23" s="42" t="s">
        <v>1523</v>
      </c>
      <c r="D23" s="22" t="s">
        <v>13</v>
      </c>
      <c r="E23" s="107"/>
      <c r="F23" s="44">
        <v>60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  <c r="R23" s="3"/>
      <c r="S23" s="3"/>
    </row>
    <row r="24" spans="1:19" ht="12.75" customHeight="1">
      <c r="A24" s="3"/>
      <c r="B24" s="21">
        <f t="shared" si="2"/>
        <v>12</v>
      </c>
      <c r="C24" s="41" t="s">
        <v>1524</v>
      </c>
      <c r="D24" s="22" t="s">
        <v>13</v>
      </c>
      <c r="E24" s="107"/>
      <c r="F24" s="44">
        <v>60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  <c r="R24" s="3"/>
      <c r="S24" s="3"/>
    </row>
    <row r="25" spans="1:19" ht="12.75" customHeight="1">
      <c r="A25" s="3"/>
      <c r="B25" s="21">
        <f t="shared" si="2"/>
        <v>13</v>
      </c>
      <c r="C25" s="41" t="s">
        <v>1525</v>
      </c>
      <c r="D25" s="22" t="s">
        <v>13</v>
      </c>
      <c r="E25" s="107"/>
      <c r="F25" s="44">
        <v>60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  <c r="R25" s="3"/>
      <c r="S25" s="3"/>
    </row>
    <row r="26" spans="1:19" ht="12.75" customHeight="1">
      <c r="A26" s="3"/>
      <c r="B26" s="21">
        <f t="shared" si="2"/>
        <v>14</v>
      </c>
      <c r="C26" s="41" t="s">
        <v>1526</v>
      </c>
      <c r="D26" s="22" t="s">
        <v>13</v>
      </c>
      <c r="E26" s="107"/>
      <c r="F26" s="44">
        <v>120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  <c r="R26" s="3"/>
      <c r="S26" s="3"/>
    </row>
    <row r="27" spans="1:19" ht="12.75" customHeight="1">
      <c r="A27" s="3"/>
      <c r="B27" s="21">
        <f t="shared" si="2"/>
        <v>15</v>
      </c>
      <c r="C27" s="42" t="s">
        <v>1527</v>
      </c>
      <c r="D27" s="22" t="s">
        <v>13</v>
      </c>
      <c r="E27" s="107"/>
      <c r="F27" s="44">
        <v>120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  <c r="R27" s="3"/>
      <c r="S27" s="3"/>
    </row>
    <row r="28" spans="1:19" ht="12.75" customHeight="1">
      <c r="A28" s="3"/>
      <c r="B28" s="21">
        <f t="shared" si="2"/>
        <v>16</v>
      </c>
      <c r="C28" s="41" t="s">
        <v>1528</v>
      </c>
      <c r="D28" s="22" t="s">
        <v>13</v>
      </c>
      <c r="E28" s="107"/>
      <c r="F28" s="44">
        <v>120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  <c r="R28" s="3"/>
      <c r="S28" s="3"/>
    </row>
    <row r="29" spans="1:19" ht="12.75" customHeight="1">
      <c r="A29" s="3"/>
      <c r="B29" s="21">
        <f t="shared" si="2"/>
        <v>17</v>
      </c>
      <c r="C29" s="41" t="s">
        <v>1529</v>
      </c>
      <c r="D29" s="22" t="s">
        <v>13</v>
      </c>
      <c r="E29" s="107"/>
      <c r="F29" s="44">
        <v>30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  <c r="R29" s="3"/>
      <c r="S29" s="3"/>
    </row>
    <row r="30" spans="1:19" ht="12.75" customHeight="1">
      <c r="A30" s="3"/>
      <c r="B30" s="21">
        <f t="shared" si="2"/>
        <v>18</v>
      </c>
      <c r="C30" s="42" t="s">
        <v>1530</v>
      </c>
      <c r="D30" s="22" t="s">
        <v>13</v>
      </c>
      <c r="E30" s="107"/>
      <c r="F30" s="44">
        <v>60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  <c r="R30" s="3"/>
      <c r="S30" s="3"/>
    </row>
    <row r="31" spans="1:19" ht="12.75" customHeight="1">
      <c r="A31" s="3"/>
      <c r="B31" s="21">
        <f t="shared" si="2"/>
        <v>19</v>
      </c>
      <c r="C31" s="41" t="s">
        <v>1531</v>
      </c>
      <c r="D31" s="22" t="s">
        <v>13</v>
      </c>
      <c r="E31" s="107"/>
      <c r="F31" s="44">
        <v>120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  <c r="R31" s="3"/>
      <c r="S31" s="3"/>
    </row>
    <row r="32" spans="1:19" ht="12.75" customHeight="1">
      <c r="A32" s="3"/>
      <c r="B32" s="21">
        <f t="shared" si="2"/>
        <v>20</v>
      </c>
      <c r="C32" s="42" t="s">
        <v>1532</v>
      </c>
      <c r="D32" s="22" t="s">
        <v>13</v>
      </c>
      <c r="E32" s="107"/>
      <c r="F32" s="44">
        <v>120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3"/>
      <c r="L32" s="3"/>
      <c r="M32" s="3"/>
      <c r="N32" s="3"/>
      <c r="O32" s="3"/>
      <c r="P32" s="3"/>
      <c r="Q32" s="3"/>
      <c r="R32" s="3"/>
      <c r="S32" s="3"/>
    </row>
    <row r="33" spans="1:19" ht="12.75" customHeight="1">
      <c r="A33" s="3"/>
      <c r="B33" s="21">
        <f t="shared" si="2"/>
        <v>21</v>
      </c>
      <c r="C33" s="41" t="s">
        <v>1533</v>
      </c>
      <c r="D33" s="22" t="s">
        <v>13</v>
      </c>
      <c r="E33" s="107"/>
      <c r="F33" s="44">
        <v>8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3"/>
      <c r="L33" s="3"/>
      <c r="M33" s="3"/>
      <c r="N33" s="3"/>
      <c r="O33" s="3"/>
      <c r="P33" s="3"/>
      <c r="Q33" s="3"/>
      <c r="R33" s="3"/>
      <c r="S33" s="3"/>
    </row>
    <row r="34" spans="1:19" ht="12.75" customHeight="1">
      <c r="A34" s="3"/>
      <c r="B34" s="21">
        <f t="shared" si="2"/>
        <v>22</v>
      </c>
      <c r="C34" s="41" t="s">
        <v>1534</v>
      </c>
      <c r="D34" s="22" t="s">
        <v>13</v>
      </c>
      <c r="E34" s="107"/>
      <c r="F34" s="44">
        <v>80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3"/>
      <c r="L34" s="3"/>
      <c r="M34" s="3"/>
      <c r="N34" s="3"/>
      <c r="O34" s="3"/>
      <c r="P34" s="3"/>
      <c r="Q34" s="3"/>
      <c r="R34" s="3"/>
      <c r="S34" s="3"/>
    </row>
    <row r="35" spans="1:19" ht="12.75" customHeight="1">
      <c r="A35" s="3"/>
      <c r="B35" s="21">
        <f t="shared" si="2"/>
        <v>23</v>
      </c>
      <c r="C35" s="41" t="s">
        <v>1535</v>
      </c>
      <c r="D35" s="22" t="s">
        <v>13</v>
      </c>
      <c r="E35" s="107"/>
      <c r="F35" s="44">
        <v>80</v>
      </c>
      <c r="G35" s="46">
        <v>0</v>
      </c>
      <c r="H35" s="25">
        <v>9.5</v>
      </c>
      <c r="I35" s="24">
        <f t="shared" si="0"/>
        <v>0</v>
      </c>
      <c r="J35" s="26">
        <f t="shared" si="1"/>
        <v>0</v>
      </c>
      <c r="K35" s="3"/>
      <c r="L35" s="3"/>
      <c r="M35" s="3"/>
      <c r="N35" s="3"/>
      <c r="O35" s="3"/>
      <c r="P35" s="3"/>
      <c r="Q35" s="3"/>
      <c r="R35" s="3"/>
      <c r="S35" s="3"/>
    </row>
    <row r="36" spans="1:19" ht="12.75" customHeight="1">
      <c r="A36" s="3"/>
      <c r="B36" s="21">
        <f t="shared" si="2"/>
        <v>24</v>
      </c>
      <c r="C36" s="41" t="s">
        <v>1536</v>
      </c>
      <c r="D36" s="22" t="s">
        <v>13</v>
      </c>
      <c r="E36" s="107"/>
      <c r="F36" s="44">
        <v>80</v>
      </c>
      <c r="G36" s="46">
        <v>0</v>
      </c>
      <c r="H36" s="25">
        <v>9.5</v>
      </c>
      <c r="I36" s="24">
        <f t="shared" si="0"/>
        <v>0</v>
      </c>
      <c r="J36" s="26">
        <f t="shared" si="1"/>
        <v>0</v>
      </c>
      <c r="K36" s="3"/>
      <c r="L36" s="3"/>
      <c r="M36" s="3"/>
      <c r="N36" s="3"/>
      <c r="O36" s="3"/>
      <c r="P36" s="3"/>
      <c r="Q36" s="3"/>
      <c r="R36" s="3"/>
      <c r="S36" s="3"/>
    </row>
    <row r="37" spans="1:19" ht="12.75" customHeight="1">
      <c r="A37" s="3"/>
      <c r="B37" s="21">
        <f t="shared" si="2"/>
        <v>25</v>
      </c>
      <c r="C37" s="42" t="s">
        <v>1537</v>
      </c>
      <c r="D37" s="22" t="s">
        <v>13</v>
      </c>
      <c r="E37" s="107"/>
      <c r="F37" s="44">
        <v>60</v>
      </c>
      <c r="G37" s="46">
        <v>0</v>
      </c>
      <c r="H37" s="25">
        <v>9.5</v>
      </c>
      <c r="I37" s="24">
        <f t="shared" si="0"/>
        <v>0</v>
      </c>
      <c r="J37" s="26">
        <f t="shared" si="1"/>
        <v>0</v>
      </c>
      <c r="K37" s="3"/>
      <c r="L37" s="3"/>
      <c r="M37" s="3"/>
      <c r="N37" s="3"/>
      <c r="O37" s="3"/>
      <c r="P37" s="3"/>
      <c r="Q37" s="3"/>
      <c r="R37" s="3"/>
      <c r="S37" s="3"/>
    </row>
    <row r="38" spans="1:19" ht="12.75" customHeight="1">
      <c r="A38" s="3"/>
      <c r="B38" s="21">
        <f t="shared" si="2"/>
        <v>26</v>
      </c>
      <c r="C38" s="42" t="s">
        <v>1538</v>
      </c>
      <c r="D38" s="22" t="s">
        <v>13</v>
      </c>
      <c r="E38" s="107"/>
      <c r="F38" s="44">
        <v>60</v>
      </c>
      <c r="G38" s="46">
        <v>0</v>
      </c>
      <c r="H38" s="25">
        <v>9.5</v>
      </c>
      <c r="I38" s="24">
        <f t="shared" si="0"/>
        <v>0</v>
      </c>
      <c r="J38" s="26">
        <f t="shared" si="1"/>
        <v>0</v>
      </c>
      <c r="K38" s="3"/>
      <c r="L38" s="3"/>
      <c r="M38" s="3"/>
      <c r="N38" s="3"/>
      <c r="O38" s="3"/>
      <c r="P38" s="3"/>
      <c r="Q38" s="3"/>
      <c r="R38" s="3"/>
      <c r="S38" s="3"/>
    </row>
    <row r="39" spans="1:19" ht="12.75" customHeight="1">
      <c r="A39" s="3"/>
      <c r="B39" s="21">
        <f t="shared" si="2"/>
        <v>27</v>
      </c>
      <c r="C39" s="42" t="s">
        <v>1539</v>
      </c>
      <c r="D39" s="22" t="s">
        <v>13</v>
      </c>
      <c r="E39" s="107"/>
      <c r="F39" s="44">
        <v>60</v>
      </c>
      <c r="G39" s="46">
        <v>0</v>
      </c>
      <c r="H39" s="25">
        <v>9.5</v>
      </c>
      <c r="I39" s="24">
        <f t="shared" si="0"/>
        <v>0</v>
      </c>
      <c r="J39" s="26">
        <f t="shared" si="1"/>
        <v>0</v>
      </c>
      <c r="K39" s="3"/>
      <c r="L39" s="3"/>
      <c r="M39" s="3"/>
      <c r="N39" s="3"/>
      <c r="O39" s="3"/>
      <c r="P39" s="3"/>
      <c r="Q39" s="3"/>
      <c r="R39" s="3"/>
      <c r="S39" s="3"/>
    </row>
    <row r="40" spans="1:19" ht="12.75" customHeight="1">
      <c r="A40" s="3"/>
      <c r="B40" s="21">
        <f t="shared" si="2"/>
        <v>28</v>
      </c>
      <c r="C40" s="42" t="s">
        <v>1540</v>
      </c>
      <c r="D40" s="22" t="s">
        <v>13</v>
      </c>
      <c r="E40" s="107"/>
      <c r="F40" s="44">
        <v>60</v>
      </c>
      <c r="G40" s="46">
        <v>0</v>
      </c>
      <c r="H40" s="25">
        <v>9.5</v>
      </c>
      <c r="I40" s="24">
        <f t="shared" si="0"/>
        <v>0</v>
      </c>
      <c r="J40" s="26">
        <f t="shared" si="1"/>
        <v>0</v>
      </c>
      <c r="K40" s="3"/>
      <c r="L40" s="3"/>
      <c r="M40" s="3"/>
      <c r="N40" s="3"/>
      <c r="O40" s="3"/>
      <c r="P40" s="3"/>
      <c r="Q40" s="3"/>
      <c r="R40" s="3"/>
      <c r="S40" s="3"/>
    </row>
    <row r="41" spans="1:19" ht="12.75" customHeight="1">
      <c r="A41" s="3"/>
      <c r="B41" s="21">
        <f t="shared" si="2"/>
        <v>29</v>
      </c>
      <c r="C41" s="41" t="s">
        <v>1541</v>
      </c>
      <c r="D41" s="22" t="s">
        <v>13</v>
      </c>
      <c r="E41" s="107"/>
      <c r="F41" s="44">
        <v>60</v>
      </c>
      <c r="G41" s="46">
        <v>0</v>
      </c>
      <c r="H41" s="25">
        <v>9.5</v>
      </c>
      <c r="I41" s="24">
        <f t="shared" si="0"/>
        <v>0</v>
      </c>
      <c r="J41" s="26">
        <f t="shared" si="1"/>
        <v>0</v>
      </c>
      <c r="K41" s="3"/>
      <c r="L41" s="3"/>
      <c r="M41" s="3"/>
      <c r="N41" s="3"/>
      <c r="O41" s="3"/>
      <c r="P41" s="3"/>
      <c r="Q41" s="3"/>
      <c r="R41" s="3"/>
      <c r="S41" s="3"/>
    </row>
    <row r="42" spans="1:19" ht="12.75" customHeight="1">
      <c r="A42" s="3"/>
      <c r="B42" s="21">
        <f t="shared" si="2"/>
        <v>30</v>
      </c>
      <c r="C42" s="42" t="s">
        <v>1542</v>
      </c>
      <c r="D42" s="22" t="s">
        <v>13</v>
      </c>
      <c r="E42" s="107"/>
      <c r="F42" s="44">
        <v>84</v>
      </c>
      <c r="G42" s="46">
        <v>0</v>
      </c>
      <c r="H42" s="25">
        <v>9.5</v>
      </c>
      <c r="I42" s="24">
        <f t="shared" si="0"/>
        <v>0</v>
      </c>
      <c r="J42" s="26">
        <f t="shared" si="1"/>
        <v>0</v>
      </c>
      <c r="K42" s="3"/>
      <c r="L42" s="3"/>
      <c r="M42" s="3"/>
      <c r="N42" s="3"/>
      <c r="O42" s="3"/>
      <c r="P42" s="3"/>
      <c r="Q42" s="3"/>
      <c r="R42" s="3"/>
      <c r="S42" s="3"/>
    </row>
    <row r="43" spans="1:19" ht="12.75" customHeight="1">
      <c r="A43" s="3"/>
      <c r="B43" s="21">
        <f t="shared" si="2"/>
        <v>31</v>
      </c>
      <c r="C43" s="42" t="s">
        <v>1543</v>
      </c>
      <c r="D43" s="22" t="s">
        <v>13</v>
      </c>
      <c r="E43" s="107"/>
      <c r="F43" s="44">
        <v>110</v>
      </c>
      <c r="G43" s="46">
        <v>0</v>
      </c>
      <c r="H43" s="25">
        <v>9.5</v>
      </c>
      <c r="I43" s="24">
        <f t="shared" si="0"/>
        <v>0</v>
      </c>
      <c r="J43" s="26">
        <f t="shared" si="1"/>
        <v>0</v>
      </c>
      <c r="K43" s="3"/>
      <c r="L43" s="3"/>
      <c r="M43" s="3"/>
      <c r="N43" s="3"/>
      <c r="O43" s="3"/>
      <c r="P43" s="3"/>
      <c r="Q43" s="3"/>
      <c r="R43" s="3"/>
      <c r="S43" s="3"/>
    </row>
    <row r="44" spans="1:19" ht="12.75" customHeight="1">
      <c r="A44" s="3"/>
      <c r="B44" s="21">
        <f t="shared" si="2"/>
        <v>32</v>
      </c>
      <c r="C44" s="42" t="s">
        <v>1544</v>
      </c>
      <c r="D44" s="22" t="s">
        <v>13</v>
      </c>
      <c r="E44" s="107"/>
      <c r="F44" s="44">
        <v>80</v>
      </c>
      <c r="G44" s="46">
        <v>0</v>
      </c>
      <c r="H44" s="25">
        <v>9.5</v>
      </c>
      <c r="I44" s="24">
        <f t="shared" si="0"/>
        <v>0</v>
      </c>
      <c r="J44" s="26">
        <f t="shared" si="1"/>
        <v>0</v>
      </c>
      <c r="K44" s="3"/>
      <c r="L44" s="3"/>
      <c r="M44" s="3"/>
      <c r="N44" s="3"/>
      <c r="O44" s="3"/>
      <c r="P44" s="3"/>
      <c r="Q44" s="3"/>
      <c r="R44" s="3"/>
      <c r="S44" s="3"/>
    </row>
    <row r="45" spans="1:19" ht="12.75" customHeight="1">
      <c r="A45" s="3"/>
      <c r="B45" s="21">
        <f t="shared" si="2"/>
        <v>33</v>
      </c>
      <c r="C45" s="42" t="s">
        <v>1545</v>
      </c>
      <c r="D45" s="22" t="s">
        <v>13</v>
      </c>
      <c r="E45" s="107"/>
      <c r="F45" s="44">
        <v>80</v>
      </c>
      <c r="G45" s="46">
        <v>0</v>
      </c>
      <c r="H45" s="25">
        <v>9.5</v>
      </c>
      <c r="I45" s="24">
        <f t="shared" si="0"/>
        <v>0</v>
      </c>
      <c r="J45" s="26">
        <f t="shared" si="1"/>
        <v>0</v>
      </c>
      <c r="K45" s="3"/>
      <c r="L45" s="3"/>
      <c r="M45" s="3"/>
      <c r="N45" s="3"/>
      <c r="O45" s="3"/>
      <c r="P45" s="3"/>
      <c r="Q45" s="3"/>
      <c r="R45" s="3"/>
      <c r="S45" s="3"/>
    </row>
    <row r="46" spans="1:19" ht="12.75" customHeight="1">
      <c r="A46" s="3"/>
      <c r="B46" s="21">
        <f t="shared" si="2"/>
        <v>34</v>
      </c>
      <c r="C46" s="40" t="s">
        <v>1546</v>
      </c>
      <c r="D46" s="22" t="s">
        <v>13</v>
      </c>
      <c r="E46" s="107"/>
      <c r="F46" s="44">
        <v>300</v>
      </c>
      <c r="G46" s="46">
        <v>0</v>
      </c>
      <c r="H46" s="25">
        <v>9.5</v>
      </c>
      <c r="I46" s="24">
        <f t="shared" si="0"/>
        <v>0</v>
      </c>
      <c r="J46" s="26">
        <f t="shared" si="1"/>
        <v>0</v>
      </c>
      <c r="K46" s="3"/>
      <c r="L46" s="3"/>
      <c r="M46" s="3"/>
      <c r="N46" s="3"/>
      <c r="O46" s="3"/>
      <c r="P46" s="3"/>
      <c r="Q46" s="3"/>
      <c r="R46" s="3"/>
      <c r="S46" s="3"/>
    </row>
    <row r="47" spans="1:19" ht="12.75" customHeight="1">
      <c r="A47" s="3"/>
      <c r="B47" s="21">
        <f t="shared" si="2"/>
        <v>35</v>
      </c>
      <c r="C47" s="41" t="s">
        <v>1547</v>
      </c>
      <c r="D47" s="22" t="s">
        <v>13</v>
      </c>
      <c r="E47" s="107"/>
      <c r="F47" s="44">
        <v>120</v>
      </c>
      <c r="G47" s="46">
        <v>0</v>
      </c>
      <c r="H47" s="25">
        <v>9.5</v>
      </c>
      <c r="I47" s="24">
        <f t="shared" si="0"/>
        <v>0</v>
      </c>
      <c r="J47" s="26">
        <f t="shared" si="1"/>
        <v>0</v>
      </c>
      <c r="K47" s="3"/>
      <c r="L47" s="3"/>
      <c r="M47" s="3"/>
      <c r="N47" s="3"/>
      <c r="O47" s="3"/>
      <c r="P47" s="3"/>
      <c r="Q47" s="3"/>
      <c r="R47" s="3"/>
      <c r="S47" s="3"/>
    </row>
    <row r="48" spans="1:19" ht="12.75" customHeight="1">
      <c r="A48" s="3"/>
      <c r="B48" s="21">
        <f t="shared" si="2"/>
        <v>36</v>
      </c>
      <c r="C48" s="41" t="s">
        <v>1548</v>
      </c>
      <c r="D48" s="22" t="s">
        <v>13</v>
      </c>
      <c r="E48" s="107"/>
      <c r="F48" s="44">
        <v>120</v>
      </c>
      <c r="G48" s="46">
        <v>0</v>
      </c>
      <c r="H48" s="25">
        <v>9.5</v>
      </c>
      <c r="I48" s="24">
        <f t="shared" si="0"/>
        <v>0</v>
      </c>
      <c r="J48" s="26">
        <f t="shared" si="1"/>
        <v>0</v>
      </c>
      <c r="K48" s="3"/>
      <c r="L48" s="3"/>
      <c r="M48" s="3"/>
      <c r="N48" s="3"/>
      <c r="O48" s="3"/>
      <c r="P48" s="3"/>
      <c r="Q48" s="3"/>
      <c r="R48" s="3"/>
      <c r="S48" s="3"/>
    </row>
    <row r="49" spans="1:19" ht="12.75" customHeight="1">
      <c r="A49" s="3"/>
      <c r="B49" s="21">
        <f t="shared" si="2"/>
        <v>37</v>
      </c>
      <c r="C49" s="40" t="s">
        <v>1549</v>
      </c>
      <c r="D49" s="22" t="s">
        <v>13</v>
      </c>
      <c r="E49" s="107"/>
      <c r="F49" s="44">
        <v>120</v>
      </c>
      <c r="G49" s="46">
        <v>0</v>
      </c>
      <c r="H49" s="25">
        <v>9.5</v>
      </c>
      <c r="I49" s="24">
        <f t="shared" si="0"/>
        <v>0</v>
      </c>
      <c r="J49" s="26">
        <f t="shared" si="1"/>
        <v>0</v>
      </c>
      <c r="K49" s="3"/>
      <c r="L49" s="3"/>
      <c r="M49" s="3"/>
      <c r="N49" s="3"/>
      <c r="O49" s="3"/>
      <c r="P49" s="3"/>
      <c r="Q49" s="3"/>
      <c r="R49" s="3"/>
      <c r="S49" s="3"/>
    </row>
    <row r="50" spans="1:19" ht="12.75" customHeight="1">
      <c r="A50" s="3"/>
      <c r="B50" s="21">
        <f t="shared" si="2"/>
        <v>38</v>
      </c>
      <c r="C50" s="40" t="s">
        <v>1550</v>
      </c>
      <c r="D50" s="22" t="s">
        <v>13</v>
      </c>
      <c r="E50" s="107"/>
      <c r="F50" s="44">
        <v>120</v>
      </c>
      <c r="G50" s="46">
        <v>0</v>
      </c>
      <c r="H50" s="25">
        <v>9.5</v>
      </c>
      <c r="I50" s="24">
        <f t="shared" si="0"/>
        <v>0</v>
      </c>
      <c r="J50" s="26">
        <f t="shared" si="1"/>
        <v>0</v>
      </c>
      <c r="K50" s="3"/>
      <c r="L50" s="3"/>
      <c r="M50" s="3"/>
      <c r="N50" s="3"/>
      <c r="O50" s="3"/>
      <c r="P50" s="3"/>
      <c r="Q50" s="3"/>
      <c r="R50" s="3"/>
      <c r="S50" s="3"/>
    </row>
    <row r="51" spans="1:19" ht="12.75" customHeight="1">
      <c r="A51" s="3"/>
      <c r="B51" s="21">
        <f t="shared" si="2"/>
        <v>39</v>
      </c>
      <c r="C51" s="40" t="s">
        <v>1551</v>
      </c>
      <c r="D51" s="22" t="s">
        <v>13</v>
      </c>
      <c r="E51" s="107"/>
      <c r="F51" s="44">
        <v>120</v>
      </c>
      <c r="G51" s="46">
        <v>0</v>
      </c>
      <c r="H51" s="25">
        <v>9.5</v>
      </c>
      <c r="I51" s="24">
        <f t="shared" si="0"/>
        <v>0</v>
      </c>
      <c r="J51" s="26">
        <f t="shared" si="1"/>
        <v>0</v>
      </c>
      <c r="K51" s="3"/>
      <c r="L51" s="3"/>
      <c r="M51" s="3"/>
      <c r="N51" s="3"/>
      <c r="O51" s="3"/>
      <c r="P51" s="3"/>
      <c r="Q51" s="3"/>
      <c r="R51" s="3"/>
      <c r="S51" s="3"/>
    </row>
    <row r="52" spans="1:19" ht="12.75" customHeight="1">
      <c r="A52" s="3"/>
      <c r="B52" s="21">
        <f t="shared" si="2"/>
        <v>40</v>
      </c>
      <c r="C52" s="40" t="s">
        <v>1552</v>
      </c>
      <c r="D52" s="22" t="s">
        <v>13</v>
      </c>
      <c r="E52" s="107"/>
      <c r="F52" s="44">
        <v>120</v>
      </c>
      <c r="G52" s="46">
        <v>0</v>
      </c>
      <c r="H52" s="25">
        <v>9.5</v>
      </c>
      <c r="I52" s="24">
        <f t="shared" si="0"/>
        <v>0</v>
      </c>
      <c r="J52" s="26">
        <f t="shared" si="1"/>
        <v>0</v>
      </c>
      <c r="K52" s="3"/>
      <c r="L52" s="3"/>
      <c r="M52" s="3"/>
      <c r="N52" s="3"/>
      <c r="O52" s="3"/>
      <c r="P52" s="3"/>
      <c r="Q52" s="3"/>
      <c r="R52" s="3"/>
      <c r="S52" s="3"/>
    </row>
    <row r="53" spans="1:19" ht="12.75" customHeight="1">
      <c r="A53" s="3"/>
      <c r="B53" s="21">
        <f t="shared" si="2"/>
        <v>41</v>
      </c>
      <c r="C53" s="40" t="s">
        <v>1553</v>
      </c>
      <c r="D53" s="48" t="s">
        <v>13</v>
      </c>
      <c r="E53" s="107"/>
      <c r="F53" s="49">
        <v>160</v>
      </c>
      <c r="G53" s="46">
        <v>0</v>
      </c>
      <c r="H53" s="25">
        <v>9.5</v>
      </c>
      <c r="I53" s="24">
        <f t="shared" si="0"/>
        <v>0</v>
      </c>
      <c r="J53" s="26">
        <f t="shared" si="1"/>
        <v>0</v>
      </c>
      <c r="K53" s="3"/>
      <c r="L53" s="3"/>
      <c r="M53" s="3"/>
      <c r="N53" s="3"/>
      <c r="O53" s="3"/>
      <c r="P53" s="3"/>
      <c r="Q53" s="3"/>
      <c r="R53" s="3"/>
      <c r="S53" s="3"/>
    </row>
    <row r="54" spans="1:19" ht="12.75" customHeight="1">
      <c r="A54" s="3"/>
      <c r="B54" s="21">
        <f t="shared" si="2"/>
        <v>42</v>
      </c>
      <c r="C54" s="40" t="s">
        <v>1554</v>
      </c>
      <c r="D54" s="22" t="s">
        <v>12</v>
      </c>
      <c r="E54" s="107"/>
      <c r="F54" s="44">
        <v>60</v>
      </c>
      <c r="G54" s="46">
        <v>0</v>
      </c>
      <c r="H54" s="25">
        <v>9.5</v>
      </c>
      <c r="I54" s="24">
        <f t="shared" si="0"/>
        <v>0</v>
      </c>
      <c r="J54" s="26">
        <f t="shared" si="1"/>
        <v>0</v>
      </c>
      <c r="K54" s="3"/>
      <c r="L54" s="3"/>
      <c r="M54" s="3"/>
      <c r="N54" s="3"/>
      <c r="O54" s="3"/>
      <c r="P54" s="3"/>
      <c r="Q54" s="3"/>
      <c r="R54" s="3"/>
      <c r="S54" s="3"/>
    </row>
    <row r="55" spans="1:19" ht="12.75" customHeight="1">
      <c r="A55" s="3"/>
      <c r="B55" s="21">
        <f t="shared" si="2"/>
        <v>43</v>
      </c>
      <c r="C55" s="40" t="s">
        <v>1555</v>
      </c>
      <c r="D55" s="22" t="s">
        <v>12</v>
      </c>
      <c r="E55" s="107"/>
      <c r="F55" s="44">
        <v>40</v>
      </c>
      <c r="G55" s="46">
        <v>0</v>
      </c>
      <c r="H55" s="25">
        <v>9.5</v>
      </c>
      <c r="I55" s="24">
        <f t="shared" si="0"/>
        <v>0</v>
      </c>
      <c r="J55" s="26">
        <f t="shared" si="1"/>
        <v>0</v>
      </c>
      <c r="K55" s="3"/>
      <c r="L55" s="3"/>
      <c r="M55" s="3"/>
      <c r="N55" s="3"/>
      <c r="O55" s="3"/>
      <c r="P55" s="3"/>
      <c r="Q55" s="3"/>
      <c r="R55" s="3"/>
      <c r="S55" s="3"/>
    </row>
    <row r="56" spans="1:19" ht="12.75" customHeight="1">
      <c r="A56" s="3"/>
      <c r="B56" s="21">
        <f t="shared" si="2"/>
        <v>44</v>
      </c>
      <c r="C56" s="40" t="s">
        <v>1556</v>
      </c>
      <c r="D56" s="22" t="s">
        <v>12</v>
      </c>
      <c r="E56" s="107"/>
      <c r="F56" s="44">
        <v>40</v>
      </c>
      <c r="G56" s="46">
        <v>0</v>
      </c>
      <c r="H56" s="25">
        <v>9.5</v>
      </c>
      <c r="I56" s="24">
        <f t="shared" si="0"/>
        <v>0</v>
      </c>
      <c r="J56" s="26">
        <f t="shared" si="1"/>
        <v>0</v>
      </c>
      <c r="K56" s="3"/>
      <c r="L56" s="3"/>
      <c r="M56" s="3"/>
      <c r="N56" s="3"/>
      <c r="O56" s="3"/>
      <c r="P56" s="3"/>
      <c r="Q56" s="3"/>
      <c r="R56" s="3"/>
      <c r="S56" s="3"/>
    </row>
    <row r="57" spans="1:19" ht="12.75" customHeight="1">
      <c r="A57" s="3"/>
      <c r="B57" s="21">
        <f t="shared" si="2"/>
        <v>45</v>
      </c>
      <c r="C57" s="40" t="s">
        <v>1557</v>
      </c>
      <c r="D57" s="22" t="s">
        <v>12</v>
      </c>
      <c r="E57" s="107"/>
      <c r="F57" s="44">
        <v>80</v>
      </c>
      <c r="G57" s="46">
        <v>0</v>
      </c>
      <c r="H57" s="25">
        <v>9.5</v>
      </c>
      <c r="I57" s="24">
        <f t="shared" si="0"/>
        <v>0</v>
      </c>
      <c r="J57" s="26">
        <f t="shared" si="1"/>
        <v>0</v>
      </c>
      <c r="K57" s="3"/>
      <c r="L57" s="3"/>
      <c r="M57" s="3"/>
      <c r="N57" s="3"/>
      <c r="O57" s="3"/>
      <c r="P57" s="3"/>
      <c r="Q57" s="3"/>
      <c r="R57" s="3"/>
      <c r="S57" s="3"/>
    </row>
    <row r="58" spans="1:19" ht="12.75" customHeight="1">
      <c r="A58" s="3"/>
      <c r="B58" s="21">
        <f t="shared" si="2"/>
        <v>46</v>
      </c>
      <c r="C58" s="40" t="s">
        <v>1558</v>
      </c>
      <c r="D58" s="22" t="s">
        <v>12</v>
      </c>
      <c r="E58" s="107"/>
      <c r="F58" s="44">
        <v>80</v>
      </c>
      <c r="G58" s="46">
        <v>0</v>
      </c>
      <c r="H58" s="25">
        <v>9.5</v>
      </c>
      <c r="I58" s="24">
        <f t="shared" si="0"/>
        <v>0</v>
      </c>
      <c r="J58" s="26">
        <f t="shared" si="1"/>
        <v>0</v>
      </c>
      <c r="K58" s="3"/>
      <c r="L58" s="3"/>
      <c r="M58" s="3"/>
      <c r="N58" s="3"/>
      <c r="O58" s="3"/>
      <c r="P58" s="3"/>
      <c r="Q58" s="3"/>
      <c r="R58" s="3"/>
      <c r="S58" s="3"/>
    </row>
    <row r="59" spans="1:19" ht="12.75" customHeight="1">
      <c r="A59" s="3"/>
      <c r="B59" s="21">
        <f t="shared" si="2"/>
        <v>47</v>
      </c>
      <c r="C59" s="40" t="s">
        <v>1569</v>
      </c>
      <c r="D59" s="22" t="s">
        <v>13</v>
      </c>
      <c r="E59" s="107"/>
      <c r="F59" s="44">
        <v>120</v>
      </c>
      <c r="G59" s="46">
        <v>0</v>
      </c>
      <c r="H59" s="25">
        <v>9.5</v>
      </c>
      <c r="I59" s="24">
        <f t="shared" si="0"/>
        <v>0</v>
      </c>
      <c r="J59" s="26">
        <f t="shared" si="1"/>
        <v>0</v>
      </c>
      <c r="K59" s="3"/>
      <c r="L59" s="3"/>
      <c r="M59" s="3"/>
      <c r="N59" s="3"/>
      <c r="O59" s="3"/>
      <c r="P59" s="3"/>
      <c r="Q59" s="3"/>
      <c r="R59" s="3"/>
      <c r="S59" s="3"/>
    </row>
    <row r="60" spans="1:19" ht="12.75" customHeight="1">
      <c r="A60" s="3"/>
      <c r="B60" s="21">
        <f t="shared" si="2"/>
        <v>48</v>
      </c>
      <c r="C60" s="40" t="s">
        <v>1559</v>
      </c>
      <c r="D60" s="22" t="s">
        <v>13</v>
      </c>
      <c r="E60" s="107"/>
      <c r="F60" s="44">
        <v>120</v>
      </c>
      <c r="G60" s="46">
        <v>0</v>
      </c>
      <c r="H60" s="25">
        <v>9.5</v>
      </c>
      <c r="I60" s="24">
        <f t="shared" si="0"/>
        <v>0</v>
      </c>
      <c r="J60" s="26">
        <f t="shared" si="1"/>
        <v>0</v>
      </c>
      <c r="K60" s="3"/>
      <c r="L60" s="3"/>
      <c r="M60" s="3"/>
      <c r="N60" s="3"/>
      <c r="O60" s="3"/>
      <c r="P60" s="3"/>
      <c r="Q60" s="3"/>
      <c r="R60" s="3"/>
      <c r="S60" s="3"/>
    </row>
    <row r="61" spans="1:19" ht="12.75" customHeight="1">
      <c r="A61" s="3"/>
      <c r="B61" s="21">
        <f t="shared" si="2"/>
        <v>49</v>
      </c>
      <c r="C61" s="40" t="s">
        <v>1560</v>
      </c>
      <c r="D61" s="22" t="s">
        <v>13</v>
      </c>
      <c r="E61" s="107"/>
      <c r="F61" s="44">
        <v>120</v>
      </c>
      <c r="G61" s="46">
        <v>0</v>
      </c>
      <c r="H61" s="25">
        <v>9.5</v>
      </c>
      <c r="I61" s="24">
        <f t="shared" si="0"/>
        <v>0</v>
      </c>
      <c r="J61" s="26">
        <f t="shared" si="1"/>
        <v>0</v>
      </c>
      <c r="K61" s="3"/>
      <c r="L61" s="3"/>
      <c r="M61" s="3"/>
      <c r="N61" s="3"/>
      <c r="O61" s="3"/>
      <c r="P61" s="3"/>
      <c r="Q61" s="3"/>
      <c r="R61" s="3"/>
      <c r="S61" s="3"/>
    </row>
    <row r="62" spans="1:19" ht="12.75" customHeight="1">
      <c r="A62" s="3"/>
      <c r="B62" s="21">
        <f t="shared" si="2"/>
        <v>50</v>
      </c>
      <c r="C62" s="40" t="s">
        <v>953</v>
      </c>
      <c r="D62" s="22" t="s">
        <v>13</v>
      </c>
      <c r="E62" s="107"/>
      <c r="F62" s="44">
        <v>120</v>
      </c>
      <c r="G62" s="46">
        <v>0</v>
      </c>
      <c r="H62" s="25">
        <v>9.5</v>
      </c>
      <c r="I62" s="24">
        <f t="shared" si="0"/>
        <v>0</v>
      </c>
      <c r="J62" s="26">
        <f t="shared" si="1"/>
        <v>0</v>
      </c>
      <c r="K62" s="3"/>
      <c r="L62" s="3"/>
      <c r="M62" s="3"/>
      <c r="N62" s="3"/>
      <c r="O62" s="3"/>
      <c r="P62" s="3"/>
      <c r="Q62" s="3"/>
      <c r="R62" s="3"/>
      <c r="S62" s="3"/>
    </row>
    <row r="63" spans="1:19" ht="12.75" customHeight="1">
      <c r="A63" s="3"/>
      <c r="B63" s="21">
        <f t="shared" si="2"/>
        <v>51</v>
      </c>
      <c r="C63" s="40" t="s">
        <v>1561</v>
      </c>
      <c r="D63" s="22" t="s">
        <v>13</v>
      </c>
      <c r="E63" s="107"/>
      <c r="F63" s="44">
        <v>120</v>
      </c>
      <c r="G63" s="46">
        <v>0</v>
      </c>
      <c r="H63" s="25">
        <v>9.5</v>
      </c>
      <c r="I63" s="24">
        <f t="shared" si="0"/>
        <v>0</v>
      </c>
      <c r="J63" s="26">
        <f t="shared" si="1"/>
        <v>0</v>
      </c>
      <c r="K63" s="3"/>
      <c r="L63" s="3"/>
      <c r="M63" s="3"/>
      <c r="N63" s="3"/>
      <c r="O63" s="3"/>
      <c r="P63" s="3"/>
      <c r="Q63" s="3"/>
      <c r="R63" s="3"/>
      <c r="S63" s="3"/>
    </row>
    <row r="64" spans="1:19" ht="12.75" customHeight="1">
      <c r="A64" s="3"/>
      <c r="B64" s="21">
        <f t="shared" si="2"/>
        <v>52</v>
      </c>
      <c r="C64" s="40" t="s">
        <v>1562</v>
      </c>
      <c r="D64" s="22" t="s">
        <v>13</v>
      </c>
      <c r="E64" s="107"/>
      <c r="F64" s="44">
        <v>120</v>
      </c>
      <c r="G64" s="46">
        <v>0</v>
      </c>
      <c r="H64" s="25">
        <v>9.5</v>
      </c>
      <c r="I64" s="24">
        <f t="shared" si="0"/>
        <v>0</v>
      </c>
      <c r="J64" s="26">
        <f t="shared" si="1"/>
        <v>0</v>
      </c>
      <c r="K64" s="3"/>
      <c r="L64" s="3"/>
      <c r="M64" s="3"/>
      <c r="N64" s="3"/>
      <c r="O64" s="3"/>
      <c r="P64" s="3"/>
      <c r="Q64" s="3"/>
      <c r="R64" s="3"/>
      <c r="S64" s="3"/>
    </row>
    <row r="65" spans="1:19" ht="12.75" customHeight="1">
      <c r="A65" s="3"/>
      <c r="B65" s="21">
        <f t="shared" si="2"/>
        <v>53</v>
      </c>
      <c r="C65" s="40" t="s">
        <v>1563</v>
      </c>
      <c r="D65" s="22" t="s">
        <v>13</v>
      </c>
      <c r="E65" s="107"/>
      <c r="F65" s="44">
        <v>120</v>
      </c>
      <c r="G65" s="46">
        <v>0</v>
      </c>
      <c r="H65" s="25">
        <v>9.5</v>
      </c>
      <c r="I65" s="24">
        <f t="shared" si="0"/>
        <v>0</v>
      </c>
      <c r="J65" s="26">
        <f t="shared" si="1"/>
        <v>0</v>
      </c>
      <c r="K65" s="3"/>
      <c r="L65" s="3"/>
      <c r="M65" s="3"/>
      <c r="N65" s="3"/>
      <c r="O65" s="3"/>
      <c r="P65" s="3"/>
      <c r="Q65" s="3"/>
      <c r="R65" s="3"/>
      <c r="S65" s="3"/>
    </row>
    <row r="66" spans="1:19" ht="12.75" customHeight="1">
      <c r="A66" s="3"/>
      <c r="B66" s="21">
        <f t="shared" si="2"/>
        <v>54</v>
      </c>
      <c r="C66" s="40" t="s">
        <v>1564</v>
      </c>
      <c r="D66" s="22" t="s">
        <v>13</v>
      </c>
      <c r="E66" s="107"/>
      <c r="F66" s="44">
        <v>120</v>
      </c>
      <c r="G66" s="46">
        <v>0</v>
      </c>
      <c r="H66" s="25">
        <v>9.5</v>
      </c>
      <c r="I66" s="24">
        <f t="shared" si="0"/>
        <v>0</v>
      </c>
      <c r="J66" s="26">
        <f t="shared" si="1"/>
        <v>0</v>
      </c>
      <c r="K66" s="3"/>
      <c r="L66" s="3"/>
      <c r="M66" s="3"/>
      <c r="N66" s="3"/>
      <c r="O66" s="3"/>
      <c r="P66" s="3"/>
      <c r="Q66" s="3"/>
      <c r="R66" s="3"/>
      <c r="S66" s="3"/>
    </row>
    <row r="67" spans="1:19" ht="12.75" customHeight="1">
      <c r="A67" s="3"/>
      <c r="B67" s="21">
        <f t="shared" si="2"/>
        <v>55</v>
      </c>
      <c r="C67" s="40" t="s">
        <v>954</v>
      </c>
      <c r="D67" s="22" t="s">
        <v>13</v>
      </c>
      <c r="E67" s="107"/>
      <c r="F67" s="44">
        <v>120</v>
      </c>
      <c r="G67" s="46">
        <v>0</v>
      </c>
      <c r="H67" s="25">
        <v>9.5</v>
      </c>
      <c r="I67" s="24">
        <f t="shared" si="0"/>
        <v>0</v>
      </c>
      <c r="J67" s="26">
        <f t="shared" si="1"/>
        <v>0</v>
      </c>
      <c r="K67" s="3"/>
      <c r="L67" s="3"/>
      <c r="M67" s="3"/>
      <c r="N67" s="3"/>
      <c r="O67" s="3"/>
      <c r="P67" s="3"/>
      <c r="Q67" s="3"/>
      <c r="R67" s="3"/>
      <c r="S67" s="3"/>
    </row>
    <row r="68" spans="1:19" ht="12.75" customHeight="1">
      <c r="A68" s="3"/>
      <c r="B68" s="21">
        <f t="shared" si="2"/>
        <v>56</v>
      </c>
      <c r="C68" s="40" t="s">
        <v>955</v>
      </c>
      <c r="D68" s="22" t="s">
        <v>13</v>
      </c>
      <c r="E68" s="107"/>
      <c r="F68" s="44">
        <v>120</v>
      </c>
      <c r="G68" s="46">
        <v>0</v>
      </c>
      <c r="H68" s="25">
        <v>9.5</v>
      </c>
      <c r="I68" s="24">
        <f t="shared" si="0"/>
        <v>0</v>
      </c>
      <c r="J68" s="26">
        <f t="shared" si="1"/>
        <v>0</v>
      </c>
      <c r="K68" s="3"/>
      <c r="L68" s="3"/>
      <c r="M68" s="3"/>
      <c r="N68" s="3"/>
      <c r="O68" s="3"/>
      <c r="P68" s="3"/>
      <c r="Q68" s="3"/>
      <c r="R68" s="3"/>
      <c r="S68" s="3"/>
    </row>
    <row r="69" spans="1:19" ht="12.75" customHeight="1">
      <c r="A69" s="3"/>
      <c r="B69" s="21">
        <f t="shared" si="2"/>
        <v>57</v>
      </c>
      <c r="C69" s="40" t="s">
        <v>956</v>
      </c>
      <c r="D69" s="22" t="s">
        <v>13</v>
      </c>
      <c r="E69" s="107"/>
      <c r="F69" s="44">
        <v>120</v>
      </c>
      <c r="G69" s="46">
        <v>0</v>
      </c>
      <c r="H69" s="25">
        <v>9.5</v>
      </c>
      <c r="I69" s="24">
        <f t="shared" si="0"/>
        <v>0</v>
      </c>
      <c r="J69" s="26">
        <f t="shared" si="1"/>
        <v>0</v>
      </c>
      <c r="K69" s="3"/>
      <c r="L69" s="3"/>
      <c r="M69" s="3"/>
      <c r="N69" s="3"/>
      <c r="O69" s="3"/>
      <c r="P69" s="3"/>
      <c r="Q69" s="3"/>
      <c r="R69" s="3"/>
      <c r="S69" s="3"/>
    </row>
    <row r="70" spans="1:19" ht="12.75" customHeight="1">
      <c r="A70" s="3"/>
      <c r="B70" s="21">
        <f t="shared" si="2"/>
        <v>58</v>
      </c>
      <c r="C70" s="40" t="s">
        <v>957</v>
      </c>
      <c r="D70" s="22" t="s">
        <v>13</v>
      </c>
      <c r="E70" s="107"/>
      <c r="F70" s="44">
        <v>120</v>
      </c>
      <c r="G70" s="46">
        <v>0</v>
      </c>
      <c r="H70" s="25">
        <v>9.5</v>
      </c>
      <c r="I70" s="24">
        <f t="shared" si="0"/>
        <v>0</v>
      </c>
      <c r="J70" s="26">
        <f t="shared" si="1"/>
        <v>0</v>
      </c>
      <c r="K70" s="3"/>
      <c r="L70" s="3"/>
      <c r="M70" s="3"/>
      <c r="N70" s="3"/>
      <c r="O70" s="3"/>
      <c r="P70" s="3"/>
      <c r="Q70" s="3"/>
      <c r="R70" s="3"/>
      <c r="S70" s="3"/>
    </row>
    <row r="71" spans="1:19" ht="12.75" customHeight="1">
      <c r="A71" s="3"/>
      <c r="B71" s="21">
        <f t="shared" si="2"/>
        <v>59</v>
      </c>
      <c r="C71" s="40" t="s">
        <v>958</v>
      </c>
      <c r="D71" s="22" t="s">
        <v>13</v>
      </c>
      <c r="E71" s="107"/>
      <c r="F71" s="44">
        <v>120</v>
      </c>
      <c r="G71" s="46">
        <v>0</v>
      </c>
      <c r="H71" s="25">
        <v>9.5</v>
      </c>
      <c r="I71" s="24">
        <f t="shared" si="0"/>
        <v>0</v>
      </c>
      <c r="J71" s="26">
        <f t="shared" si="1"/>
        <v>0</v>
      </c>
      <c r="K71" s="3"/>
      <c r="L71" s="3"/>
      <c r="M71" s="3"/>
      <c r="N71" s="3"/>
      <c r="O71" s="3"/>
      <c r="P71" s="3"/>
      <c r="Q71" s="3"/>
      <c r="R71" s="3"/>
      <c r="S71" s="3"/>
    </row>
    <row r="72" spans="1:19" ht="12.75" customHeight="1">
      <c r="A72" s="3"/>
      <c r="B72" s="21">
        <f t="shared" si="2"/>
        <v>60</v>
      </c>
      <c r="C72" s="42" t="s">
        <v>892</v>
      </c>
      <c r="D72" s="22" t="s">
        <v>12</v>
      </c>
      <c r="E72" s="107"/>
      <c r="F72" s="44">
        <v>160</v>
      </c>
      <c r="G72" s="46">
        <v>0</v>
      </c>
      <c r="H72" s="25">
        <v>9.5</v>
      </c>
      <c r="I72" s="24">
        <f t="shared" si="0"/>
        <v>0</v>
      </c>
      <c r="J72" s="26">
        <f t="shared" si="1"/>
        <v>0</v>
      </c>
      <c r="K72" s="3"/>
      <c r="L72" s="3"/>
      <c r="M72" s="3"/>
      <c r="N72" s="3"/>
      <c r="O72" s="3"/>
      <c r="P72" s="3"/>
      <c r="Q72" s="3"/>
      <c r="R72" s="3"/>
      <c r="S72" s="3"/>
    </row>
    <row r="73" spans="1:19" ht="12.75" customHeight="1">
      <c r="A73" s="3"/>
      <c r="B73" s="21">
        <f t="shared" si="2"/>
        <v>61</v>
      </c>
      <c r="C73" s="42" t="s">
        <v>893</v>
      </c>
      <c r="D73" s="22" t="s">
        <v>12</v>
      </c>
      <c r="E73" s="107"/>
      <c r="F73" s="44">
        <v>160</v>
      </c>
      <c r="G73" s="46">
        <v>0</v>
      </c>
      <c r="H73" s="25">
        <v>9.5</v>
      </c>
      <c r="I73" s="24">
        <f t="shared" si="0"/>
        <v>0</v>
      </c>
      <c r="J73" s="26">
        <f t="shared" si="1"/>
        <v>0</v>
      </c>
      <c r="K73" s="3"/>
      <c r="L73" s="3"/>
      <c r="M73" s="3"/>
      <c r="N73" s="3"/>
      <c r="O73" s="3"/>
      <c r="P73" s="3"/>
      <c r="Q73" s="3"/>
      <c r="R73" s="3"/>
      <c r="S73" s="3"/>
    </row>
    <row r="74" spans="1:19" ht="12.75" customHeight="1">
      <c r="A74" s="3"/>
      <c r="B74" s="21">
        <f t="shared" si="2"/>
        <v>62</v>
      </c>
      <c r="C74" s="42" t="s">
        <v>1568</v>
      </c>
      <c r="D74" s="22" t="s">
        <v>13</v>
      </c>
      <c r="E74" s="107"/>
      <c r="F74" s="44">
        <v>240</v>
      </c>
      <c r="G74" s="46">
        <v>0</v>
      </c>
      <c r="H74" s="25">
        <v>9.5</v>
      </c>
      <c r="I74" s="24">
        <f t="shared" ref="I74:I75" si="3">G74*1.095</f>
        <v>0</v>
      </c>
      <c r="J74" s="26">
        <f t="shared" ref="J74:J75" si="4">F74*I74</f>
        <v>0</v>
      </c>
      <c r="K74" s="3"/>
      <c r="L74" s="3"/>
      <c r="M74" s="3"/>
      <c r="N74" s="3"/>
      <c r="O74" s="3"/>
      <c r="P74" s="3"/>
      <c r="Q74" s="3"/>
      <c r="R74" s="3"/>
      <c r="S74" s="3"/>
    </row>
    <row r="75" spans="1:19" ht="12.75" customHeight="1">
      <c r="A75" s="3"/>
      <c r="B75" s="21">
        <f t="shared" si="2"/>
        <v>63</v>
      </c>
      <c r="C75" s="41" t="s">
        <v>1565</v>
      </c>
      <c r="D75" s="22" t="s">
        <v>13</v>
      </c>
      <c r="E75" s="107"/>
      <c r="F75" s="44">
        <v>96</v>
      </c>
      <c r="G75" s="46">
        <v>0</v>
      </c>
      <c r="H75" s="25">
        <v>9.5</v>
      </c>
      <c r="I75" s="24">
        <f t="shared" si="3"/>
        <v>0</v>
      </c>
      <c r="J75" s="26">
        <f t="shared" si="4"/>
        <v>0</v>
      </c>
      <c r="K75" s="3"/>
      <c r="L75" s="3"/>
      <c r="M75" s="3"/>
      <c r="N75" s="3"/>
      <c r="O75" s="3"/>
      <c r="P75" s="3"/>
      <c r="Q75" s="3"/>
      <c r="R75" s="3"/>
      <c r="S75" s="3"/>
    </row>
    <row r="76" spans="1:19" ht="12.75" customHeight="1">
      <c r="A76" s="3"/>
      <c r="B76" s="21">
        <f t="shared" si="2"/>
        <v>64</v>
      </c>
      <c r="C76" s="42" t="s">
        <v>1566</v>
      </c>
      <c r="D76" s="22" t="s">
        <v>12</v>
      </c>
      <c r="E76" s="107"/>
      <c r="F76" s="44">
        <v>24</v>
      </c>
      <c r="G76" s="46">
        <v>0</v>
      </c>
      <c r="H76" s="25">
        <v>9.5</v>
      </c>
      <c r="I76" s="24">
        <f t="shared" ref="I76:I77" si="5">G76*1.095</f>
        <v>0</v>
      </c>
      <c r="J76" s="26">
        <f t="shared" ref="J76:J77" si="6">F76*I76</f>
        <v>0</v>
      </c>
      <c r="K76" s="3"/>
      <c r="L76" s="3"/>
      <c r="M76" s="3"/>
      <c r="N76" s="3"/>
      <c r="O76" s="3"/>
      <c r="P76" s="3"/>
      <c r="Q76" s="3"/>
      <c r="R76" s="3"/>
      <c r="S76" s="3"/>
    </row>
    <row r="77" spans="1:19" ht="12.75" customHeight="1">
      <c r="A77" s="3"/>
      <c r="B77" s="21">
        <f t="shared" si="2"/>
        <v>65</v>
      </c>
      <c r="C77" s="41" t="s">
        <v>1567</v>
      </c>
      <c r="D77" s="22" t="s">
        <v>12</v>
      </c>
      <c r="E77" s="107"/>
      <c r="F77" s="44">
        <v>24</v>
      </c>
      <c r="G77" s="46">
        <v>0</v>
      </c>
      <c r="H77" s="25">
        <v>9.5</v>
      </c>
      <c r="I77" s="24">
        <f t="shared" si="5"/>
        <v>0</v>
      </c>
      <c r="J77" s="26">
        <f t="shared" si="6"/>
        <v>0</v>
      </c>
      <c r="K77" s="3"/>
      <c r="L77" s="3"/>
      <c r="M77" s="3"/>
      <c r="N77" s="3"/>
      <c r="O77" s="3"/>
      <c r="P77" s="3"/>
      <c r="Q77" s="3"/>
      <c r="R77" s="3"/>
      <c r="S77" s="3"/>
    </row>
    <row r="78" spans="1:19" ht="12.75" customHeight="1">
      <c r="A78" s="3"/>
      <c r="B78" s="30"/>
      <c r="C78" s="31" t="s">
        <v>959</v>
      </c>
      <c r="D78" s="32"/>
      <c r="E78" s="33"/>
      <c r="F78" s="34"/>
      <c r="G78" s="34"/>
      <c r="H78" s="34"/>
      <c r="I78" s="34"/>
      <c r="J78" s="35">
        <f>SUM(J13:J77)</f>
        <v>0</v>
      </c>
      <c r="K78" s="3"/>
      <c r="L78" s="3"/>
      <c r="M78" s="3"/>
      <c r="N78" s="3"/>
      <c r="O78" s="3"/>
      <c r="P78" s="3"/>
      <c r="Q78" s="3"/>
      <c r="R78" s="3"/>
      <c r="S78" s="3"/>
    </row>
    <row r="79" spans="1:19" ht="12.75" customHeight="1">
      <c r="A79" s="3"/>
      <c r="B79" s="2"/>
      <c r="C79" s="36"/>
      <c r="D79" s="37"/>
      <c r="E79" s="4"/>
      <c r="F79" s="29"/>
      <c r="G79" s="29"/>
      <c r="H79" s="29"/>
      <c r="I79" s="29"/>
      <c r="J79" s="29"/>
      <c r="K79" s="3"/>
      <c r="L79" s="3"/>
      <c r="M79" s="3"/>
      <c r="N79" s="3"/>
      <c r="O79" s="3"/>
      <c r="P79" s="3"/>
      <c r="Q79" s="3"/>
      <c r="R79" s="3"/>
      <c r="S79" s="3"/>
    </row>
    <row r="80" spans="1:19" ht="12.75" customHeight="1">
      <c r="A80" s="3"/>
      <c r="B80" s="4" t="s">
        <v>16</v>
      </c>
      <c r="C80" s="3"/>
      <c r="D80" s="38"/>
      <c r="E80" s="4"/>
      <c r="F80" s="29"/>
      <c r="G80" s="29"/>
      <c r="H80" s="29"/>
      <c r="I80" s="29"/>
      <c r="J80" s="29"/>
      <c r="K80" s="3"/>
      <c r="L80" s="3"/>
      <c r="M80" s="3"/>
      <c r="N80" s="3"/>
      <c r="O80" s="3"/>
      <c r="P80" s="3"/>
      <c r="Q80" s="3"/>
      <c r="R80" s="3"/>
      <c r="S80" s="3"/>
    </row>
    <row r="81" spans="1:19" ht="12.75" customHeight="1">
      <c r="A81" s="3"/>
      <c r="B81" s="4" t="s">
        <v>17</v>
      </c>
      <c r="C81" s="3"/>
      <c r="D81" s="29"/>
      <c r="E81" s="4"/>
      <c r="F81" s="29"/>
      <c r="G81" s="29"/>
      <c r="H81" s="29"/>
      <c r="I81" s="29"/>
      <c r="J81" s="29"/>
      <c r="K81" s="3"/>
      <c r="L81" s="3"/>
      <c r="M81" s="3"/>
      <c r="N81" s="3"/>
      <c r="O81" s="3"/>
      <c r="P81" s="3"/>
      <c r="Q81" s="3"/>
      <c r="R81" s="3"/>
      <c r="S81" s="3"/>
    </row>
    <row r="82" spans="1:19" ht="12.75" customHeight="1">
      <c r="A82" s="3"/>
      <c r="B82" s="4" t="s">
        <v>18</v>
      </c>
      <c r="C82" s="3"/>
      <c r="D82" s="29"/>
      <c r="E82" s="4"/>
      <c r="F82" s="29"/>
      <c r="G82" s="29"/>
      <c r="H82" s="29"/>
      <c r="I82" s="29"/>
      <c r="J82" s="29"/>
      <c r="K82" s="3"/>
      <c r="L82" s="3"/>
      <c r="M82" s="3"/>
      <c r="N82" s="3"/>
      <c r="O82" s="3"/>
      <c r="P82" s="3"/>
      <c r="Q82" s="3"/>
      <c r="R82" s="3"/>
      <c r="S82" s="3"/>
    </row>
    <row r="83" spans="1:19" ht="12.75" customHeight="1">
      <c r="A83" s="3"/>
      <c r="B83" s="3" t="s">
        <v>1572</v>
      </c>
      <c r="C83" s="3"/>
      <c r="D83" s="3"/>
      <c r="E83" s="3"/>
      <c r="F83" s="3"/>
      <c r="G83" s="3"/>
      <c r="H83" s="3"/>
      <c r="I83" s="3"/>
      <c r="J83" s="29"/>
      <c r="K83" s="3"/>
      <c r="L83" s="3"/>
      <c r="M83" s="3"/>
      <c r="N83" s="3"/>
      <c r="O83" s="3"/>
      <c r="P83" s="3"/>
      <c r="Q83" s="3"/>
      <c r="R83" s="3"/>
      <c r="S83" s="3"/>
    </row>
    <row r="84" spans="1:19" ht="12.75" customHeight="1">
      <c r="A84" s="3"/>
      <c r="B84" s="3"/>
      <c r="C84" s="3"/>
      <c r="D84" s="39"/>
      <c r="E84" s="3"/>
      <c r="F84" s="3"/>
      <c r="G84" s="3"/>
      <c r="H84" s="3"/>
      <c r="I84" s="3"/>
      <c r="J84" s="2"/>
      <c r="K84" s="3"/>
      <c r="L84" s="3"/>
      <c r="M84" s="3"/>
      <c r="N84" s="3"/>
      <c r="O84" s="3"/>
      <c r="P84" s="3"/>
      <c r="Q84" s="3"/>
      <c r="R84" s="3"/>
      <c r="S84" s="3"/>
    </row>
    <row r="85" spans="1:19" ht="12.75" customHeight="1">
      <c r="A85" s="3"/>
      <c r="B85" s="3" t="s">
        <v>19</v>
      </c>
      <c r="C85" s="3"/>
      <c r="D85" s="39"/>
      <c r="E85" s="39" t="s">
        <v>20</v>
      </c>
      <c r="F85" s="3"/>
      <c r="G85" s="3"/>
      <c r="H85" s="3" t="s">
        <v>21</v>
      </c>
      <c r="I85" s="3"/>
      <c r="J85" s="2"/>
      <c r="K85" s="3"/>
      <c r="L85" s="3"/>
      <c r="M85" s="3"/>
      <c r="N85" s="3"/>
      <c r="O85" s="3"/>
      <c r="P85" s="3"/>
      <c r="Q85" s="3"/>
      <c r="R85" s="3"/>
      <c r="S85" s="3"/>
    </row>
    <row r="86" spans="1:19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  <c r="S86" s="3"/>
    </row>
    <row r="87" spans="1:19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  <c r="S87" s="3"/>
    </row>
    <row r="88" spans="1:19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  <c r="S88" s="3"/>
    </row>
    <row r="89" spans="1:19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  <c r="S89" s="3"/>
    </row>
    <row r="90" spans="1:19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  <c r="S90" s="3"/>
    </row>
    <row r="91" spans="1:19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  <c r="S91" s="3"/>
    </row>
    <row r="92" spans="1:19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</row>
    <row r="93" spans="1:19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</row>
    <row r="94" spans="1:19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</row>
    <row r="95" spans="1:19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</row>
    <row r="96" spans="1:19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</row>
    <row r="97" spans="1:19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</row>
    <row r="98" spans="1:19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</row>
    <row r="99" spans="1:19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</row>
    <row r="100" spans="1:19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2.75" customHeight="1">
      <c r="A158" s="3"/>
      <c r="B158" s="2"/>
      <c r="C158" s="3"/>
      <c r="D158" s="2"/>
      <c r="E158" s="4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2.75" customHeight="1">
      <c r="A159" s="3"/>
      <c r="B159" s="2"/>
      <c r="C159" s="3"/>
      <c r="D159" s="2"/>
      <c r="E159" s="4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2.75" customHeight="1">
      <c r="A160" s="3"/>
      <c r="B160" s="2"/>
      <c r="C160" s="3"/>
      <c r="D160" s="2"/>
      <c r="E160" s="4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2.75" customHeight="1">
      <c r="A161" s="3"/>
      <c r="B161" s="2"/>
      <c r="C161" s="3"/>
      <c r="D161" s="2"/>
      <c r="E161" s="4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2.75" customHeight="1">
      <c r="A162" s="3"/>
      <c r="B162" s="2"/>
      <c r="C162" s="3"/>
      <c r="D162" s="2"/>
      <c r="E162" s="4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2.75" customHeight="1">
      <c r="A163" s="3"/>
      <c r="B163" s="2"/>
      <c r="C163" s="3"/>
      <c r="D163" s="2"/>
      <c r="E163" s="4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2.75" customHeight="1">
      <c r="A164" s="3"/>
      <c r="B164" s="2"/>
      <c r="C164" s="3"/>
      <c r="D164" s="2"/>
      <c r="E164" s="4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2.75" customHeight="1">
      <c r="A165" s="3"/>
      <c r="B165" s="2"/>
      <c r="C165" s="3"/>
      <c r="D165" s="2"/>
      <c r="E165" s="4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2.75" customHeight="1">
      <c r="A166" s="3"/>
      <c r="B166" s="2"/>
      <c r="C166" s="3"/>
      <c r="D166" s="2"/>
      <c r="E166" s="4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2.75" customHeight="1">
      <c r="A167" s="3"/>
      <c r="B167" s="2"/>
      <c r="C167" s="3"/>
      <c r="D167" s="2"/>
      <c r="E167" s="4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2.75" customHeight="1">
      <c r="A168" s="3"/>
      <c r="B168" s="2"/>
      <c r="C168" s="3"/>
      <c r="D168" s="2"/>
      <c r="E168" s="4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2.75" customHeight="1">
      <c r="A169" s="3"/>
      <c r="B169" s="2"/>
      <c r="C169" s="3"/>
      <c r="D169" s="2"/>
      <c r="E169" s="4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2.75" customHeight="1">
      <c r="A170" s="3"/>
      <c r="B170" s="2"/>
      <c r="C170" s="3"/>
      <c r="D170" s="2"/>
      <c r="E170" s="4"/>
      <c r="F170" s="2"/>
      <c r="G170" s="2"/>
      <c r="H170" s="2"/>
      <c r="I170" s="2"/>
      <c r="J170" s="2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2.75" customHeight="1">
      <c r="A171" s="3"/>
      <c r="B171" s="2"/>
      <c r="C171" s="3"/>
      <c r="D171" s="2"/>
      <c r="E171" s="4"/>
      <c r="F171" s="2"/>
      <c r="G171" s="2"/>
      <c r="H171" s="2"/>
      <c r="I171" s="2"/>
      <c r="J171" s="2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2.75" customHeight="1">
      <c r="A172" s="3"/>
      <c r="B172" s="2"/>
      <c r="C172" s="3"/>
      <c r="D172" s="2"/>
      <c r="E172" s="4"/>
      <c r="F172" s="2"/>
      <c r="G172" s="2"/>
      <c r="H172" s="2"/>
      <c r="I172" s="2"/>
      <c r="J172" s="2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2.75" customHeight="1">
      <c r="A173" s="3"/>
      <c r="B173" s="2"/>
      <c r="C173" s="3"/>
      <c r="D173" s="2"/>
      <c r="E173" s="4"/>
      <c r="F173" s="2"/>
      <c r="G173" s="2"/>
      <c r="H173" s="2"/>
      <c r="I173" s="2"/>
      <c r="J173" s="2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2.75" customHeight="1">
      <c r="A174" s="3"/>
      <c r="B174" s="2"/>
      <c r="C174" s="3"/>
      <c r="D174" s="2"/>
      <c r="E174" s="4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2.75" customHeight="1">
      <c r="A175" s="3"/>
      <c r="B175" s="2"/>
      <c r="C175" s="3"/>
      <c r="D175" s="2"/>
      <c r="E175" s="4"/>
      <c r="F175" s="2"/>
      <c r="G175" s="2"/>
      <c r="H175" s="2"/>
      <c r="I175" s="2"/>
      <c r="J175" s="2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2.75" customHeight="1">
      <c r="A176" s="3"/>
      <c r="B176" s="2"/>
      <c r="C176" s="3"/>
      <c r="D176" s="2"/>
      <c r="E176" s="4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2.75" customHeight="1">
      <c r="A177" s="3"/>
      <c r="B177" s="2"/>
      <c r="C177" s="3"/>
      <c r="D177" s="2"/>
      <c r="E177" s="4"/>
      <c r="F177" s="2"/>
      <c r="G177" s="2"/>
      <c r="H177" s="2"/>
      <c r="I177" s="2"/>
      <c r="J177" s="2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2.75" customHeight="1">
      <c r="A178" s="3"/>
      <c r="B178" s="2"/>
      <c r="C178" s="3"/>
      <c r="D178" s="2"/>
      <c r="E178" s="4"/>
      <c r="F178" s="2"/>
      <c r="G178" s="2"/>
      <c r="H178" s="2"/>
      <c r="I178" s="2"/>
      <c r="J178" s="2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2.75" customHeight="1">
      <c r="A179" s="3"/>
      <c r="B179" s="2"/>
      <c r="C179" s="3"/>
      <c r="D179" s="2"/>
      <c r="E179" s="4"/>
      <c r="F179" s="2"/>
      <c r="G179" s="2"/>
      <c r="H179" s="2"/>
      <c r="I179" s="2"/>
      <c r="J179" s="2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2.75" customHeight="1">
      <c r="A180" s="3"/>
      <c r="B180" s="2"/>
      <c r="C180" s="3"/>
      <c r="D180" s="2"/>
      <c r="E180" s="4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2.75" customHeight="1">
      <c r="A181" s="3"/>
      <c r="B181" s="2"/>
      <c r="C181" s="3"/>
      <c r="D181" s="2"/>
      <c r="E181" s="4"/>
      <c r="F181" s="2"/>
      <c r="G181" s="2"/>
      <c r="H181" s="2"/>
      <c r="I181" s="2"/>
      <c r="J181" s="2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2.75" customHeight="1">
      <c r="A182" s="3"/>
      <c r="B182" s="2"/>
      <c r="C182" s="3"/>
      <c r="D182" s="2"/>
      <c r="E182" s="4"/>
      <c r="F182" s="2"/>
      <c r="G182" s="2"/>
      <c r="H182" s="2"/>
      <c r="I182" s="2"/>
      <c r="J182" s="2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2.75" customHeight="1">
      <c r="A183" s="3"/>
      <c r="B183" s="2"/>
      <c r="C183" s="3"/>
      <c r="D183" s="2"/>
      <c r="E183" s="4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2.75" customHeight="1">
      <c r="A184" s="3"/>
      <c r="B184" s="2"/>
      <c r="C184" s="3"/>
      <c r="D184" s="2"/>
      <c r="E184" s="4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2.75" customHeight="1">
      <c r="A185" s="3"/>
      <c r="B185" s="2"/>
      <c r="C185" s="3"/>
      <c r="D185" s="2"/>
      <c r="E185" s="4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2.75" customHeight="1">
      <c r="A279" s="1"/>
      <c r="B279" s="2"/>
      <c r="C279" s="3"/>
      <c r="D279" s="2"/>
      <c r="E279" s="4"/>
      <c r="F279" s="2"/>
      <c r="G279" s="5"/>
      <c r="H279" s="5"/>
      <c r="I279" s="5"/>
      <c r="J279" s="5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>
      <c r="A280" s="1"/>
      <c r="B280" s="2"/>
      <c r="C280" s="3"/>
      <c r="D280" s="2"/>
      <c r="E280" s="4"/>
      <c r="F280" s="2"/>
      <c r="G280" s="5"/>
      <c r="H280" s="5"/>
      <c r="I280" s="5"/>
      <c r="J280" s="5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>
      <c r="A281" s="1"/>
      <c r="B281" s="2"/>
      <c r="C281" s="3"/>
      <c r="D281" s="2"/>
      <c r="E281" s="4"/>
      <c r="F281" s="2"/>
      <c r="G281" s="5"/>
      <c r="H281" s="5"/>
      <c r="I281" s="5"/>
      <c r="J281" s="5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>
      <c r="A282" s="1"/>
      <c r="B282" s="2"/>
      <c r="C282" s="3"/>
      <c r="D282" s="2"/>
      <c r="E282" s="4"/>
      <c r="F282" s="2"/>
      <c r="G282" s="5"/>
      <c r="H282" s="5"/>
      <c r="I282" s="5"/>
      <c r="J282" s="5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>
      <c r="A283" s="1"/>
      <c r="B283" s="2"/>
      <c r="C283" s="3"/>
      <c r="D283" s="2"/>
      <c r="E283" s="4"/>
      <c r="F283" s="2"/>
      <c r="G283" s="5"/>
      <c r="H283" s="5"/>
      <c r="I283" s="5"/>
      <c r="J283" s="5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>
      <c r="A284" s="1"/>
      <c r="B284" s="2"/>
      <c r="C284" s="3"/>
      <c r="D284" s="2"/>
      <c r="E284" s="4"/>
      <c r="F284" s="2"/>
      <c r="G284" s="5"/>
      <c r="H284" s="5"/>
      <c r="I284" s="5"/>
      <c r="J284" s="5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>
      <c r="A285" s="1"/>
      <c r="B285" s="2"/>
      <c r="C285" s="3"/>
      <c r="D285" s="2"/>
      <c r="E285" s="4"/>
      <c r="F285" s="2"/>
      <c r="G285" s="5"/>
      <c r="H285" s="5"/>
      <c r="I285" s="5"/>
      <c r="J285" s="5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5.75" customHeight="1"/>
    <row r="287" spans="1:19" ht="15.75" customHeight="1"/>
    <row r="288" spans="1:19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</sheetData>
  <sheetProtection algorithmName="SHA-512" hashValue="cvrdKX+YLFrIMRQ2Szz23RutlfwSokrCV7vtT6FKUE/U0G9xwFDGhkljUfgVJk3FW01G+RmP35n1G3wWX/JwzA==" saltValue="NeOQIDnOTxBHU+ATEkhcPg==" spinCount="100000" sheet="1" objects="1" scenarios="1"/>
  <protectedRanges>
    <protectedRange sqref="C85" name="Range4"/>
    <protectedRange sqref="G13:G77" name="Range3"/>
    <protectedRange sqref="E13:E77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7FD5B-69ED-4C2D-BFDD-662DC3782358}">
  <sheetPr>
    <outlinePr summaryBelow="0" summaryRight="0"/>
  </sheetPr>
  <dimension ref="A1:S919"/>
  <sheetViews>
    <sheetView topLeftCell="A3" zoomScaleNormal="100" workbookViewId="0">
      <selection activeCell="F9" sqref="F9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3" width="9.140625" style="10" customWidth="1"/>
    <col min="14" max="19" width="8" style="10" customWidth="1"/>
    <col min="20" max="16384" width="14.42578125" style="10"/>
  </cols>
  <sheetData>
    <row r="1" spans="1:19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</row>
    <row r="4" spans="1:19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</row>
    <row r="5" spans="1:19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</row>
    <row r="6" spans="1:19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</row>
    <row r="7" spans="1:19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</row>
    <row r="8" spans="1:19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</row>
    <row r="9" spans="1:19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</row>
    <row r="10" spans="1:19" ht="12.75" customHeight="1">
      <c r="A10" s="8"/>
      <c r="B10" s="11"/>
      <c r="C10" s="3"/>
      <c r="D10" s="2"/>
      <c r="E10" s="14" t="s">
        <v>960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</row>
    <row r="11" spans="1:19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</row>
    <row r="12" spans="1:19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12.75" customHeight="1">
      <c r="A13" s="3"/>
      <c r="B13" s="21">
        <v>1</v>
      </c>
      <c r="C13" s="40" t="s">
        <v>962</v>
      </c>
      <c r="D13" s="22" t="s">
        <v>13</v>
      </c>
      <c r="E13" s="126" t="s">
        <v>1631</v>
      </c>
      <c r="F13" s="44">
        <v>36</v>
      </c>
      <c r="G13" s="24">
        <v>0</v>
      </c>
      <c r="H13" s="25">
        <v>9.5</v>
      </c>
      <c r="I13" s="24">
        <f t="shared" ref="I13:I35" si="0">G13*1.095</f>
        <v>0</v>
      </c>
      <c r="J13" s="26">
        <f t="shared" ref="J13:J35" si="1">F13*I13</f>
        <v>0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2.75" customHeight="1">
      <c r="A14" s="3"/>
      <c r="B14" s="21">
        <f t="shared" ref="B14:B35" si="2">B13+1</f>
        <v>2</v>
      </c>
      <c r="C14" s="41" t="s">
        <v>963</v>
      </c>
      <c r="D14" s="22" t="s">
        <v>13</v>
      </c>
      <c r="E14" s="130"/>
      <c r="F14" s="44">
        <v>36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2.75" customHeight="1">
      <c r="A15" s="3"/>
      <c r="B15" s="21">
        <f t="shared" si="2"/>
        <v>3</v>
      </c>
      <c r="C15" s="41" t="s">
        <v>1629</v>
      </c>
      <c r="D15" s="22" t="s">
        <v>13</v>
      </c>
      <c r="E15" s="130"/>
      <c r="F15" s="44">
        <v>36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2.75" customHeight="1">
      <c r="A16" s="3"/>
      <c r="B16" s="21">
        <f t="shared" si="2"/>
        <v>4</v>
      </c>
      <c r="C16" s="42" t="s">
        <v>964</v>
      </c>
      <c r="D16" s="22" t="s">
        <v>13</v>
      </c>
      <c r="E16" s="130"/>
      <c r="F16" s="44">
        <v>36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2.75" customHeight="1">
      <c r="A17" s="3"/>
      <c r="B17" s="21">
        <f t="shared" si="2"/>
        <v>5</v>
      </c>
      <c r="C17" s="42" t="s">
        <v>965</v>
      </c>
      <c r="D17" s="22" t="s">
        <v>13</v>
      </c>
      <c r="E17" s="130"/>
      <c r="F17" s="44">
        <v>12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2.75" customHeight="1">
      <c r="A18" s="3"/>
      <c r="B18" s="21">
        <f t="shared" si="2"/>
        <v>6</v>
      </c>
      <c r="C18" s="41" t="s">
        <v>966</v>
      </c>
      <c r="D18" s="22" t="s">
        <v>13</v>
      </c>
      <c r="E18" s="130"/>
      <c r="F18" s="44">
        <v>12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2.75" customHeight="1">
      <c r="A19" s="3"/>
      <c r="B19" s="21">
        <f t="shared" si="2"/>
        <v>7</v>
      </c>
      <c r="C19" s="41" t="s">
        <v>967</v>
      </c>
      <c r="D19" s="22" t="s">
        <v>13</v>
      </c>
      <c r="E19" s="130"/>
      <c r="F19" s="44">
        <v>12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  <c r="R19" s="3"/>
      <c r="S19" s="3"/>
    </row>
    <row r="20" spans="1:19" ht="12.75" customHeight="1">
      <c r="A20" s="3"/>
      <c r="B20" s="21">
        <f t="shared" si="2"/>
        <v>8</v>
      </c>
      <c r="C20" s="41" t="s">
        <v>968</v>
      </c>
      <c r="D20" s="22" t="s">
        <v>13</v>
      </c>
      <c r="E20" s="130"/>
      <c r="F20" s="44">
        <v>12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  <c r="R20" s="3"/>
      <c r="S20" s="3"/>
    </row>
    <row r="21" spans="1:19" ht="12.75" customHeight="1">
      <c r="A21" s="3"/>
      <c r="B21" s="21">
        <f t="shared" si="2"/>
        <v>9</v>
      </c>
      <c r="C21" s="41" t="s">
        <v>969</v>
      </c>
      <c r="D21" s="22" t="s">
        <v>13</v>
      </c>
      <c r="E21" s="130"/>
      <c r="F21" s="44">
        <v>12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  <c r="R21" s="3"/>
      <c r="S21" s="3"/>
    </row>
    <row r="22" spans="1:19" ht="12.75" customHeight="1">
      <c r="A22" s="3"/>
      <c r="B22" s="21">
        <f t="shared" si="2"/>
        <v>10</v>
      </c>
      <c r="C22" s="42" t="s">
        <v>970</v>
      </c>
      <c r="D22" s="22" t="s">
        <v>13</v>
      </c>
      <c r="E22" s="130"/>
      <c r="F22" s="44">
        <v>12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  <c r="R22" s="3"/>
      <c r="S22" s="3"/>
    </row>
    <row r="23" spans="1:19" ht="12.75" customHeight="1">
      <c r="A23" s="3"/>
      <c r="B23" s="21">
        <f t="shared" si="2"/>
        <v>11</v>
      </c>
      <c r="C23" s="42" t="s">
        <v>971</v>
      </c>
      <c r="D23" s="22" t="s">
        <v>13</v>
      </c>
      <c r="E23" s="130"/>
      <c r="F23" s="44">
        <v>12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  <c r="R23" s="3"/>
      <c r="S23" s="3"/>
    </row>
    <row r="24" spans="1:19" ht="12.75" customHeight="1">
      <c r="A24" s="3"/>
      <c r="B24" s="21">
        <f t="shared" si="2"/>
        <v>12</v>
      </c>
      <c r="C24" s="41" t="s">
        <v>972</v>
      </c>
      <c r="D24" s="22" t="s">
        <v>13</v>
      </c>
      <c r="E24" s="130"/>
      <c r="F24" s="44">
        <v>12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  <c r="R24" s="3"/>
      <c r="S24" s="3"/>
    </row>
    <row r="25" spans="1:19" ht="12.75" customHeight="1">
      <c r="A25" s="3"/>
      <c r="B25" s="21">
        <f t="shared" si="2"/>
        <v>13</v>
      </c>
      <c r="C25" s="41" t="s">
        <v>973</v>
      </c>
      <c r="D25" s="22" t="s">
        <v>13</v>
      </c>
      <c r="E25" s="130"/>
      <c r="F25" s="44">
        <v>24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  <c r="R25" s="3"/>
      <c r="S25" s="3"/>
    </row>
    <row r="26" spans="1:19" ht="12.75" customHeight="1">
      <c r="A26" s="3"/>
      <c r="B26" s="21">
        <f t="shared" si="2"/>
        <v>14</v>
      </c>
      <c r="C26" s="42" t="s">
        <v>974</v>
      </c>
      <c r="D26" s="22" t="s">
        <v>13</v>
      </c>
      <c r="E26" s="130"/>
      <c r="F26" s="44">
        <v>12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  <c r="R26" s="3"/>
      <c r="S26" s="3"/>
    </row>
    <row r="27" spans="1:19" ht="12.75" customHeight="1">
      <c r="A27" s="3"/>
      <c r="B27" s="21">
        <f t="shared" si="2"/>
        <v>15</v>
      </c>
      <c r="C27" s="41" t="s">
        <v>975</v>
      </c>
      <c r="D27" s="22" t="s">
        <v>13</v>
      </c>
      <c r="E27" s="130"/>
      <c r="F27" s="44">
        <v>12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  <c r="R27" s="3"/>
      <c r="S27" s="3"/>
    </row>
    <row r="28" spans="1:19" ht="12.75" customHeight="1">
      <c r="A28" s="3"/>
      <c r="B28" s="21">
        <f t="shared" si="2"/>
        <v>16</v>
      </c>
      <c r="C28" s="42" t="s">
        <v>1630</v>
      </c>
      <c r="D28" s="22" t="s">
        <v>13</v>
      </c>
      <c r="E28" s="130"/>
      <c r="F28" s="44">
        <v>12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  <c r="R28" s="3"/>
      <c r="S28" s="3"/>
    </row>
    <row r="29" spans="1:19" ht="12.75" customHeight="1">
      <c r="A29" s="3"/>
      <c r="B29" s="21">
        <f t="shared" si="2"/>
        <v>17</v>
      </c>
      <c r="C29" s="53" t="s">
        <v>982</v>
      </c>
      <c r="D29" s="22" t="s">
        <v>13</v>
      </c>
      <c r="E29" s="130"/>
      <c r="F29" s="44">
        <v>15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  <c r="R29" s="3"/>
      <c r="S29" s="3"/>
    </row>
    <row r="30" spans="1:19" ht="12.75" customHeight="1">
      <c r="A30" s="3"/>
      <c r="B30" s="21">
        <f t="shared" si="2"/>
        <v>18</v>
      </c>
      <c r="C30" s="52" t="s">
        <v>976</v>
      </c>
      <c r="D30" s="22" t="s">
        <v>13</v>
      </c>
      <c r="E30" s="130"/>
      <c r="F30" s="44">
        <v>3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  <c r="R30" s="3"/>
      <c r="S30" s="3"/>
    </row>
    <row r="31" spans="1:19" ht="12.75" customHeight="1">
      <c r="A31" s="3"/>
      <c r="B31" s="21">
        <f t="shared" si="2"/>
        <v>19</v>
      </c>
      <c r="C31" s="52" t="s">
        <v>977</v>
      </c>
      <c r="D31" s="22" t="s">
        <v>13</v>
      </c>
      <c r="E31" s="130"/>
      <c r="F31" s="44">
        <v>3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  <c r="R31" s="3"/>
      <c r="S31" s="3"/>
    </row>
    <row r="32" spans="1:19" ht="12.75" customHeight="1">
      <c r="A32" s="3"/>
      <c r="B32" s="21">
        <f t="shared" si="2"/>
        <v>20</v>
      </c>
      <c r="C32" s="52" t="s">
        <v>978</v>
      </c>
      <c r="D32" s="22" t="s">
        <v>13</v>
      </c>
      <c r="E32" s="130"/>
      <c r="F32" s="44">
        <v>3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3"/>
      <c r="L32" s="3"/>
      <c r="M32" s="3"/>
      <c r="N32" s="3"/>
      <c r="O32" s="3"/>
      <c r="P32" s="3"/>
      <c r="Q32" s="3"/>
      <c r="R32" s="3"/>
      <c r="S32" s="3"/>
    </row>
    <row r="33" spans="1:19" ht="12.75" customHeight="1">
      <c r="A33" s="3"/>
      <c r="B33" s="21">
        <f t="shared" si="2"/>
        <v>21</v>
      </c>
      <c r="C33" s="52" t="s">
        <v>980</v>
      </c>
      <c r="D33" s="22" t="s">
        <v>13</v>
      </c>
      <c r="E33" s="130"/>
      <c r="F33" s="44">
        <v>3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3"/>
      <c r="L33" s="3"/>
      <c r="M33" s="3"/>
      <c r="N33" s="3"/>
      <c r="O33" s="3"/>
      <c r="P33" s="3"/>
      <c r="Q33" s="3"/>
      <c r="R33" s="3"/>
      <c r="S33" s="3"/>
    </row>
    <row r="34" spans="1:19" ht="12.75" customHeight="1">
      <c r="A34" s="3"/>
      <c r="B34" s="21">
        <f t="shared" si="2"/>
        <v>22</v>
      </c>
      <c r="C34" s="47" t="s">
        <v>916</v>
      </c>
      <c r="D34" s="48" t="s">
        <v>13</v>
      </c>
      <c r="E34" s="130"/>
      <c r="F34" s="49">
        <v>12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3"/>
      <c r="L34" s="3"/>
      <c r="M34" s="3"/>
      <c r="N34" s="3"/>
      <c r="O34" s="3"/>
      <c r="P34" s="3"/>
      <c r="Q34" s="3"/>
      <c r="R34" s="3"/>
      <c r="S34" s="3"/>
    </row>
    <row r="35" spans="1:19" ht="12.75" customHeight="1">
      <c r="A35" s="3"/>
      <c r="B35" s="21">
        <f t="shared" si="2"/>
        <v>23</v>
      </c>
      <c r="C35" s="47" t="s">
        <v>912</v>
      </c>
      <c r="D35" s="48" t="s">
        <v>13</v>
      </c>
      <c r="E35" s="130"/>
      <c r="F35" s="49">
        <v>36</v>
      </c>
      <c r="G35" s="46">
        <v>0</v>
      </c>
      <c r="H35" s="25">
        <v>9.5</v>
      </c>
      <c r="I35" s="24">
        <f t="shared" si="0"/>
        <v>0</v>
      </c>
      <c r="J35" s="26">
        <f t="shared" si="1"/>
        <v>0</v>
      </c>
      <c r="K35" s="3"/>
      <c r="L35" s="3"/>
      <c r="M35" s="3"/>
      <c r="N35" s="3"/>
      <c r="O35" s="3"/>
      <c r="P35" s="3"/>
      <c r="Q35" s="3"/>
      <c r="R35" s="3"/>
      <c r="S35" s="3"/>
    </row>
    <row r="36" spans="1:19" ht="12.75" customHeight="1">
      <c r="A36" s="3"/>
      <c r="B36" s="30"/>
      <c r="C36" s="31" t="s">
        <v>961</v>
      </c>
      <c r="D36" s="32"/>
      <c r="E36" s="134"/>
      <c r="F36" s="34"/>
      <c r="G36" s="34"/>
      <c r="H36" s="34"/>
      <c r="I36" s="34"/>
      <c r="J36" s="35">
        <f>SUM(J13:J35)</f>
        <v>0</v>
      </c>
      <c r="K36" s="3"/>
      <c r="L36" s="3"/>
      <c r="M36" s="3"/>
      <c r="N36" s="3"/>
      <c r="O36" s="3"/>
      <c r="P36" s="3"/>
      <c r="Q36" s="3"/>
      <c r="R36" s="3"/>
      <c r="S36" s="3"/>
    </row>
    <row r="37" spans="1:19" ht="12.75" customHeight="1">
      <c r="A37" s="3"/>
      <c r="B37" s="2"/>
      <c r="C37" s="36"/>
      <c r="D37" s="37"/>
      <c r="E37" s="133"/>
      <c r="F37" s="29"/>
      <c r="G37" s="29"/>
      <c r="H37" s="29"/>
      <c r="I37" s="29"/>
      <c r="J37" s="29"/>
      <c r="K37" s="3"/>
      <c r="L37" s="3"/>
      <c r="M37" s="3"/>
      <c r="N37" s="3"/>
      <c r="O37" s="3"/>
      <c r="P37" s="3"/>
      <c r="Q37" s="3"/>
      <c r="R37" s="3"/>
      <c r="S37" s="3"/>
    </row>
    <row r="38" spans="1:19" ht="12.75" customHeight="1">
      <c r="A38" s="3"/>
      <c r="B38" s="4" t="s">
        <v>16</v>
      </c>
      <c r="C38" s="3"/>
      <c r="D38" s="38"/>
      <c r="E38" s="4"/>
      <c r="F38" s="29"/>
      <c r="G38" s="29"/>
      <c r="H38" s="29"/>
      <c r="I38" s="29"/>
      <c r="J38" s="29"/>
      <c r="K38" s="3"/>
      <c r="L38" s="3"/>
      <c r="M38" s="3"/>
      <c r="N38" s="3"/>
      <c r="O38" s="3"/>
      <c r="P38" s="3"/>
      <c r="Q38" s="3"/>
      <c r="R38" s="3"/>
      <c r="S38" s="3"/>
    </row>
    <row r="39" spans="1:19" ht="12.75" customHeight="1">
      <c r="A39" s="3"/>
      <c r="B39" s="4" t="s">
        <v>17</v>
      </c>
      <c r="C39" s="3"/>
      <c r="D39" s="29"/>
      <c r="E39" s="4"/>
      <c r="F39" s="29"/>
      <c r="G39" s="29"/>
      <c r="H39" s="29"/>
      <c r="I39" s="29"/>
      <c r="J39" s="29"/>
      <c r="K39" s="3"/>
      <c r="L39" s="3"/>
      <c r="M39" s="3"/>
      <c r="N39" s="3"/>
      <c r="O39" s="3"/>
      <c r="P39" s="3"/>
      <c r="Q39" s="3"/>
      <c r="R39" s="3"/>
      <c r="S39" s="3"/>
    </row>
    <row r="40" spans="1:19" ht="12.75" customHeight="1">
      <c r="A40" s="3"/>
      <c r="B40" s="4" t="s">
        <v>18</v>
      </c>
      <c r="C40" s="3"/>
      <c r="D40" s="29"/>
      <c r="E40" s="4"/>
      <c r="F40" s="29"/>
      <c r="G40" s="29"/>
      <c r="H40" s="29"/>
      <c r="I40" s="29"/>
      <c r="J40" s="29"/>
      <c r="K40" s="3"/>
      <c r="L40" s="3"/>
      <c r="M40" s="3"/>
      <c r="N40" s="3"/>
      <c r="O40" s="3"/>
      <c r="P40" s="3"/>
      <c r="Q40" s="3"/>
      <c r="R40" s="3"/>
      <c r="S40" s="3"/>
    </row>
    <row r="41" spans="1:19" ht="12.75" customHeight="1">
      <c r="A41" s="3"/>
      <c r="B41" s="3" t="s">
        <v>1572</v>
      </c>
      <c r="C41" s="3"/>
      <c r="D41" s="3"/>
      <c r="E41" s="3"/>
      <c r="F41" s="3"/>
      <c r="G41" s="3"/>
      <c r="H41" s="3"/>
      <c r="I41" s="3"/>
      <c r="J41" s="29"/>
      <c r="K41" s="3"/>
      <c r="L41" s="3"/>
      <c r="M41" s="3"/>
      <c r="N41" s="3"/>
      <c r="O41" s="3"/>
      <c r="P41" s="3"/>
      <c r="Q41" s="3"/>
      <c r="R41" s="3"/>
      <c r="S41" s="3"/>
    </row>
    <row r="42" spans="1:19" ht="12.75" customHeight="1">
      <c r="A42" s="3"/>
      <c r="B42" s="3"/>
      <c r="C42" s="3"/>
      <c r="D42" s="39"/>
      <c r="E42" s="3"/>
      <c r="F42" s="3"/>
      <c r="G42" s="3"/>
      <c r="H42" s="3"/>
      <c r="I42" s="3"/>
      <c r="J42" s="2"/>
      <c r="K42" s="3"/>
      <c r="L42" s="3"/>
      <c r="M42" s="3"/>
      <c r="N42" s="3"/>
      <c r="O42" s="3"/>
      <c r="P42" s="3"/>
      <c r="Q42" s="3"/>
      <c r="R42" s="3"/>
      <c r="S42" s="3"/>
    </row>
    <row r="43" spans="1:19" ht="12.75" customHeight="1">
      <c r="A43" s="3"/>
      <c r="B43" s="3" t="s">
        <v>19</v>
      </c>
      <c r="C43" s="3"/>
      <c r="D43" s="39"/>
      <c r="E43" s="39" t="s">
        <v>20</v>
      </c>
      <c r="F43" s="3"/>
      <c r="G43" s="3"/>
      <c r="H43" s="3" t="s">
        <v>21</v>
      </c>
      <c r="I43" s="3"/>
      <c r="J43" s="2"/>
      <c r="K43" s="3"/>
      <c r="L43" s="3"/>
      <c r="M43" s="3"/>
      <c r="N43" s="3"/>
      <c r="O43" s="3"/>
      <c r="P43" s="3"/>
      <c r="Q43" s="3"/>
      <c r="R43" s="3"/>
      <c r="S43" s="3"/>
    </row>
    <row r="44" spans="1:19" ht="12.75" customHeight="1">
      <c r="A44" s="3"/>
      <c r="B44" s="2"/>
      <c r="C44" s="3"/>
      <c r="D44" s="2"/>
      <c r="E44" s="4"/>
      <c r="F44" s="2"/>
      <c r="G44" s="2"/>
      <c r="H44" s="2"/>
      <c r="I44" s="2"/>
      <c r="J44" s="2"/>
      <c r="K44" s="3"/>
      <c r="L44" s="3"/>
      <c r="M44" s="3"/>
      <c r="N44" s="3"/>
      <c r="O44" s="3"/>
      <c r="P44" s="3"/>
      <c r="Q44" s="3"/>
      <c r="R44" s="3"/>
      <c r="S44" s="3"/>
    </row>
    <row r="45" spans="1:19" ht="12.75" customHeight="1">
      <c r="A45" s="3"/>
      <c r="B45" s="2"/>
      <c r="C45" s="3"/>
      <c r="D45" s="2"/>
      <c r="E45" s="4"/>
      <c r="F45" s="2"/>
      <c r="G45" s="2"/>
      <c r="H45" s="2"/>
      <c r="I45" s="2"/>
      <c r="J45" s="2"/>
      <c r="K45" s="3"/>
      <c r="L45" s="3"/>
      <c r="M45" s="3"/>
      <c r="N45" s="3"/>
      <c r="O45" s="3"/>
      <c r="P45" s="3"/>
      <c r="Q45" s="3"/>
      <c r="R45" s="3"/>
      <c r="S45" s="3"/>
    </row>
    <row r="46" spans="1:19" ht="12.75" customHeight="1">
      <c r="A46" s="3"/>
      <c r="B46" s="2"/>
      <c r="C46" s="3"/>
      <c r="D46" s="2"/>
      <c r="E46" s="4"/>
      <c r="F46" s="2"/>
      <c r="G46" s="2"/>
      <c r="H46" s="2"/>
      <c r="I46" s="2"/>
      <c r="J46" s="2"/>
      <c r="K46" s="3"/>
      <c r="L46" s="3"/>
      <c r="M46" s="3"/>
      <c r="N46" s="3"/>
      <c r="O46" s="3"/>
      <c r="P46" s="3"/>
      <c r="Q46" s="3"/>
      <c r="R46" s="3"/>
      <c r="S46" s="3"/>
    </row>
    <row r="47" spans="1:19" ht="12.75" customHeight="1">
      <c r="A47" s="3"/>
      <c r="B47" s="2"/>
      <c r="C47" s="3"/>
      <c r="D47" s="2"/>
      <c r="E47" s="4"/>
      <c r="F47" s="2"/>
      <c r="G47" s="2"/>
      <c r="H47" s="2"/>
      <c r="I47" s="2"/>
      <c r="J47" s="2"/>
      <c r="K47" s="3"/>
      <c r="L47" s="3"/>
      <c r="M47" s="3"/>
      <c r="N47" s="3"/>
      <c r="O47" s="3"/>
      <c r="P47" s="3"/>
      <c r="Q47" s="3"/>
      <c r="R47" s="3"/>
      <c r="S47" s="3"/>
    </row>
    <row r="48" spans="1:19" ht="12.75" customHeight="1">
      <c r="A48" s="3"/>
      <c r="B48" s="2"/>
      <c r="C48" s="3"/>
      <c r="D48" s="2"/>
      <c r="E48" s="4"/>
      <c r="F48" s="2"/>
      <c r="G48" s="2"/>
      <c r="H48" s="2"/>
      <c r="I48" s="2"/>
      <c r="J48" s="2"/>
      <c r="K48" s="3"/>
      <c r="L48" s="3"/>
      <c r="M48" s="3"/>
      <c r="N48" s="3"/>
      <c r="O48" s="3"/>
      <c r="P48" s="3"/>
      <c r="Q48" s="3"/>
      <c r="R48" s="3"/>
      <c r="S48" s="3"/>
    </row>
    <row r="49" spans="1:19" ht="12.75" customHeight="1">
      <c r="A49" s="3"/>
      <c r="B49" s="2"/>
      <c r="C49" s="3"/>
      <c r="D49" s="2"/>
      <c r="E49" s="4"/>
      <c r="F49" s="2"/>
      <c r="G49" s="2"/>
      <c r="H49" s="2"/>
      <c r="I49" s="2"/>
      <c r="J49" s="2"/>
      <c r="K49" s="3"/>
      <c r="L49" s="3"/>
      <c r="M49" s="3"/>
      <c r="N49" s="3"/>
      <c r="O49" s="3"/>
      <c r="P49" s="3"/>
      <c r="Q49" s="3"/>
      <c r="R49" s="3"/>
      <c r="S49" s="3"/>
    </row>
    <row r="50" spans="1:19" ht="12.75" customHeight="1">
      <c r="A50" s="3"/>
      <c r="B50" s="2"/>
      <c r="C50" s="3"/>
      <c r="D50" s="2"/>
      <c r="E50" s="4"/>
      <c r="F50" s="2"/>
      <c r="G50" s="2"/>
      <c r="H50" s="2"/>
      <c r="I50" s="2"/>
      <c r="J50" s="2"/>
      <c r="K50" s="3"/>
      <c r="L50" s="3"/>
      <c r="M50" s="3"/>
      <c r="N50" s="3"/>
      <c r="O50" s="3"/>
      <c r="P50" s="3"/>
      <c r="Q50" s="3"/>
      <c r="R50" s="3"/>
      <c r="S50" s="3"/>
    </row>
    <row r="51" spans="1:19" ht="12.75" customHeight="1">
      <c r="A51" s="3"/>
      <c r="B51" s="2"/>
      <c r="C51" s="3"/>
      <c r="D51" s="2"/>
      <c r="E51" s="4"/>
      <c r="F51" s="2"/>
      <c r="G51" s="2"/>
      <c r="H51" s="2"/>
      <c r="I51" s="2"/>
      <c r="J51" s="2"/>
      <c r="K51" s="3"/>
      <c r="L51" s="3"/>
      <c r="M51" s="3"/>
      <c r="N51" s="3"/>
      <c r="O51" s="3"/>
      <c r="P51" s="3"/>
      <c r="Q51" s="3"/>
      <c r="R51" s="3"/>
      <c r="S51" s="3"/>
    </row>
    <row r="52" spans="1:19" ht="12.75" customHeight="1">
      <c r="A52" s="3"/>
      <c r="B52" s="2"/>
      <c r="C52" s="3"/>
      <c r="D52" s="2"/>
      <c r="E52" s="4"/>
      <c r="F52" s="2"/>
      <c r="G52" s="2"/>
      <c r="H52" s="2"/>
      <c r="I52" s="2"/>
      <c r="J52" s="2"/>
      <c r="K52" s="3"/>
      <c r="L52" s="3"/>
      <c r="M52" s="3"/>
      <c r="N52" s="3"/>
      <c r="O52" s="3"/>
      <c r="P52" s="3"/>
      <c r="Q52" s="3"/>
      <c r="R52" s="3"/>
      <c r="S52" s="3"/>
    </row>
    <row r="53" spans="1:19" ht="12.75" customHeight="1">
      <c r="A53" s="3"/>
      <c r="B53" s="2"/>
      <c r="C53" s="3"/>
      <c r="D53" s="2"/>
      <c r="E53" s="4"/>
      <c r="F53" s="2"/>
      <c r="G53" s="2"/>
      <c r="H53" s="2"/>
      <c r="I53" s="2"/>
      <c r="J53" s="2"/>
      <c r="K53" s="3"/>
      <c r="L53" s="3"/>
      <c r="M53" s="3"/>
      <c r="N53" s="3"/>
      <c r="O53" s="3"/>
      <c r="P53" s="3"/>
      <c r="Q53" s="3"/>
      <c r="R53" s="3"/>
      <c r="S53" s="3"/>
    </row>
    <row r="54" spans="1:19" ht="12.75" customHeight="1">
      <c r="A54" s="3"/>
      <c r="B54" s="2"/>
      <c r="C54" s="3"/>
      <c r="D54" s="2"/>
      <c r="E54" s="4"/>
      <c r="F54" s="2"/>
      <c r="G54" s="2"/>
      <c r="H54" s="2"/>
      <c r="I54" s="2"/>
      <c r="J54" s="2"/>
      <c r="K54" s="3"/>
      <c r="L54" s="3"/>
      <c r="M54" s="3"/>
      <c r="N54" s="3"/>
      <c r="O54" s="3"/>
      <c r="P54" s="3"/>
      <c r="Q54" s="3"/>
      <c r="R54" s="3"/>
      <c r="S54" s="3"/>
    </row>
    <row r="55" spans="1:19" ht="12.75" customHeight="1">
      <c r="A55" s="3"/>
      <c r="B55" s="2"/>
      <c r="C55" s="3"/>
      <c r="D55" s="2"/>
      <c r="E55" s="4"/>
      <c r="F55" s="2"/>
      <c r="G55" s="2"/>
      <c r="H55" s="2"/>
      <c r="I55" s="2"/>
      <c r="J55" s="2"/>
      <c r="K55" s="3"/>
      <c r="L55" s="3"/>
      <c r="M55" s="3"/>
      <c r="N55" s="3"/>
      <c r="O55" s="3"/>
      <c r="P55" s="3"/>
      <c r="Q55" s="3"/>
      <c r="R55" s="3"/>
      <c r="S55" s="3"/>
    </row>
    <row r="56" spans="1:19" ht="12.75" customHeight="1">
      <c r="A56" s="3"/>
      <c r="B56" s="2"/>
      <c r="C56" s="3"/>
      <c r="D56" s="2"/>
      <c r="E56" s="4"/>
      <c r="F56" s="2"/>
      <c r="G56" s="2"/>
      <c r="H56" s="2"/>
      <c r="I56" s="2"/>
      <c r="J56" s="2"/>
      <c r="K56" s="3"/>
      <c r="L56" s="3"/>
      <c r="M56" s="3"/>
      <c r="N56" s="3"/>
      <c r="O56" s="3"/>
      <c r="P56" s="3"/>
      <c r="Q56" s="3"/>
      <c r="R56" s="3"/>
      <c r="S56" s="3"/>
    </row>
    <row r="57" spans="1:19" ht="12.75" customHeight="1">
      <c r="A57" s="3"/>
      <c r="B57" s="2"/>
      <c r="C57" s="3"/>
      <c r="D57" s="2"/>
      <c r="E57" s="4"/>
      <c r="F57" s="2"/>
      <c r="G57" s="2"/>
      <c r="H57" s="2"/>
      <c r="I57" s="2"/>
      <c r="J57" s="2"/>
      <c r="K57" s="3"/>
      <c r="L57" s="3"/>
      <c r="M57" s="3"/>
      <c r="N57" s="3"/>
      <c r="O57" s="3"/>
      <c r="P57" s="3"/>
      <c r="Q57" s="3"/>
      <c r="R57" s="3"/>
      <c r="S57" s="3"/>
    </row>
    <row r="58" spans="1:19" ht="12.75" customHeight="1">
      <c r="A58" s="3"/>
      <c r="B58" s="2"/>
      <c r="C58" s="3"/>
      <c r="D58" s="2"/>
      <c r="E58" s="4"/>
      <c r="F58" s="2"/>
      <c r="G58" s="2"/>
      <c r="H58" s="2"/>
      <c r="I58" s="2"/>
      <c r="J58" s="2"/>
      <c r="K58" s="3"/>
      <c r="L58" s="3"/>
      <c r="M58" s="3"/>
      <c r="N58" s="3"/>
      <c r="O58" s="3"/>
      <c r="P58" s="3"/>
      <c r="Q58" s="3"/>
      <c r="R58" s="3"/>
      <c r="S58" s="3"/>
    </row>
    <row r="59" spans="1:19" ht="12.75" customHeight="1">
      <c r="A59" s="3"/>
      <c r="B59" s="2"/>
      <c r="C59" s="3"/>
      <c r="D59" s="2"/>
      <c r="E59" s="4"/>
      <c r="F59" s="2"/>
      <c r="G59" s="2"/>
      <c r="H59" s="2"/>
      <c r="I59" s="2"/>
      <c r="J59" s="2"/>
      <c r="K59" s="3"/>
      <c r="L59" s="3"/>
      <c r="M59" s="3"/>
      <c r="N59" s="3"/>
      <c r="O59" s="3"/>
      <c r="P59" s="3"/>
      <c r="Q59" s="3"/>
      <c r="R59" s="3"/>
      <c r="S59" s="3"/>
    </row>
    <row r="60" spans="1:19" ht="12.75" customHeight="1">
      <c r="A60" s="3"/>
      <c r="B60" s="2"/>
      <c r="C60" s="3"/>
      <c r="D60" s="2"/>
      <c r="E60" s="4"/>
      <c r="F60" s="2"/>
      <c r="G60" s="2"/>
      <c r="H60" s="2"/>
      <c r="I60" s="2"/>
      <c r="J60" s="2"/>
      <c r="K60" s="3"/>
      <c r="L60" s="3"/>
      <c r="M60" s="3"/>
      <c r="N60" s="3"/>
      <c r="O60" s="3"/>
      <c r="P60" s="3"/>
      <c r="Q60" s="3"/>
      <c r="R60" s="3"/>
      <c r="S60" s="3"/>
    </row>
    <row r="61" spans="1:19" ht="12.75" customHeight="1">
      <c r="A61" s="3"/>
      <c r="B61" s="2"/>
      <c r="C61" s="3"/>
      <c r="D61" s="2"/>
      <c r="E61" s="4"/>
      <c r="F61" s="2"/>
      <c r="G61" s="2"/>
      <c r="H61" s="2"/>
      <c r="I61" s="2"/>
      <c r="J61" s="2"/>
      <c r="K61" s="3"/>
      <c r="L61" s="3"/>
      <c r="M61" s="3"/>
      <c r="N61" s="3"/>
      <c r="O61" s="3"/>
      <c r="P61" s="3"/>
      <c r="Q61" s="3"/>
      <c r="R61" s="3"/>
      <c r="S61" s="3"/>
    </row>
    <row r="62" spans="1:19" ht="12.75" customHeight="1">
      <c r="A62" s="3"/>
      <c r="B62" s="2"/>
      <c r="C62" s="3"/>
      <c r="D62" s="2"/>
      <c r="E62" s="4"/>
      <c r="F62" s="2"/>
      <c r="G62" s="2"/>
      <c r="H62" s="2"/>
      <c r="I62" s="2"/>
      <c r="J62" s="2"/>
      <c r="K62" s="3"/>
      <c r="L62" s="3"/>
      <c r="M62" s="3"/>
      <c r="N62" s="3"/>
      <c r="O62" s="3"/>
      <c r="P62" s="3"/>
      <c r="Q62" s="3"/>
      <c r="R62" s="3"/>
      <c r="S62" s="3"/>
    </row>
    <row r="63" spans="1:19" ht="12.75" customHeight="1">
      <c r="A63" s="3"/>
      <c r="B63" s="2"/>
      <c r="C63" s="3"/>
      <c r="D63" s="2"/>
      <c r="E63" s="4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  <c r="R63" s="3"/>
      <c r="S63" s="3"/>
    </row>
    <row r="64" spans="1:19" ht="12.75" customHeight="1">
      <c r="A64" s="3"/>
      <c r="B64" s="2"/>
      <c r="C64" s="3"/>
      <c r="D64" s="2"/>
      <c r="E64" s="4"/>
      <c r="F64" s="2"/>
      <c r="G64" s="2"/>
      <c r="H64" s="2"/>
      <c r="I64" s="2"/>
      <c r="J64" s="2"/>
      <c r="K64" s="3"/>
      <c r="L64" s="3"/>
      <c r="M64" s="3"/>
      <c r="N64" s="3"/>
      <c r="O64" s="3"/>
      <c r="P64" s="3"/>
      <c r="Q64" s="3"/>
      <c r="R64" s="3"/>
      <c r="S64" s="3"/>
    </row>
    <row r="65" spans="1:19" ht="12.75" customHeight="1">
      <c r="A65" s="3"/>
      <c r="B65" s="2"/>
      <c r="C65" s="3"/>
      <c r="D65" s="2"/>
      <c r="E65" s="4"/>
      <c r="F65" s="2"/>
      <c r="G65" s="2"/>
      <c r="H65" s="2"/>
      <c r="I65" s="2"/>
      <c r="J65" s="2"/>
      <c r="K65" s="3"/>
      <c r="L65" s="3"/>
      <c r="M65" s="3"/>
      <c r="N65" s="3"/>
      <c r="O65" s="3"/>
      <c r="P65" s="3"/>
      <c r="Q65" s="3"/>
      <c r="R65" s="3"/>
      <c r="S65" s="3"/>
    </row>
    <row r="66" spans="1:19" ht="12.75" customHeight="1">
      <c r="A66" s="3"/>
      <c r="B66" s="2"/>
      <c r="C66" s="3"/>
      <c r="D66" s="2"/>
      <c r="E66" s="4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  <c r="Q66" s="3"/>
      <c r="R66" s="3"/>
      <c r="S66" s="3"/>
    </row>
    <row r="67" spans="1:19" ht="12.75" customHeight="1">
      <c r="A67" s="3"/>
      <c r="B67" s="2"/>
      <c r="C67" s="3"/>
      <c r="D67" s="2"/>
      <c r="E67" s="4"/>
      <c r="F67" s="2"/>
      <c r="G67" s="2"/>
      <c r="H67" s="2"/>
      <c r="I67" s="2"/>
      <c r="J67" s="2"/>
      <c r="K67" s="3"/>
      <c r="L67" s="3"/>
      <c r="M67" s="3"/>
      <c r="N67" s="3"/>
      <c r="O67" s="3"/>
      <c r="P67" s="3"/>
      <c r="Q67" s="3"/>
      <c r="R67" s="3"/>
      <c r="S67" s="3"/>
    </row>
    <row r="68" spans="1:19" ht="12.75" customHeight="1">
      <c r="A68" s="3"/>
      <c r="B68" s="2"/>
      <c r="C68" s="3"/>
      <c r="D68" s="2"/>
      <c r="E68" s="4"/>
      <c r="F68" s="2"/>
      <c r="G68" s="2"/>
      <c r="H68" s="2"/>
      <c r="I68" s="2"/>
      <c r="J68" s="2"/>
      <c r="K68" s="3"/>
      <c r="L68" s="3"/>
      <c r="M68" s="3"/>
      <c r="N68" s="3"/>
      <c r="O68" s="3"/>
      <c r="P68" s="3"/>
      <c r="Q68" s="3"/>
      <c r="R68" s="3"/>
      <c r="S68" s="3"/>
    </row>
    <row r="69" spans="1:19" ht="12.75" customHeight="1">
      <c r="A69" s="3"/>
      <c r="B69" s="2"/>
      <c r="C69" s="3"/>
      <c r="D69" s="2"/>
      <c r="E69" s="4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  <c r="R69" s="3"/>
      <c r="S69" s="3"/>
    </row>
    <row r="70" spans="1:19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  <c r="S70" s="3"/>
    </row>
    <row r="71" spans="1:19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  <c r="R71" s="3"/>
      <c r="S71" s="3"/>
    </row>
    <row r="72" spans="1:19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</row>
    <row r="73" spans="1:19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  <c r="R73" s="3"/>
      <c r="S73" s="3"/>
    </row>
    <row r="74" spans="1:19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  <c r="R74" s="3"/>
      <c r="S74" s="3"/>
    </row>
    <row r="75" spans="1:19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  <c r="R75" s="3"/>
      <c r="S75" s="3"/>
    </row>
    <row r="76" spans="1:19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  <c r="R76" s="3"/>
      <c r="S76" s="3"/>
    </row>
    <row r="77" spans="1:19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1:19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  <c r="R78" s="3"/>
      <c r="S78" s="3"/>
    </row>
    <row r="79" spans="1:19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  <c r="R79" s="3"/>
      <c r="S79" s="3"/>
    </row>
    <row r="80" spans="1:19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  <c r="R80" s="3"/>
      <c r="S80" s="3"/>
    </row>
    <row r="81" spans="1:19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  <c r="R81" s="3"/>
      <c r="S81" s="3"/>
    </row>
    <row r="82" spans="1:19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  <c r="R82" s="3"/>
      <c r="S82" s="3"/>
    </row>
    <row r="83" spans="1:19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  <c r="R83" s="3"/>
      <c r="S83" s="3"/>
    </row>
    <row r="84" spans="1:19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  <c r="R84" s="3"/>
      <c r="S84" s="3"/>
    </row>
    <row r="85" spans="1:19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  <c r="R85" s="3"/>
      <c r="S85" s="3"/>
    </row>
    <row r="86" spans="1:19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  <c r="S86" s="3"/>
    </row>
    <row r="87" spans="1:19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  <c r="S87" s="3"/>
    </row>
    <row r="88" spans="1:19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  <c r="S88" s="3"/>
    </row>
    <row r="89" spans="1:19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  <c r="S89" s="3"/>
    </row>
    <row r="90" spans="1:19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  <c r="S90" s="3"/>
    </row>
    <row r="91" spans="1:19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  <c r="S91" s="3"/>
    </row>
    <row r="92" spans="1:19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</row>
    <row r="93" spans="1:19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</row>
    <row r="94" spans="1:19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</row>
    <row r="95" spans="1:19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</row>
    <row r="96" spans="1:19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</row>
    <row r="97" spans="1:19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</row>
    <row r="98" spans="1:19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</row>
    <row r="99" spans="1:19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</row>
    <row r="100" spans="1:19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2.75" customHeight="1">
      <c r="A237" s="1"/>
      <c r="B237" s="2"/>
      <c r="C237" s="3"/>
      <c r="D237" s="2"/>
      <c r="E237" s="4"/>
      <c r="F237" s="2"/>
      <c r="G237" s="5"/>
      <c r="H237" s="5"/>
      <c r="I237" s="5"/>
      <c r="J237" s="5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>
      <c r="A238" s="1"/>
      <c r="B238" s="2"/>
      <c r="C238" s="3"/>
      <c r="D238" s="2"/>
      <c r="E238" s="4"/>
      <c r="F238" s="2"/>
      <c r="G238" s="5"/>
      <c r="H238" s="5"/>
      <c r="I238" s="5"/>
      <c r="J238" s="5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>
      <c r="A239" s="1"/>
      <c r="B239" s="2"/>
      <c r="C239" s="3"/>
      <c r="D239" s="2"/>
      <c r="E239" s="4"/>
      <c r="F239" s="2"/>
      <c r="G239" s="5"/>
      <c r="H239" s="5"/>
      <c r="I239" s="5"/>
      <c r="J239" s="5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>
      <c r="A240" s="1"/>
      <c r="B240" s="2"/>
      <c r="C240" s="3"/>
      <c r="D240" s="2"/>
      <c r="E240" s="4"/>
      <c r="F240" s="2"/>
      <c r="G240" s="5"/>
      <c r="H240" s="5"/>
      <c r="I240" s="5"/>
      <c r="J240" s="5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>
      <c r="A241" s="1"/>
      <c r="B241" s="2"/>
      <c r="C241" s="3"/>
      <c r="D241" s="2"/>
      <c r="E241" s="4"/>
      <c r="F241" s="2"/>
      <c r="G241" s="5"/>
      <c r="H241" s="5"/>
      <c r="I241" s="5"/>
      <c r="J241" s="5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>
      <c r="A242" s="1"/>
      <c r="B242" s="2"/>
      <c r="C242" s="3"/>
      <c r="D242" s="2"/>
      <c r="E242" s="4"/>
      <c r="F242" s="2"/>
      <c r="G242" s="5"/>
      <c r="H242" s="5"/>
      <c r="I242" s="5"/>
      <c r="J242" s="5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>
      <c r="A243" s="1"/>
      <c r="B243" s="2"/>
      <c r="C243" s="3"/>
      <c r="D243" s="2"/>
      <c r="E243" s="4"/>
      <c r="F243" s="2"/>
      <c r="G243" s="5"/>
      <c r="H243" s="5"/>
      <c r="I243" s="5"/>
      <c r="J243" s="5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5.75" customHeight="1"/>
    <row r="245" spans="1:19" ht="15.75" customHeight="1"/>
    <row r="246" spans="1:19" ht="15.75" customHeight="1"/>
    <row r="247" spans="1:19" ht="15.75" customHeight="1"/>
    <row r="248" spans="1:19" ht="15.75" customHeight="1"/>
    <row r="249" spans="1:19" ht="15.75" customHeight="1"/>
    <row r="250" spans="1:19" ht="15.75" customHeight="1"/>
    <row r="251" spans="1:19" ht="15.75" customHeight="1"/>
    <row r="252" spans="1:19" ht="15.75" customHeight="1"/>
    <row r="253" spans="1:19" ht="15.75" customHeight="1"/>
    <row r="254" spans="1:19" ht="15.75" customHeight="1"/>
    <row r="255" spans="1:19" ht="15.75" customHeight="1"/>
    <row r="256" spans="1:19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</sheetData>
  <sheetProtection algorithmName="SHA-512" hashValue="oU8oCVaAH/Ob7/2y37lGcPZ9W4goZbOoyxpP7vLA9fMRkoTOa5aoLSILVphkul+XVYgwku+YpKyqFHK8+ijrFw==" saltValue="PFL6KE1XdODJRYIwgY95lQ==" spinCount="100000" sheet="1" objects="1" scenarios="1"/>
  <protectedRanges>
    <protectedRange sqref="E36" name="Range2_3_1"/>
    <protectedRange sqref="E35" name="Range2_2_1"/>
    <protectedRange sqref="E34" name="Range2_1_2"/>
    <protectedRange sqref="E13:E33" name="Range2_3"/>
    <protectedRange sqref="A5:D6" name="Range1"/>
    <protectedRange sqref="G13:G35" name="Range3"/>
    <protectedRange sqref="C43" name="Range4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4DE1-81CC-4D74-87CA-C74D56255089}">
  <dimension ref="A2:Q145"/>
  <sheetViews>
    <sheetView topLeftCell="A128" zoomScaleNormal="100" workbookViewId="0">
      <selection activeCell="H149" sqref="H149"/>
    </sheetView>
  </sheetViews>
  <sheetFormatPr defaultRowHeight="12.75" customHeight="1"/>
  <cols>
    <col min="1" max="1" width="2.7109375" style="55" customWidth="1"/>
    <col min="2" max="2" width="5.28515625" style="55" customWidth="1"/>
    <col min="3" max="5" width="9.140625" style="55"/>
    <col min="6" max="6" width="7.85546875" style="55" customWidth="1"/>
    <col min="7" max="7" width="4.5703125" style="55" customWidth="1"/>
    <col min="8" max="8" width="37.85546875" style="55" customWidth="1"/>
    <col min="9" max="10" width="9.140625" style="55"/>
    <col min="11" max="12" width="11.7109375" style="55" customWidth="1"/>
    <col min="13" max="13" width="5.7109375" style="55" customWidth="1"/>
    <col min="14" max="16" width="11.7109375" style="55" customWidth="1"/>
    <col min="17" max="17" width="15.42578125" style="55" customWidth="1"/>
    <col min="18" max="255" width="9.140625" style="55"/>
    <col min="256" max="256" width="2.7109375" style="55" customWidth="1"/>
    <col min="257" max="257" width="5.28515625" style="55" customWidth="1"/>
    <col min="258" max="260" width="9.140625" style="55"/>
    <col min="261" max="261" width="7.85546875" style="55" customWidth="1"/>
    <col min="262" max="262" width="4.5703125" style="55" customWidth="1"/>
    <col min="263" max="263" width="37.85546875" style="55" customWidth="1"/>
    <col min="264" max="265" width="9.140625" style="55"/>
    <col min="266" max="267" width="11.7109375" style="55" customWidth="1"/>
    <col min="268" max="268" width="5.7109375" style="55" customWidth="1"/>
    <col min="269" max="271" width="11.7109375" style="55" customWidth="1"/>
    <col min="272" max="272" width="15.42578125" style="55" customWidth="1"/>
    <col min="273" max="511" width="9.140625" style="55"/>
    <col min="512" max="512" width="2.7109375" style="55" customWidth="1"/>
    <col min="513" max="513" width="5.28515625" style="55" customWidth="1"/>
    <col min="514" max="516" width="9.140625" style="55"/>
    <col min="517" max="517" width="7.85546875" style="55" customWidth="1"/>
    <col min="518" max="518" width="4.5703125" style="55" customWidth="1"/>
    <col min="519" max="519" width="37.85546875" style="55" customWidth="1"/>
    <col min="520" max="521" width="9.140625" style="55"/>
    <col min="522" max="523" width="11.7109375" style="55" customWidth="1"/>
    <col min="524" max="524" width="5.7109375" style="55" customWidth="1"/>
    <col min="525" max="527" width="11.7109375" style="55" customWidth="1"/>
    <col min="528" max="528" width="15.42578125" style="55" customWidth="1"/>
    <col min="529" max="767" width="9.140625" style="55"/>
    <col min="768" max="768" width="2.7109375" style="55" customWidth="1"/>
    <col min="769" max="769" width="5.28515625" style="55" customWidth="1"/>
    <col min="770" max="772" width="9.140625" style="55"/>
    <col min="773" max="773" width="7.85546875" style="55" customWidth="1"/>
    <col min="774" max="774" width="4.5703125" style="55" customWidth="1"/>
    <col min="775" max="775" width="37.85546875" style="55" customWidth="1"/>
    <col min="776" max="777" width="9.140625" style="55"/>
    <col min="778" max="779" width="11.7109375" style="55" customWidth="1"/>
    <col min="780" max="780" width="5.7109375" style="55" customWidth="1"/>
    <col min="781" max="783" width="11.7109375" style="55" customWidth="1"/>
    <col min="784" max="784" width="15.42578125" style="55" customWidth="1"/>
    <col min="785" max="1023" width="9.140625" style="55"/>
    <col min="1024" max="1024" width="2.7109375" style="55" customWidth="1"/>
    <col min="1025" max="1025" width="5.28515625" style="55" customWidth="1"/>
    <col min="1026" max="1028" width="9.140625" style="55"/>
    <col min="1029" max="1029" width="7.85546875" style="55" customWidth="1"/>
    <col min="1030" max="1030" width="4.5703125" style="55" customWidth="1"/>
    <col min="1031" max="1031" width="37.85546875" style="55" customWidth="1"/>
    <col min="1032" max="1033" width="9.140625" style="55"/>
    <col min="1034" max="1035" width="11.7109375" style="55" customWidth="1"/>
    <col min="1036" max="1036" width="5.7109375" style="55" customWidth="1"/>
    <col min="1037" max="1039" width="11.7109375" style="55" customWidth="1"/>
    <col min="1040" max="1040" width="15.42578125" style="55" customWidth="1"/>
    <col min="1041" max="1279" width="9.140625" style="55"/>
    <col min="1280" max="1280" width="2.7109375" style="55" customWidth="1"/>
    <col min="1281" max="1281" width="5.28515625" style="55" customWidth="1"/>
    <col min="1282" max="1284" width="9.140625" style="55"/>
    <col min="1285" max="1285" width="7.85546875" style="55" customWidth="1"/>
    <col min="1286" max="1286" width="4.5703125" style="55" customWidth="1"/>
    <col min="1287" max="1287" width="37.85546875" style="55" customWidth="1"/>
    <col min="1288" max="1289" width="9.140625" style="55"/>
    <col min="1290" max="1291" width="11.7109375" style="55" customWidth="1"/>
    <col min="1292" max="1292" width="5.7109375" style="55" customWidth="1"/>
    <col min="1293" max="1295" width="11.7109375" style="55" customWidth="1"/>
    <col min="1296" max="1296" width="15.42578125" style="55" customWidth="1"/>
    <col min="1297" max="1535" width="9.140625" style="55"/>
    <col min="1536" max="1536" width="2.7109375" style="55" customWidth="1"/>
    <col min="1537" max="1537" width="5.28515625" style="55" customWidth="1"/>
    <col min="1538" max="1540" width="9.140625" style="55"/>
    <col min="1541" max="1541" width="7.85546875" style="55" customWidth="1"/>
    <col min="1542" max="1542" width="4.5703125" style="55" customWidth="1"/>
    <col min="1543" max="1543" width="37.85546875" style="55" customWidth="1"/>
    <col min="1544" max="1545" width="9.140625" style="55"/>
    <col min="1546" max="1547" width="11.7109375" style="55" customWidth="1"/>
    <col min="1548" max="1548" width="5.7109375" style="55" customWidth="1"/>
    <col min="1549" max="1551" width="11.7109375" style="55" customWidth="1"/>
    <col min="1552" max="1552" width="15.42578125" style="55" customWidth="1"/>
    <col min="1553" max="1791" width="9.140625" style="55"/>
    <col min="1792" max="1792" width="2.7109375" style="55" customWidth="1"/>
    <col min="1793" max="1793" width="5.28515625" style="55" customWidth="1"/>
    <col min="1794" max="1796" width="9.140625" style="55"/>
    <col min="1797" max="1797" width="7.85546875" style="55" customWidth="1"/>
    <col min="1798" max="1798" width="4.5703125" style="55" customWidth="1"/>
    <col min="1799" max="1799" width="37.85546875" style="55" customWidth="1"/>
    <col min="1800" max="1801" width="9.140625" style="55"/>
    <col min="1802" max="1803" width="11.7109375" style="55" customWidth="1"/>
    <col min="1804" max="1804" width="5.7109375" style="55" customWidth="1"/>
    <col min="1805" max="1807" width="11.7109375" style="55" customWidth="1"/>
    <col min="1808" max="1808" width="15.42578125" style="55" customWidth="1"/>
    <col min="1809" max="2047" width="9.140625" style="55"/>
    <col min="2048" max="2048" width="2.7109375" style="55" customWidth="1"/>
    <col min="2049" max="2049" width="5.28515625" style="55" customWidth="1"/>
    <col min="2050" max="2052" width="9.140625" style="55"/>
    <col min="2053" max="2053" width="7.85546875" style="55" customWidth="1"/>
    <col min="2054" max="2054" width="4.5703125" style="55" customWidth="1"/>
    <col min="2055" max="2055" width="37.85546875" style="55" customWidth="1"/>
    <col min="2056" max="2057" width="9.140625" style="55"/>
    <col min="2058" max="2059" width="11.7109375" style="55" customWidth="1"/>
    <col min="2060" max="2060" width="5.7109375" style="55" customWidth="1"/>
    <col min="2061" max="2063" width="11.7109375" style="55" customWidth="1"/>
    <col min="2064" max="2064" width="15.42578125" style="55" customWidth="1"/>
    <col min="2065" max="2303" width="9.140625" style="55"/>
    <col min="2304" max="2304" width="2.7109375" style="55" customWidth="1"/>
    <col min="2305" max="2305" width="5.28515625" style="55" customWidth="1"/>
    <col min="2306" max="2308" width="9.140625" style="55"/>
    <col min="2309" max="2309" width="7.85546875" style="55" customWidth="1"/>
    <col min="2310" max="2310" width="4.5703125" style="55" customWidth="1"/>
    <col min="2311" max="2311" width="37.85546875" style="55" customWidth="1"/>
    <col min="2312" max="2313" width="9.140625" style="55"/>
    <col min="2314" max="2315" width="11.7109375" style="55" customWidth="1"/>
    <col min="2316" max="2316" width="5.7109375" style="55" customWidth="1"/>
    <col min="2317" max="2319" width="11.7109375" style="55" customWidth="1"/>
    <col min="2320" max="2320" width="15.42578125" style="55" customWidth="1"/>
    <col min="2321" max="2559" width="9.140625" style="55"/>
    <col min="2560" max="2560" width="2.7109375" style="55" customWidth="1"/>
    <col min="2561" max="2561" width="5.28515625" style="55" customWidth="1"/>
    <col min="2562" max="2564" width="9.140625" style="55"/>
    <col min="2565" max="2565" width="7.85546875" style="55" customWidth="1"/>
    <col min="2566" max="2566" width="4.5703125" style="55" customWidth="1"/>
    <col min="2567" max="2567" width="37.85546875" style="55" customWidth="1"/>
    <col min="2568" max="2569" width="9.140625" style="55"/>
    <col min="2570" max="2571" width="11.7109375" style="55" customWidth="1"/>
    <col min="2572" max="2572" width="5.7109375" style="55" customWidth="1"/>
    <col min="2573" max="2575" width="11.7109375" style="55" customWidth="1"/>
    <col min="2576" max="2576" width="15.42578125" style="55" customWidth="1"/>
    <col min="2577" max="2815" width="9.140625" style="55"/>
    <col min="2816" max="2816" width="2.7109375" style="55" customWidth="1"/>
    <col min="2817" max="2817" width="5.28515625" style="55" customWidth="1"/>
    <col min="2818" max="2820" width="9.140625" style="55"/>
    <col min="2821" max="2821" width="7.85546875" style="55" customWidth="1"/>
    <col min="2822" max="2822" width="4.5703125" style="55" customWidth="1"/>
    <col min="2823" max="2823" width="37.85546875" style="55" customWidth="1"/>
    <col min="2824" max="2825" width="9.140625" style="55"/>
    <col min="2826" max="2827" width="11.7109375" style="55" customWidth="1"/>
    <col min="2828" max="2828" width="5.7109375" style="55" customWidth="1"/>
    <col min="2829" max="2831" width="11.7109375" style="55" customWidth="1"/>
    <col min="2832" max="2832" width="15.42578125" style="55" customWidth="1"/>
    <col min="2833" max="3071" width="9.140625" style="55"/>
    <col min="3072" max="3072" width="2.7109375" style="55" customWidth="1"/>
    <col min="3073" max="3073" width="5.28515625" style="55" customWidth="1"/>
    <col min="3074" max="3076" width="9.140625" style="55"/>
    <col min="3077" max="3077" width="7.85546875" style="55" customWidth="1"/>
    <col min="3078" max="3078" width="4.5703125" style="55" customWidth="1"/>
    <col min="3079" max="3079" width="37.85546875" style="55" customWidth="1"/>
    <col min="3080" max="3081" width="9.140625" style="55"/>
    <col min="3082" max="3083" width="11.7109375" style="55" customWidth="1"/>
    <col min="3084" max="3084" width="5.7109375" style="55" customWidth="1"/>
    <col min="3085" max="3087" width="11.7109375" style="55" customWidth="1"/>
    <col min="3088" max="3088" width="15.42578125" style="55" customWidth="1"/>
    <col min="3089" max="3327" width="9.140625" style="55"/>
    <col min="3328" max="3328" width="2.7109375" style="55" customWidth="1"/>
    <col min="3329" max="3329" width="5.28515625" style="55" customWidth="1"/>
    <col min="3330" max="3332" width="9.140625" style="55"/>
    <col min="3333" max="3333" width="7.85546875" style="55" customWidth="1"/>
    <col min="3334" max="3334" width="4.5703125" style="55" customWidth="1"/>
    <col min="3335" max="3335" width="37.85546875" style="55" customWidth="1"/>
    <col min="3336" max="3337" width="9.140625" style="55"/>
    <col min="3338" max="3339" width="11.7109375" style="55" customWidth="1"/>
    <col min="3340" max="3340" width="5.7109375" style="55" customWidth="1"/>
    <col min="3341" max="3343" width="11.7109375" style="55" customWidth="1"/>
    <col min="3344" max="3344" width="15.42578125" style="55" customWidth="1"/>
    <col min="3345" max="3583" width="9.140625" style="55"/>
    <col min="3584" max="3584" width="2.7109375" style="55" customWidth="1"/>
    <col min="3585" max="3585" width="5.28515625" style="55" customWidth="1"/>
    <col min="3586" max="3588" width="9.140625" style="55"/>
    <col min="3589" max="3589" width="7.85546875" style="55" customWidth="1"/>
    <col min="3590" max="3590" width="4.5703125" style="55" customWidth="1"/>
    <col min="3591" max="3591" width="37.85546875" style="55" customWidth="1"/>
    <col min="3592" max="3593" width="9.140625" style="55"/>
    <col min="3594" max="3595" width="11.7109375" style="55" customWidth="1"/>
    <col min="3596" max="3596" width="5.7109375" style="55" customWidth="1"/>
    <col min="3597" max="3599" width="11.7109375" style="55" customWidth="1"/>
    <col min="3600" max="3600" width="15.42578125" style="55" customWidth="1"/>
    <col min="3601" max="3839" width="9.140625" style="55"/>
    <col min="3840" max="3840" width="2.7109375" style="55" customWidth="1"/>
    <col min="3841" max="3841" width="5.28515625" style="55" customWidth="1"/>
    <col min="3842" max="3844" width="9.140625" style="55"/>
    <col min="3845" max="3845" width="7.85546875" style="55" customWidth="1"/>
    <col min="3846" max="3846" width="4.5703125" style="55" customWidth="1"/>
    <col min="3847" max="3847" width="37.85546875" style="55" customWidth="1"/>
    <col min="3848" max="3849" width="9.140625" style="55"/>
    <col min="3850" max="3851" width="11.7109375" style="55" customWidth="1"/>
    <col min="3852" max="3852" width="5.7109375" style="55" customWidth="1"/>
    <col min="3853" max="3855" width="11.7109375" style="55" customWidth="1"/>
    <col min="3856" max="3856" width="15.42578125" style="55" customWidth="1"/>
    <col min="3857" max="4095" width="9.140625" style="55"/>
    <col min="4096" max="4096" width="2.7109375" style="55" customWidth="1"/>
    <col min="4097" max="4097" width="5.28515625" style="55" customWidth="1"/>
    <col min="4098" max="4100" width="9.140625" style="55"/>
    <col min="4101" max="4101" width="7.85546875" style="55" customWidth="1"/>
    <col min="4102" max="4102" width="4.5703125" style="55" customWidth="1"/>
    <col min="4103" max="4103" width="37.85546875" style="55" customWidth="1"/>
    <col min="4104" max="4105" width="9.140625" style="55"/>
    <col min="4106" max="4107" width="11.7109375" style="55" customWidth="1"/>
    <col min="4108" max="4108" width="5.7109375" style="55" customWidth="1"/>
    <col min="4109" max="4111" width="11.7109375" style="55" customWidth="1"/>
    <col min="4112" max="4112" width="15.42578125" style="55" customWidth="1"/>
    <col min="4113" max="4351" width="9.140625" style="55"/>
    <col min="4352" max="4352" width="2.7109375" style="55" customWidth="1"/>
    <col min="4353" max="4353" width="5.28515625" style="55" customWidth="1"/>
    <col min="4354" max="4356" width="9.140625" style="55"/>
    <col min="4357" max="4357" width="7.85546875" style="55" customWidth="1"/>
    <col min="4358" max="4358" width="4.5703125" style="55" customWidth="1"/>
    <col min="4359" max="4359" width="37.85546875" style="55" customWidth="1"/>
    <col min="4360" max="4361" width="9.140625" style="55"/>
    <col min="4362" max="4363" width="11.7109375" style="55" customWidth="1"/>
    <col min="4364" max="4364" width="5.7109375" style="55" customWidth="1"/>
    <col min="4365" max="4367" width="11.7109375" style="55" customWidth="1"/>
    <col min="4368" max="4368" width="15.42578125" style="55" customWidth="1"/>
    <col min="4369" max="4607" width="9.140625" style="55"/>
    <col min="4608" max="4608" width="2.7109375" style="55" customWidth="1"/>
    <col min="4609" max="4609" width="5.28515625" style="55" customWidth="1"/>
    <col min="4610" max="4612" width="9.140625" style="55"/>
    <col min="4613" max="4613" width="7.85546875" style="55" customWidth="1"/>
    <col min="4614" max="4614" width="4.5703125" style="55" customWidth="1"/>
    <col min="4615" max="4615" width="37.85546875" style="55" customWidth="1"/>
    <col min="4616" max="4617" width="9.140625" style="55"/>
    <col min="4618" max="4619" width="11.7109375" style="55" customWidth="1"/>
    <col min="4620" max="4620" width="5.7109375" style="55" customWidth="1"/>
    <col min="4621" max="4623" width="11.7109375" style="55" customWidth="1"/>
    <col min="4624" max="4624" width="15.42578125" style="55" customWidth="1"/>
    <col min="4625" max="4863" width="9.140625" style="55"/>
    <col min="4864" max="4864" width="2.7109375" style="55" customWidth="1"/>
    <col min="4865" max="4865" width="5.28515625" style="55" customWidth="1"/>
    <col min="4866" max="4868" width="9.140625" style="55"/>
    <col min="4869" max="4869" width="7.85546875" style="55" customWidth="1"/>
    <col min="4870" max="4870" width="4.5703125" style="55" customWidth="1"/>
    <col min="4871" max="4871" width="37.85546875" style="55" customWidth="1"/>
    <col min="4872" max="4873" width="9.140625" style="55"/>
    <col min="4874" max="4875" width="11.7109375" style="55" customWidth="1"/>
    <col min="4876" max="4876" width="5.7109375" style="55" customWidth="1"/>
    <col min="4877" max="4879" width="11.7109375" style="55" customWidth="1"/>
    <col min="4880" max="4880" width="15.42578125" style="55" customWidth="1"/>
    <col min="4881" max="5119" width="9.140625" style="55"/>
    <col min="5120" max="5120" width="2.7109375" style="55" customWidth="1"/>
    <col min="5121" max="5121" width="5.28515625" style="55" customWidth="1"/>
    <col min="5122" max="5124" width="9.140625" style="55"/>
    <col min="5125" max="5125" width="7.85546875" style="55" customWidth="1"/>
    <col min="5126" max="5126" width="4.5703125" style="55" customWidth="1"/>
    <col min="5127" max="5127" width="37.85546875" style="55" customWidth="1"/>
    <col min="5128" max="5129" width="9.140625" style="55"/>
    <col min="5130" max="5131" width="11.7109375" style="55" customWidth="1"/>
    <col min="5132" max="5132" width="5.7109375" style="55" customWidth="1"/>
    <col min="5133" max="5135" width="11.7109375" style="55" customWidth="1"/>
    <col min="5136" max="5136" width="15.42578125" style="55" customWidth="1"/>
    <col min="5137" max="5375" width="9.140625" style="55"/>
    <col min="5376" max="5376" width="2.7109375" style="55" customWidth="1"/>
    <col min="5377" max="5377" width="5.28515625" style="55" customWidth="1"/>
    <col min="5378" max="5380" width="9.140625" style="55"/>
    <col min="5381" max="5381" width="7.85546875" style="55" customWidth="1"/>
    <col min="5382" max="5382" width="4.5703125" style="55" customWidth="1"/>
    <col min="5383" max="5383" width="37.85546875" style="55" customWidth="1"/>
    <col min="5384" max="5385" width="9.140625" style="55"/>
    <col min="5386" max="5387" width="11.7109375" style="55" customWidth="1"/>
    <col min="5388" max="5388" width="5.7109375" style="55" customWidth="1"/>
    <col min="5389" max="5391" width="11.7109375" style="55" customWidth="1"/>
    <col min="5392" max="5392" width="15.42578125" style="55" customWidth="1"/>
    <col min="5393" max="5631" width="9.140625" style="55"/>
    <col min="5632" max="5632" width="2.7109375" style="55" customWidth="1"/>
    <col min="5633" max="5633" width="5.28515625" style="55" customWidth="1"/>
    <col min="5634" max="5636" width="9.140625" style="55"/>
    <col min="5637" max="5637" width="7.85546875" style="55" customWidth="1"/>
    <col min="5638" max="5638" width="4.5703125" style="55" customWidth="1"/>
    <col min="5639" max="5639" width="37.85546875" style="55" customWidth="1"/>
    <col min="5640" max="5641" width="9.140625" style="55"/>
    <col min="5642" max="5643" width="11.7109375" style="55" customWidth="1"/>
    <col min="5644" max="5644" width="5.7109375" style="55" customWidth="1"/>
    <col min="5645" max="5647" width="11.7109375" style="55" customWidth="1"/>
    <col min="5648" max="5648" width="15.42578125" style="55" customWidth="1"/>
    <col min="5649" max="5887" width="9.140625" style="55"/>
    <col min="5888" max="5888" width="2.7109375" style="55" customWidth="1"/>
    <col min="5889" max="5889" width="5.28515625" style="55" customWidth="1"/>
    <col min="5890" max="5892" width="9.140625" style="55"/>
    <col min="5893" max="5893" width="7.85546875" style="55" customWidth="1"/>
    <col min="5894" max="5894" width="4.5703125" style="55" customWidth="1"/>
    <col min="5895" max="5895" width="37.85546875" style="55" customWidth="1"/>
    <col min="5896" max="5897" width="9.140625" style="55"/>
    <col min="5898" max="5899" width="11.7109375" style="55" customWidth="1"/>
    <col min="5900" max="5900" width="5.7109375" style="55" customWidth="1"/>
    <col min="5901" max="5903" width="11.7109375" style="55" customWidth="1"/>
    <col min="5904" max="5904" width="15.42578125" style="55" customWidth="1"/>
    <col min="5905" max="6143" width="9.140625" style="55"/>
    <col min="6144" max="6144" width="2.7109375" style="55" customWidth="1"/>
    <col min="6145" max="6145" width="5.28515625" style="55" customWidth="1"/>
    <col min="6146" max="6148" width="9.140625" style="55"/>
    <col min="6149" max="6149" width="7.85546875" style="55" customWidth="1"/>
    <col min="6150" max="6150" width="4.5703125" style="55" customWidth="1"/>
    <col min="6151" max="6151" width="37.85546875" style="55" customWidth="1"/>
    <col min="6152" max="6153" width="9.140625" style="55"/>
    <col min="6154" max="6155" width="11.7109375" style="55" customWidth="1"/>
    <col min="6156" max="6156" width="5.7109375" style="55" customWidth="1"/>
    <col min="6157" max="6159" width="11.7109375" style="55" customWidth="1"/>
    <col min="6160" max="6160" width="15.42578125" style="55" customWidth="1"/>
    <col min="6161" max="6399" width="9.140625" style="55"/>
    <col min="6400" max="6400" width="2.7109375" style="55" customWidth="1"/>
    <col min="6401" max="6401" width="5.28515625" style="55" customWidth="1"/>
    <col min="6402" max="6404" width="9.140625" style="55"/>
    <col min="6405" max="6405" width="7.85546875" style="55" customWidth="1"/>
    <col min="6406" max="6406" width="4.5703125" style="55" customWidth="1"/>
    <col min="6407" max="6407" width="37.85546875" style="55" customWidth="1"/>
    <col min="6408" max="6409" width="9.140625" style="55"/>
    <col min="6410" max="6411" width="11.7109375" style="55" customWidth="1"/>
    <col min="6412" max="6412" width="5.7109375" style="55" customWidth="1"/>
    <col min="6413" max="6415" width="11.7109375" style="55" customWidth="1"/>
    <col min="6416" max="6416" width="15.42578125" style="55" customWidth="1"/>
    <col min="6417" max="6655" width="9.140625" style="55"/>
    <col min="6656" max="6656" width="2.7109375" style="55" customWidth="1"/>
    <col min="6657" max="6657" width="5.28515625" style="55" customWidth="1"/>
    <col min="6658" max="6660" width="9.140625" style="55"/>
    <col min="6661" max="6661" width="7.85546875" style="55" customWidth="1"/>
    <col min="6662" max="6662" width="4.5703125" style="55" customWidth="1"/>
    <col min="6663" max="6663" width="37.85546875" style="55" customWidth="1"/>
    <col min="6664" max="6665" width="9.140625" style="55"/>
    <col min="6666" max="6667" width="11.7109375" style="55" customWidth="1"/>
    <col min="6668" max="6668" width="5.7109375" style="55" customWidth="1"/>
    <col min="6669" max="6671" width="11.7109375" style="55" customWidth="1"/>
    <col min="6672" max="6672" width="15.42578125" style="55" customWidth="1"/>
    <col min="6673" max="6911" width="9.140625" style="55"/>
    <col min="6912" max="6912" width="2.7109375" style="55" customWidth="1"/>
    <col min="6913" max="6913" width="5.28515625" style="55" customWidth="1"/>
    <col min="6914" max="6916" width="9.140625" style="55"/>
    <col min="6917" max="6917" width="7.85546875" style="55" customWidth="1"/>
    <col min="6918" max="6918" width="4.5703125" style="55" customWidth="1"/>
    <col min="6919" max="6919" width="37.85546875" style="55" customWidth="1"/>
    <col min="6920" max="6921" width="9.140625" style="55"/>
    <col min="6922" max="6923" width="11.7109375" style="55" customWidth="1"/>
    <col min="6924" max="6924" width="5.7109375" style="55" customWidth="1"/>
    <col min="6925" max="6927" width="11.7109375" style="55" customWidth="1"/>
    <col min="6928" max="6928" width="15.42578125" style="55" customWidth="1"/>
    <col min="6929" max="7167" width="9.140625" style="55"/>
    <col min="7168" max="7168" width="2.7109375" style="55" customWidth="1"/>
    <col min="7169" max="7169" width="5.28515625" style="55" customWidth="1"/>
    <col min="7170" max="7172" width="9.140625" style="55"/>
    <col min="7173" max="7173" width="7.85546875" style="55" customWidth="1"/>
    <col min="7174" max="7174" width="4.5703125" style="55" customWidth="1"/>
    <col min="7175" max="7175" width="37.85546875" style="55" customWidth="1"/>
    <col min="7176" max="7177" width="9.140625" style="55"/>
    <col min="7178" max="7179" width="11.7109375" style="55" customWidth="1"/>
    <col min="7180" max="7180" width="5.7109375" style="55" customWidth="1"/>
    <col min="7181" max="7183" width="11.7109375" style="55" customWidth="1"/>
    <col min="7184" max="7184" width="15.42578125" style="55" customWidth="1"/>
    <col min="7185" max="7423" width="9.140625" style="55"/>
    <col min="7424" max="7424" width="2.7109375" style="55" customWidth="1"/>
    <col min="7425" max="7425" width="5.28515625" style="55" customWidth="1"/>
    <col min="7426" max="7428" width="9.140625" style="55"/>
    <col min="7429" max="7429" width="7.85546875" style="55" customWidth="1"/>
    <col min="7430" max="7430" width="4.5703125" style="55" customWidth="1"/>
    <col min="7431" max="7431" width="37.85546875" style="55" customWidth="1"/>
    <col min="7432" max="7433" width="9.140625" style="55"/>
    <col min="7434" max="7435" width="11.7109375" style="55" customWidth="1"/>
    <col min="7436" max="7436" width="5.7109375" style="55" customWidth="1"/>
    <col min="7437" max="7439" width="11.7109375" style="55" customWidth="1"/>
    <col min="7440" max="7440" width="15.42578125" style="55" customWidth="1"/>
    <col min="7441" max="7679" width="9.140625" style="55"/>
    <col min="7680" max="7680" width="2.7109375" style="55" customWidth="1"/>
    <col min="7681" max="7681" width="5.28515625" style="55" customWidth="1"/>
    <col min="7682" max="7684" width="9.140625" style="55"/>
    <col min="7685" max="7685" width="7.85546875" style="55" customWidth="1"/>
    <col min="7686" max="7686" width="4.5703125" style="55" customWidth="1"/>
    <col min="7687" max="7687" width="37.85546875" style="55" customWidth="1"/>
    <col min="7688" max="7689" width="9.140625" style="55"/>
    <col min="7690" max="7691" width="11.7109375" style="55" customWidth="1"/>
    <col min="7692" max="7692" width="5.7109375" style="55" customWidth="1"/>
    <col min="7693" max="7695" width="11.7109375" style="55" customWidth="1"/>
    <col min="7696" max="7696" width="15.42578125" style="55" customWidth="1"/>
    <col min="7697" max="7935" width="9.140625" style="55"/>
    <col min="7936" max="7936" width="2.7109375" style="55" customWidth="1"/>
    <col min="7937" max="7937" width="5.28515625" style="55" customWidth="1"/>
    <col min="7938" max="7940" width="9.140625" style="55"/>
    <col min="7941" max="7941" width="7.85546875" style="55" customWidth="1"/>
    <col min="7942" max="7942" width="4.5703125" style="55" customWidth="1"/>
    <col min="7943" max="7943" width="37.85546875" style="55" customWidth="1"/>
    <col min="7944" max="7945" width="9.140625" style="55"/>
    <col min="7946" max="7947" width="11.7109375" style="55" customWidth="1"/>
    <col min="7948" max="7948" width="5.7109375" style="55" customWidth="1"/>
    <col min="7949" max="7951" width="11.7109375" style="55" customWidth="1"/>
    <col min="7952" max="7952" width="15.42578125" style="55" customWidth="1"/>
    <col min="7953" max="8191" width="9.140625" style="55"/>
    <col min="8192" max="8192" width="2.7109375" style="55" customWidth="1"/>
    <col min="8193" max="8193" width="5.28515625" style="55" customWidth="1"/>
    <col min="8194" max="8196" width="9.140625" style="55"/>
    <col min="8197" max="8197" width="7.85546875" style="55" customWidth="1"/>
    <col min="8198" max="8198" width="4.5703125" style="55" customWidth="1"/>
    <col min="8199" max="8199" width="37.85546875" style="55" customWidth="1"/>
    <col min="8200" max="8201" width="9.140625" style="55"/>
    <col min="8202" max="8203" width="11.7109375" style="55" customWidth="1"/>
    <col min="8204" max="8204" width="5.7109375" style="55" customWidth="1"/>
    <col min="8205" max="8207" width="11.7109375" style="55" customWidth="1"/>
    <col min="8208" max="8208" width="15.42578125" style="55" customWidth="1"/>
    <col min="8209" max="8447" width="9.140625" style="55"/>
    <col min="8448" max="8448" width="2.7109375" style="55" customWidth="1"/>
    <col min="8449" max="8449" width="5.28515625" style="55" customWidth="1"/>
    <col min="8450" max="8452" width="9.140625" style="55"/>
    <col min="8453" max="8453" width="7.85546875" style="55" customWidth="1"/>
    <col min="8454" max="8454" width="4.5703125" style="55" customWidth="1"/>
    <col min="8455" max="8455" width="37.85546875" style="55" customWidth="1"/>
    <col min="8456" max="8457" width="9.140625" style="55"/>
    <col min="8458" max="8459" width="11.7109375" style="55" customWidth="1"/>
    <col min="8460" max="8460" width="5.7109375" style="55" customWidth="1"/>
    <col min="8461" max="8463" width="11.7109375" style="55" customWidth="1"/>
    <col min="8464" max="8464" width="15.42578125" style="55" customWidth="1"/>
    <col min="8465" max="8703" width="9.140625" style="55"/>
    <col min="8704" max="8704" width="2.7109375" style="55" customWidth="1"/>
    <col min="8705" max="8705" width="5.28515625" style="55" customWidth="1"/>
    <col min="8706" max="8708" width="9.140625" style="55"/>
    <col min="8709" max="8709" width="7.85546875" style="55" customWidth="1"/>
    <col min="8710" max="8710" width="4.5703125" style="55" customWidth="1"/>
    <col min="8711" max="8711" width="37.85546875" style="55" customWidth="1"/>
    <col min="8712" max="8713" width="9.140625" style="55"/>
    <col min="8714" max="8715" width="11.7109375" style="55" customWidth="1"/>
    <col min="8716" max="8716" width="5.7109375" style="55" customWidth="1"/>
    <col min="8717" max="8719" width="11.7109375" style="55" customWidth="1"/>
    <col min="8720" max="8720" width="15.42578125" style="55" customWidth="1"/>
    <col min="8721" max="8959" width="9.140625" style="55"/>
    <col min="8960" max="8960" width="2.7109375" style="55" customWidth="1"/>
    <col min="8961" max="8961" width="5.28515625" style="55" customWidth="1"/>
    <col min="8962" max="8964" width="9.140625" style="55"/>
    <col min="8965" max="8965" width="7.85546875" style="55" customWidth="1"/>
    <col min="8966" max="8966" width="4.5703125" style="55" customWidth="1"/>
    <col min="8967" max="8967" width="37.85546875" style="55" customWidth="1"/>
    <col min="8968" max="8969" width="9.140625" style="55"/>
    <col min="8970" max="8971" width="11.7109375" style="55" customWidth="1"/>
    <col min="8972" max="8972" width="5.7109375" style="55" customWidth="1"/>
    <col min="8973" max="8975" width="11.7109375" style="55" customWidth="1"/>
    <col min="8976" max="8976" width="15.42578125" style="55" customWidth="1"/>
    <col min="8977" max="9215" width="9.140625" style="55"/>
    <col min="9216" max="9216" width="2.7109375" style="55" customWidth="1"/>
    <col min="9217" max="9217" width="5.28515625" style="55" customWidth="1"/>
    <col min="9218" max="9220" width="9.140625" style="55"/>
    <col min="9221" max="9221" width="7.85546875" style="55" customWidth="1"/>
    <col min="9222" max="9222" width="4.5703125" style="55" customWidth="1"/>
    <col min="9223" max="9223" width="37.85546875" style="55" customWidth="1"/>
    <col min="9224" max="9225" width="9.140625" style="55"/>
    <col min="9226" max="9227" width="11.7109375" style="55" customWidth="1"/>
    <col min="9228" max="9228" width="5.7109375" style="55" customWidth="1"/>
    <col min="9229" max="9231" width="11.7109375" style="55" customWidth="1"/>
    <col min="9232" max="9232" width="15.42578125" style="55" customWidth="1"/>
    <col min="9233" max="9471" width="9.140625" style="55"/>
    <col min="9472" max="9472" width="2.7109375" style="55" customWidth="1"/>
    <col min="9473" max="9473" width="5.28515625" style="55" customWidth="1"/>
    <col min="9474" max="9476" width="9.140625" style="55"/>
    <col min="9477" max="9477" width="7.85546875" style="55" customWidth="1"/>
    <col min="9478" max="9478" width="4.5703125" style="55" customWidth="1"/>
    <col min="9479" max="9479" width="37.85546875" style="55" customWidth="1"/>
    <col min="9480" max="9481" width="9.140625" style="55"/>
    <col min="9482" max="9483" width="11.7109375" style="55" customWidth="1"/>
    <col min="9484" max="9484" width="5.7109375" style="55" customWidth="1"/>
    <col min="9485" max="9487" width="11.7109375" style="55" customWidth="1"/>
    <col min="9488" max="9488" width="15.42578125" style="55" customWidth="1"/>
    <col min="9489" max="9727" width="9.140625" style="55"/>
    <col min="9728" max="9728" width="2.7109375" style="55" customWidth="1"/>
    <col min="9729" max="9729" width="5.28515625" style="55" customWidth="1"/>
    <col min="9730" max="9732" width="9.140625" style="55"/>
    <col min="9733" max="9733" width="7.85546875" style="55" customWidth="1"/>
    <col min="9734" max="9734" width="4.5703125" style="55" customWidth="1"/>
    <col min="9735" max="9735" width="37.85546875" style="55" customWidth="1"/>
    <col min="9736" max="9737" width="9.140625" style="55"/>
    <col min="9738" max="9739" width="11.7109375" style="55" customWidth="1"/>
    <col min="9740" max="9740" width="5.7109375" style="55" customWidth="1"/>
    <col min="9741" max="9743" width="11.7109375" style="55" customWidth="1"/>
    <col min="9744" max="9744" width="15.42578125" style="55" customWidth="1"/>
    <col min="9745" max="9983" width="9.140625" style="55"/>
    <col min="9984" max="9984" width="2.7109375" style="55" customWidth="1"/>
    <col min="9985" max="9985" width="5.28515625" style="55" customWidth="1"/>
    <col min="9986" max="9988" width="9.140625" style="55"/>
    <col min="9989" max="9989" width="7.85546875" style="55" customWidth="1"/>
    <col min="9990" max="9990" width="4.5703125" style="55" customWidth="1"/>
    <col min="9991" max="9991" width="37.85546875" style="55" customWidth="1"/>
    <col min="9992" max="9993" width="9.140625" style="55"/>
    <col min="9994" max="9995" width="11.7109375" style="55" customWidth="1"/>
    <col min="9996" max="9996" width="5.7109375" style="55" customWidth="1"/>
    <col min="9997" max="9999" width="11.7109375" style="55" customWidth="1"/>
    <col min="10000" max="10000" width="15.42578125" style="55" customWidth="1"/>
    <col min="10001" max="10239" width="9.140625" style="55"/>
    <col min="10240" max="10240" width="2.7109375" style="55" customWidth="1"/>
    <col min="10241" max="10241" width="5.28515625" style="55" customWidth="1"/>
    <col min="10242" max="10244" width="9.140625" style="55"/>
    <col min="10245" max="10245" width="7.85546875" style="55" customWidth="1"/>
    <col min="10246" max="10246" width="4.5703125" style="55" customWidth="1"/>
    <col min="10247" max="10247" width="37.85546875" style="55" customWidth="1"/>
    <col min="10248" max="10249" width="9.140625" style="55"/>
    <col min="10250" max="10251" width="11.7109375" style="55" customWidth="1"/>
    <col min="10252" max="10252" width="5.7109375" style="55" customWidth="1"/>
    <col min="10253" max="10255" width="11.7109375" style="55" customWidth="1"/>
    <col min="10256" max="10256" width="15.42578125" style="55" customWidth="1"/>
    <col min="10257" max="10495" width="9.140625" style="55"/>
    <col min="10496" max="10496" width="2.7109375" style="55" customWidth="1"/>
    <col min="10497" max="10497" width="5.28515625" style="55" customWidth="1"/>
    <col min="10498" max="10500" width="9.140625" style="55"/>
    <col min="10501" max="10501" width="7.85546875" style="55" customWidth="1"/>
    <col min="10502" max="10502" width="4.5703125" style="55" customWidth="1"/>
    <col min="10503" max="10503" width="37.85546875" style="55" customWidth="1"/>
    <col min="10504" max="10505" width="9.140625" style="55"/>
    <col min="10506" max="10507" width="11.7109375" style="55" customWidth="1"/>
    <col min="10508" max="10508" width="5.7109375" style="55" customWidth="1"/>
    <col min="10509" max="10511" width="11.7109375" style="55" customWidth="1"/>
    <col min="10512" max="10512" width="15.42578125" style="55" customWidth="1"/>
    <col min="10513" max="10751" width="9.140625" style="55"/>
    <col min="10752" max="10752" width="2.7109375" style="55" customWidth="1"/>
    <col min="10753" max="10753" width="5.28515625" style="55" customWidth="1"/>
    <col min="10754" max="10756" width="9.140625" style="55"/>
    <col min="10757" max="10757" width="7.85546875" style="55" customWidth="1"/>
    <col min="10758" max="10758" width="4.5703125" style="55" customWidth="1"/>
    <col min="10759" max="10759" width="37.85546875" style="55" customWidth="1"/>
    <col min="10760" max="10761" width="9.140625" style="55"/>
    <col min="10762" max="10763" width="11.7109375" style="55" customWidth="1"/>
    <col min="10764" max="10764" width="5.7109375" style="55" customWidth="1"/>
    <col min="10765" max="10767" width="11.7109375" style="55" customWidth="1"/>
    <col min="10768" max="10768" width="15.42578125" style="55" customWidth="1"/>
    <col min="10769" max="11007" width="9.140625" style="55"/>
    <col min="11008" max="11008" width="2.7109375" style="55" customWidth="1"/>
    <col min="11009" max="11009" width="5.28515625" style="55" customWidth="1"/>
    <col min="11010" max="11012" width="9.140625" style="55"/>
    <col min="11013" max="11013" width="7.85546875" style="55" customWidth="1"/>
    <col min="11014" max="11014" width="4.5703125" style="55" customWidth="1"/>
    <col min="11015" max="11015" width="37.85546875" style="55" customWidth="1"/>
    <col min="11016" max="11017" width="9.140625" style="55"/>
    <col min="11018" max="11019" width="11.7109375" style="55" customWidth="1"/>
    <col min="11020" max="11020" width="5.7109375" style="55" customWidth="1"/>
    <col min="11021" max="11023" width="11.7109375" style="55" customWidth="1"/>
    <col min="11024" max="11024" width="15.42578125" style="55" customWidth="1"/>
    <col min="11025" max="11263" width="9.140625" style="55"/>
    <col min="11264" max="11264" width="2.7109375" style="55" customWidth="1"/>
    <col min="11265" max="11265" width="5.28515625" style="55" customWidth="1"/>
    <col min="11266" max="11268" width="9.140625" style="55"/>
    <col min="11269" max="11269" width="7.85546875" style="55" customWidth="1"/>
    <col min="11270" max="11270" width="4.5703125" style="55" customWidth="1"/>
    <col min="11271" max="11271" width="37.85546875" style="55" customWidth="1"/>
    <col min="11272" max="11273" width="9.140625" style="55"/>
    <col min="11274" max="11275" width="11.7109375" style="55" customWidth="1"/>
    <col min="11276" max="11276" width="5.7109375" style="55" customWidth="1"/>
    <col min="11277" max="11279" width="11.7109375" style="55" customWidth="1"/>
    <col min="11280" max="11280" width="15.42578125" style="55" customWidth="1"/>
    <col min="11281" max="11519" width="9.140625" style="55"/>
    <col min="11520" max="11520" width="2.7109375" style="55" customWidth="1"/>
    <col min="11521" max="11521" width="5.28515625" style="55" customWidth="1"/>
    <col min="11522" max="11524" width="9.140625" style="55"/>
    <col min="11525" max="11525" width="7.85546875" style="55" customWidth="1"/>
    <col min="11526" max="11526" width="4.5703125" style="55" customWidth="1"/>
    <col min="11527" max="11527" width="37.85546875" style="55" customWidth="1"/>
    <col min="11528" max="11529" width="9.140625" style="55"/>
    <col min="11530" max="11531" width="11.7109375" style="55" customWidth="1"/>
    <col min="11532" max="11532" width="5.7109375" style="55" customWidth="1"/>
    <col min="11533" max="11535" width="11.7109375" style="55" customWidth="1"/>
    <col min="11536" max="11536" width="15.42578125" style="55" customWidth="1"/>
    <col min="11537" max="11775" width="9.140625" style="55"/>
    <col min="11776" max="11776" width="2.7109375" style="55" customWidth="1"/>
    <col min="11777" max="11777" width="5.28515625" style="55" customWidth="1"/>
    <col min="11778" max="11780" width="9.140625" style="55"/>
    <col min="11781" max="11781" width="7.85546875" style="55" customWidth="1"/>
    <col min="11782" max="11782" width="4.5703125" style="55" customWidth="1"/>
    <col min="11783" max="11783" width="37.85546875" style="55" customWidth="1"/>
    <col min="11784" max="11785" width="9.140625" style="55"/>
    <col min="11786" max="11787" width="11.7109375" style="55" customWidth="1"/>
    <col min="11788" max="11788" width="5.7109375" style="55" customWidth="1"/>
    <col min="11789" max="11791" width="11.7109375" style="55" customWidth="1"/>
    <col min="11792" max="11792" width="15.42578125" style="55" customWidth="1"/>
    <col min="11793" max="12031" width="9.140625" style="55"/>
    <col min="12032" max="12032" width="2.7109375" style="55" customWidth="1"/>
    <col min="12033" max="12033" width="5.28515625" style="55" customWidth="1"/>
    <col min="12034" max="12036" width="9.140625" style="55"/>
    <col min="12037" max="12037" width="7.85546875" style="55" customWidth="1"/>
    <col min="12038" max="12038" width="4.5703125" style="55" customWidth="1"/>
    <col min="12039" max="12039" width="37.85546875" style="55" customWidth="1"/>
    <col min="12040" max="12041" width="9.140625" style="55"/>
    <col min="12042" max="12043" width="11.7109375" style="55" customWidth="1"/>
    <col min="12044" max="12044" width="5.7109375" style="55" customWidth="1"/>
    <col min="12045" max="12047" width="11.7109375" style="55" customWidth="1"/>
    <col min="12048" max="12048" width="15.42578125" style="55" customWidth="1"/>
    <col min="12049" max="12287" width="9.140625" style="55"/>
    <col min="12288" max="12288" width="2.7109375" style="55" customWidth="1"/>
    <col min="12289" max="12289" width="5.28515625" style="55" customWidth="1"/>
    <col min="12290" max="12292" width="9.140625" style="55"/>
    <col min="12293" max="12293" width="7.85546875" style="55" customWidth="1"/>
    <col min="12294" max="12294" width="4.5703125" style="55" customWidth="1"/>
    <col min="12295" max="12295" width="37.85546875" style="55" customWidth="1"/>
    <col min="12296" max="12297" width="9.140625" style="55"/>
    <col min="12298" max="12299" width="11.7109375" style="55" customWidth="1"/>
    <col min="12300" max="12300" width="5.7109375" style="55" customWidth="1"/>
    <col min="12301" max="12303" width="11.7109375" style="55" customWidth="1"/>
    <col min="12304" max="12304" width="15.42578125" style="55" customWidth="1"/>
    <col min="12305" max="12543" width="9.140625" style="55"/>
    <col min="12544" max="12544" width="2.7109375" style="55" customWidth="1"/>
    <col min="12545" max="12545" width="5.28515625" style="55" customWidth="1"/>
    <col min="12546" max="12548" width="9.140625" style="55"/>
    <col min="12549" max="12549" width="7.85546875" style="55" customWidth="1"/>
    <col min="12550" max="12550" width="4.5703125" style="55" customWidth="1"/>
    <col min="12551" max="12551" width="37.85546875" style="55" customWidth="1"/>
    <col min="12552" max="12553" width="9.140625" style="55"/>
    <col min="12554" max="12555" width="11.7109375" style="55" customWidth="1"/>
    <col min="12556" max="12556" width="5.7109375" style="55" customWidth="1"/>
    <col min="12557" max="12559" width="11.7109375" style="55" customWidth="1"/>
    <col min="12560" max="12560" width="15.42578125" style="55" customWidth="1"/>
    <col min="12561" max="12799" width="9.140625" style="55"/>
    <col min="12800" max="12800" width="2.7109375" style="55" customWidth="1"/>
    <col min="12801" max="12801" width="5.28515625" style="55" customWidth="1"/>
    <col min="12802" max="12804" width="9.140625" style="55"/>
    <col min="12805" max="12805" width="7.85546875" style="55" customWidth="1"/>
    <col min="12806" max="12806" width="4.5703125" style="55" customWidth="1"/>
    <col min="12807" max="12807" width="37.85546875" style="55" customWidth="1"/>
    <col min="12808" max="12809" width="9.140625" style="55"/>
    <col min="12810" max="12811" width="11.7109375" style="55" customWidth="1"/>
    <col min="12812" max="12812" width="5.7109375" style="55" customWidth="1"/>
    <col min="12813" max="12815" width="11.7109375" style="55" customWidth="1"/>
    <col min="12816" max="12816" width="15.42578125" style="55" customWidth="1"/>
    <col min="12817" max="13055" width="9.140625" style="55"/>
    <col min="13056" max="13056" width="2.7109375" style="55" customWidth="1"/>
    <col min="13057" max="13057" width="5.28515625" style="55" customWidth="1"/>
    <col min="13058" max="13060" width="9.140625" style="55"/>
    <col min="13061" max="13061" width="7.85546875" style="55" customWidth="1"/>
    <col min="13062" max="13062" width="4.5703125" style="55" customWidth="1"/>
    <col min="13063" max="13063" width="37.85546875" style="55" customWidth="1"/>
    <col min="13064" max="13065" width="9.140625" style="55"/>
    <col min="13066" max="13067" width="11.7109375" style="55" customWidth="1"/>
    <col min="13068" max="13068" width="5.7109375" style="55" customWidth="1"/>
    <col min="13069" max="13071" width="11.7109375" style="55" customWidth="1"/>
    <col min="13072" max="13072" width="15.42578125" style="55" customWidth="1"/>
    <col min="13073" max="13311" width="9.140625" style="55"/>
    <col min="13312" max="13312" width="2.7109375" style="55" customWidth="1"/>
    <col min="13313" max="13313" width="5.28515625" style="55" customWidth="1"/>
    <col min="13314" max="13316" width="9.140625" style="55"/>
    <col min="13317" max="13317" width="7.85546875" style="55" customWidth="1"/>
    <col min="13318" max="13318" width="4.5703125" style="55" customWidth="1"/>
    <col min="13319" max="13319" width="37.85546875" style="55" customWidth="1"/>
    <col min="13320" max="13321" width="9.140625" style="55"/>
    <col min="13322" max="13323" width="11.7109375" style="55" customWidth="1"/>
    <col min="13324" max="13324" width="5.7109375" style="55" customWidth="1"/>
    <col min="13325" max="13327" width="11.7109375" style="55" customWidth="1"/>
    <col min="13328" max="13328" width="15.42578125" style="55" customWidth="1"/>
    <col min="13329" max="13567" width="9.140625" style="55"/>
    <col min="13568" max="13568" width="2.7109375" style="55" customWidth="1"/>
    <col min="13569" max="13569" width="5.28515625" style="55" customWidth="1"/>
    <col min="13570" max="13572" width="9.140625" style="55"/>
    <col min="13573" max="13573" width="7.85546875" style="55" customWidth="1"/>
    <col min="13574" max="13574" width="4.5703125" style="55" customWidth="1"/>
    <col min="13575" max="13575" width="37.85546875" style="55" customWidth="1"/>
    <col min="13576" max="13577" width="9.140625" style="55"/>
    <col min="13578" max="13579" width="11.7109375" style="55" customWidth="1"/>
    <col min="13580" max="13580" width="5.7109375" style="55" customWidth="1"/>
    <col min="13581" max="13583" width="11.7109375" style="55" customWidth="1"/>
    <col min="13584" max="13584" width="15.42578125" style="55" customWidth="1"/>
    <col min="13585" max="13823" width="9.140625" style="55"/>
    <col min="13824" max="13824" width="2.7109375" style="55" customWidth="1"/>
    <col min="13825" max="13825" width="5.28515625" style="55" customWidth="1"/>
    <col min="13826" max="13828" width="9.140625" style="55"/>
    <col min="13829" max="13829" width="7.85546875" style="55" customWidth="1"/>
    <col min="13830" max="13830" width="4.5703125" style="55" customWidth="1"/>
    <col min="13831" max="13831" width="37.85546875" style="55" customWidth="1"/>
    <col min="13832" max="13833" width="9.140625" style="55"/>
    <col min="13834" max="13835" width="11.7109375" style="55" customWidth="1"/>
    <col min="13836" max="13836" width="5.7109375" style="55" customWidth="1"/>
    <col min="13837" max="13839" width="11.7109375" style="55" customWidth="1"/>
    <col min="13840" max="13840" width="15.42578125" style="55" customWidth="1"/>
    <col min="13841" max="14079" width="9.140625" style="55"/>
    <col min="14080" max="14080" width="2.7109375" style="55" customWidth="1"/>
    <col min="14081" max="14081" width="5.28515625" style="55" customWidth="1"/>
    <col min="14082" max="14084" width="9.140625" style="55"/>
    <col min="14085" max="14085" width="7.85546875" style="55" customWidth="1"/>
    <col min="14086" max="14086" width="4.5703125" style="55" customWidth="1"/>
    <col min="14087" max="14087" width="37.85546875" style="55" customWidth="1"/>
    <col min="14088" max="14089" width="9.140625" style="55"/>
    <col min="14090" max="14091" width="11.7109375" style="55" customWidth="1"/>
    <col min="14092" max="14092" width="5.7109375" style="55" customWidth="1"/>
    <col min="14093" max="14095" width="11.7109375" style="55" customWidth="1"/>
    <col min="14096" max="14096" width="15.42578125" style="55" customWidth="1"/>
    <col min="14097" max="14335" width="9.140625" style="55"/>
    <col min="14336" max="14336" width="2.7109375" style="55" customWidth="1"/>
    <col min="14337" max="14337" width="5.28515625" style="55" customWidth="1"/>
    <col min="14338" max="14340" width="9.140625" style="55"/>
    <col min="14341" max="14341" width="7.85546875" style="55" customWidth="1"/>
    <col min="14342" max="14342" width="4.5703125" style="55" customWidth="1"/>
    <col min="14343" max="14343" width="37.85546875" style="55" customWidth="1"/>
    <col min="14344" max="14345" width="9.140625" style="55"/>
    <col min="14346" max="14347" width="11.7109375" style="55" customWidth="1"/>
    <col min="14348" max="14348" width="5.7109375" style="55" customWidth="1"/>
    <col min="14349" max="14351" width="11.7109375" style="55" customWidth="1"/>
    <col min="14352" max="14352" width="15.42578125" style="55" customWidth="1"/>
    <col min="14353" max="14591" width="9.140625" style="55"/>
    <col min="14592" max="14592" width="2.7109375" style="55" customWidth="1"/>
    <col min="14593" max="14593" width="5.28515625" style="55" customWidth="1"/>
    <col min="14594" max="14596" width="9.140625" style="55"/>
    <col min="14597" max="14597" width="7.85546875" style="55" customWidth="1"/>
    <col min="14598" max="14598" width="4.5703125" style="55" customWidth="1"/>
    <col min="14599" max="14599" width="37.85546875" style="55" customWidth="1"/>
    <col min="14600" max="14601" width="9.140625" style="55"/>
    <col min="14602" max="14603" width="11.7109375" style="55" customWidth="1"/>
    <col min="14604" max="14604" width="5.7109375" style="55" customWidth="1"/>
    <col min="14605" max="14607" width="11.7109375" style="55" customWidth="1"/>
    <col min="14608" max="14608" width="15.42578125" style="55" customWidth="1"/>
    <col min="14609" max="14847" width="9.140625" style="55"/>
    <col min="14848" max="14848" width="2.7109375" style="55" customWidth="1"/>
    <col min="14849" max="14849" width="5.28515625" style="55" customWidth="1"/>
    <col min="14850" max="14852" width="9.140625" style="55"/>
    <col min="14853" max="14853" width="7.85546875" style="55" customWidth="1"/>
    <col min="14854" max="14854" width="4.5703125" style="55" customWidth="1"/>
    <col min="14855" max="14855" width="37.85546875" style="55" customWidth="1"/>
    <col min="14856" max="14857" width="9.140625" style="55"/>
    <col min="14858" max="14859" width="11.7109375" style="55" customWidth="1"/>
    <col min="14860" max="14860" width="5.7109375" style="55" customWidth="1"/>
    <col min="14861" max="14863" width="11.7109375" style="55" customWidth="1"/>
    <col min="14864" max="14864" width="15.42578125" style="55" customWidth="1"/>
    <col min="14865" max="15103" width="9.140625" style="55"/>
    <col min="15104" max="15104" width="2.7109375" style="55" customWidth="1"/>
    <col min="15105" max="15105" width="5.28515625" style="55" customWidth="1"/>
    <col min="15106" max="15108" width="9.140625" style="55"/>
    <col min="15109" max="15109" width="7.85546875" style="55" customWidth="1"/>
    <col min="15110" max="15110" width="4.5703125" style="55" customWidth="1"/>
    <col min="15111" max="15111" width="37.85546875" style="55" customWidth="1"/>
    <col min="15112" max="15113" width="9.140625" style="55"/>
    <col min="15114" max="15115" width="11.7109375" style="55" customWidth="1"/>
    <col min="15116" max="15116" width="5.7109375" style="55" customWidth="1"/>
    <col min="15117" max="15119" width="11.7109375" style="55" customWidth="1"/>
    <col min="15120" max="15120" width="15.42578125" style="55" customWidth="1"/>
    <col min="15121" max="15359" width="9.140625" style="55"/>
    <col min="15360" max="15360" width="2.7109375" style="55" customWidth="1"/>
    <col min="15361" max="15361" width="5.28515625" style="55" customWidth="1"/>
    <col min="15362" max="15364" width="9.140625" style="55"/>
    <col min="15365" max="15365" width="7.85546875" style="55" customWidth="1"/>
    <col min="15366" max="15366" width="4.5703125" style="55" customWidth="1"/>
    <col min="15367" max="15367" width="37.85546875" style="55" customWidth="1"/>
    <col min="15368" max="15369" width="9.140625" style="55"/>
    <col min="15370" max="15371" width="11.7109375" style="55" customWidth="1"/>
    <col min="15372" max="15372" width="5.7109375" style="55" customWidth="1"/>
    <col min="15373" max="15375" width="11.7109375" style="55" customWidth="1"/>
    <col min="15376" max="15376" width="15.42578125" style="55" customWidth="1"/>
    <col min="15377" max="15615" width="9.140625" style="55"/>
    <col min="15616" max="15616" width="2.7109375" style="55" customWidth="1"/>
    <col min="15617" max="15617" width="5.28515625" style="55" customWidth="1"/>
    <col min="15618" max="15620" width="9.140625" style="55"/>
    <col min="15621" max="15621" width="7.85546875" style="55" customWidth="1"/>
    <col min="15622" max="15622" width="4.5703125" style="55" customWidth="1"/>
    <col min="15623" max="15623" width="37.85546875" style="55" customWidth="1"/>
    <col min="15624" max="15625" width="9.140625" style="55"/>
    <col min="15626" max="15627" width="11.7109375" style="55" customWidth="1"/>
    <col min="15628" max="15628" width="5.7109375" style="55" customWidth="1"/>
    <col min="15629" max="15631" width="11.7109375" style="55" customWidth="1"/>
    <col min="15632" max="15632" width="15.42578125" style="55" customWidth="1"/>
    <col min="15633" max="15871" width="9.140625" style="55"/>
    <col min="15872" max="15872" width="2.7109375" style="55" customWidth="1"/>
    <col min="15873" max="15873" width="5.28515625" style="55" customWidth="1"/>
    <col min="15874" max="15876" width="9.140625" style="55"/>
    <col min="15877" max="15877" width="7.85546875" style="55" customWidth="1"/>
    <col min="15878" max="15878" width="4.5703125" style="55" customWidth="1"/>
    <col min="15879" max="15879" width="37.85546875" style="55" customWidth="1"/>
    <col min="15880" max="15881" width="9.140625" style="55"/>
    <col min="15882" max="15883" width="11.7109375" style="55" customWidth="1"/>
    <col min="15884" max="15884" width="5.7109375" style="55" customWidth="1"/>
    <col min="15885" max="15887" width="11.7109375" style="55" customWidth="1"/>
    <col min="15888" max="15888" width="15.42578125" style="55" customWidth="1"/>
    <col min="15889" max="16127" width="9.140625" style="55"/>
    <col min="16128" max="16128" width="2.7109375" style="55" customWidth="1"/>
    <col min="16129" max="16129" width="5.28515625" style="55" customWidth="1"/>
    <col min="16130" max="16132" width="9.140625" style="55"/>
    <col min="16133" max="16133" width="7.85546875" style="55" customWidth="1"/>
    <col min="16134" max="16134" width="4.5703125" style="55" customWidth="1"/>
    <col min="16135" max="16135" width="37.85546875" style="55" customWidth="1"/>
    <col min="16136" max="16137" width="9.140625" style="55"/>
    <col min="16138" max="16139" width="11.7109375" style="55" customWidth="1"/>
    <col min="16140" max="16140" width="5.7109375" style="55" customWidth="1"/>
    <col min="16141" max="16143" width="11.7109375" style="55" customWidth="1"/>
    <col min="16144" max="16144" width="15.42578125" style="55" customWidth="1"/>
    <col min="16145" max="16384" width="9.140625" style="55"/>
  </cols>
  <sheetData>
    <row r="2" spans="1:17" ht="12.75" customHeight="1">
      <c r="B2" s="106" t="s">
        <v>22</v>
      </c>
      <c r="C2" s="10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2.75" customHeight="1">
      <c r="B3" s="4" t="s">
        <v>99</v>
      </c>
      <c r="C3" s="4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2.75" customHeight="1"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</row>
    <row r="5" spans="1:17" ht="12.75" customHeight="1">
      <c r="G5" s="56"/>
      <c r="H5" s="56"/>
      <c r="I5" s="56"/>
      <c r="J5" s="56"/>
      <c r="K5" s="56"/>
      <c r="L5" s="56"/>
      <c r="M5" s="56"/>
      <c r="N5" s="56"/>
      <c r="O5" s="56"/>
      <c r="P5" s="56"/>
      <c r="Q5" s="57"/>
    </row>
    <row r="6" spans="1:17" ht="12.75" customHeight="1">
      <c r="B6" s="58" t="s">
        <v>1</v>
      </c>
      <c r="H6" s="56"/>
      <c r="I6" s="56"/>
      <c r="J6" s="56"/>
      <c r="K6" s="56"/>
      <c r="L6" s="56"/>
      <c r="M6" s="56"/>
      <c r="N6" s="56"/>
      <c r="O6" s="56"/>
      <c r="P6" s="56"/>
      <c r="Q6" s="57"/>
    </row>
    <row r="7" spans="1:17" ht="12.75" customHeight="1">
      <c r="B7" s="58"/>
      <c r="H7" s="56"/>
      <c r="I7" s="56"/>
      <c r="J7" s="56"/>
      <c r="K7" s="56"/>
      <c r="L7" s="56"/>
      <c r="M7" s="56"/>
      <c r="N7" s="56"/>
      <c r="O7" s="56"/>
      <c r="P7" s="56"/>
      <c r="Q7" s="57"/>
    </row>
    <row r="8" spans="1:17" ht="12.75" customHeight="1">
      <c r="B8" s="58"/>
      <c r="H8" s="56"/>
      <c r="I8" s="56"/>
      <c r="J8" s="56"/>
      <c r="K8" s="56"/>
      <c r="L8" s="56"/>
      <c r="M8" s="56"/>
      <c r="N8" s="56"/>
      <c r="O8" s="56"/>
      <c r="P8" s="56"/>
      <c r="Q8" s="57"/>
    </row>
    <row r="9" spans="1:17" ht="12.75" customHeight="1">
      <c r="A9" s="59"/>
      <c r="B9" s="59"/>
      <c r="C9" s="59"/>
      <c r="D9" s="59"/>
      <c r="E9" s="59"/>
      <c r="F9" s="59"/>
      <c r="G9" s="59"/>
      <c r="H9" s="60" t="s">
        <v>983</v>
      </c>
      <c r="I9" s="61"/>
      <c r="J9" s="60"/>
      <c r="K9" s="60"/>
      <c r="L9" s="60"/>
      <c r="M9" s="57"/>
      <c r="N9" s="57"/>
      <c r="O9" s="57"/>
      <c r="P9" s="57"/>
      <c r="Q9" s="57"/>
    </row>
    <row r="10" spans="1:17" ht="12.75" customHeight="1">
      <c r="A10" s="59"/>
      <c r="B10" s="59"/>
      <c r="C10" s="59"/>
      <c r="D10" s="59"/>
      <c r="E10" s="59"/>
      <c r="F10" s="59"/>
      <c r="G10" s="59"/>
      <c r="H10" s="60" t="s">
        <v>1122</v>
      </c>
      <c r="I10" s="60"/>
      <c r="J10" s="57"/>
      <c r="K10" s="57"/>
      <c r="L10" s="57"/>
      <c r="M10" s="57"/>
      <c r="N10" s="57"/>
      <c r="O10" s="57"/>
      <c r="P10" s="57"/>
      <c r="Q10" s="57"/>
    </row>
    <row r="11" spans="1:17" ht="12.75" customHeight="1">
      <c r="B11" s="62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12.75" customHeight="1">
      <c r="A12" s="58"/>
      <c r="B12" s="63"/>
      <c r="C12" s="124"/>
      <c r="D12" s="124"/>
      <c r="E12" s="124"/>
      <c r="F12" s="124"/>
      <c r="G12" s="64"/>
      <c r="H12" s="65"/>
      <c r="I12" s="66" t="s">
        <v>984</v>
      </c>
      <c r="J12" s="67"/>
      <c r="K12" s="68"/>
      <c r="L12" s="69"/>
      <c r="M12" s="68" t="s">
        <v>985</v>
      </c>
      <c r="N12" s="68"/>
      <c r="O12" s="70"/>
      <c r="P12" s="70" t="s">
        <v>986</v>
      </c>
      <c r="Q12" s="71"/>
    </row>
    <row r="13" spans="1:17" ht="12.75" customHeight="1">
      <c r="A13" s="58"/>
      <c r="B13" s="72" t="s">
        <v>3</v>
      </c>
      <c r="C13" s="73"/>
      <c r="D13" s="125" t="s">
        <v>987</v>
      </c>
      <c r="E13" s="125"/>
      <c r="F13" s="125"/>
      <c r="G13" s="125"/>
      <c r="H13" s="74" t="s">
        <v>988</v>
      </c>
      <c r="I13" s="75" t="s">
        <v>989</v>
      </c>
      <c r="J13" s="76" t="s">
        <v>990</v>
      </c>
      <c r="K13" s="76" t="s">
        <v>8</v>
      </c>
      <c r="L13" s="76" t="s">
        <v>8</v>
      </c>
      <c r="M13" s="76" t="s">
        <v>9</v>
      </c>
      <c r="N13" s="76" t="s">
        <v>10</v>
      </c>
      <c r="O13" s="76" t="s">
        <v>10</v>
      </c>
      <c r="P13" s="77" t="s">
        <v>11</v>
      </c>
      <c r="Q13" s="76" t="s">
        <v>11</v>
      </c>
    </row>
    <row r="14" spans="1:17" ht="12.75" customHeight="1">
      <c r="A14" s="58"/>
      <c r="B14" s="78"/>
      <c r="C14" s="79"/>
      <c r="D14" s="79"/>
      <c r="E14" s="79"/>
      <c r="F14" s="79"/>
      <c r="G14" s="79"/>
      <c r="H14" s="80"/>
      <c r="I14" s="81" t="s">
        <v>991</v>
      </c>
      <c r="J14" s="76"/>
      <c r="K14" s="76" t="s">
        <v>992</v>
      </c>
      <c r="L14" s="76" t="s">
        <v>993</v>
      </c>
      <c r="M14" s="82"/>
      <c r="N14" s="76" t="s">
        <v>992</v>
      </c>
      <c r="O14" s="80" t="s">
        <v>993</v>
      </c>
      <c r="P14" s="83" t="s">
        <v>994</v>
      </c>
      <c r="Q14" s="80" t="s">
        <v>995</v>
      </c>
    </row>
    <row r="15" spans="1:17" ht="12.75" customHeight="1">
      <c r="B15" s="84">
        <f>B14+1</f>
        <v>1</v>
      </c>
      <c r="C15" s="121" t="s">
        <v>996</v>
      </c>
      <c r="D15" s="122" t="s">
        <v>996</v>
      </c>
      <c r="E15" s="122" t="s">
        <v>996</v>
      </c>
      <c r="F15" s="123" t="s">
        <v>996</v>
      </c>
      <c r="G15" s="85" t="s">
        <v>12</v>
      </c>
      <c r="H15" s="86"/>
      <c r="I15" s="87">
        <v>25</v>
      </c>
      <c r="J15" s="87">
        <v>600</v>
      </c>
      <c r="K15" s="88">
        <v>0</v>
      </c>
      <c r="L15" s="88">
        <v>0</v>
      </c>
      <c r="M15" s="89">
        <v>9.5</v>
      </c>
      <c r="N15" s="88">
        <f t="shared" ref="N15:O15" si="0">PRODUCT(K15,1.095)</f>
        <v>0</v>
      </c>
      <c r="O15" s="88">
        <f t="shared" si="0"/>
        <v>0</v>
      </c>
      <c r="P15" s="90">
        <f t="shared" ref="P15:Q15" si="1">PRODUCT(I15,N15)</f>
        <v>0</v>
      </c>
      <c r="Q15" s="90">
        <f t="shared" si="1"/>
        <v>0</v>
      </c>
    </row>
    <row r="16" spans="1:17" ht="12.75" customHeight="1">
      <c r="B16" s="84">
        <f>B15+1</f>
        <v>2</v>
      </c>
      <c r="C16" s="121" t="s">
        <v>997</v>
      </c>
      <c r="D16" s="122" t="s">
        <v>997</v>
      </c>
      <c r="E16" s="122" t="s">
        <v>997</v>
      </c>
      <c r="F16" s="123" t="s">
        <v>997</v>
      </c>
      <c r="G16" s="85" t="s">
        <v>12</v>
      </c>
      <c r="H16" s="86"/>
      <c r="I16" s="87">
        <v>25</v>
      </c>
      <c r="J16" s="87">
        <v>560</v>
      </c>
      <c r="K16" s="88">
        <v>0</v>
      </c>
      <c r="L16" s="88">
        <v>0</v>
      </c>
      <c r="M16" s="89">
        <v>9.5</v>
      </c>
      <c r="N16" s="88">
        <f t="shared" ref="N16:N79" si="2">PRODUCT(K16,1.095)</f>
        <v>0</v>
      </c>
      <c r="O16" s="88">
        <f t="shared" ref="O16:O79" si="3">PRODUCT(L16,1.095)</f>
        <v>0</v>
      </c>
      <c r="P16" s="90">
        <f t="shared" ref="P16:P79" si="4">PRODUCT(I16,N16)</f>
        <v>0</v>
      </c>
      <c r="Q16" s="90">
        <f t="shared" ref="Q16:Q79" si="5">PRODUCT(J16,O16)</f>
        <v>0</v>
      </c>
    </row>
    <row r="17" spans="2:17" ht="12.75" customHeight="1">
      <c r="B17" s="84">
        <f t="shared" ref="B17:B80" si="6">B16+1</f>
        <v>3</v>
      </c>
      <c r="C17" s="121" t="s">
        <v>998</v>
      </c>
      <c r="D17" s="122" t="s">
        <v>998</v>
      </c>
      <c r="E17" s="122" t="s">
        <v>998</v>
      </c>
      <c r="F17" s="123" t="s">
        <v>998</v>
      </c>
      <c r="G17" s="85" t="s">
        <v>12</v>
      </c>
      <c r="H17" s="86"/>
      <c r="I17" s="87">
        <v>0</v>
      </c>
      <c r="J17" s="87">
        <v>200</v>
      </c>
      <c r="K17" s="88">
        <v>0</v>
      </c>
      <c r="L17" s="88">
        <v>0</v>
      </c>
      <c r="M17" s="89">
        <v>9.5</v>
      </c>
      <c r="N17" s="88">
        <f t="shared" si="2"/>
        <v>0</v>
      </c>
      <c r="O17" s="88">
        <f t="shared" si="3"/>
        <v>0</v>
      </c>
      <c r="P17" s="90">
        <f t="shared" si="4"/>
        <v>0</v>
      </c>
      <c r="Q17" s="90">
        <f t="shared" si="5"/>
        <v>0</v>
      </c>
    </row>
    <row r="18" spans="2:17" ht="12.75" customHeight="1">
      <c r="B18" s="84">
        <f t="shared" si="6"/>
        <v>4</v>
      </c>
      <c r="C18" s="121" t="s">
        <v>999</v>
      </c>
      <c r="D18" s="122" t="s">
        <v>999</v>
      </c>
      <c r="E18" s="122" t="s">
        <v>999</v>
      </c>
      <c r="F18" s="123" t="s">
        <v>999</v>
      </c>
      <c r="G18" s="85" t="s">
        <v>12</v>
      </c>
      <c r="H18" s="86"/>
      <c r="I18" s="87">
        <v>20</v>
      </c>
      <c r="J18" s="87">
        <v>400</v>
      </c>
      <c r="K18" s="88">
        <v>0</v>
      </c>
      <c r="L18" s="88">
        <v>0</v>
      </c>
      <c r="M18" s="89">
        <v>9.5</v>
      </c>
      <c r="N18" s="88">
        <f t="shared" si="2"/>
        <v>0</v>
      </c>
      <c r="O18" s="88">
        <f t="shared" si="3"/>
        <v>0</v>
      </c>
      <c r="P18" s="90">
        <f t="shared" si="4"/>
        <v>0</v>
      </c>
      <c r="Q18" s="90">
        <f t="shared" si="5"/>
        <v>0</v>
      </c>
    </row>
    <row r="19" spans="2:17" ht="12.75" customHeight="1">
      <c r="B19" s="84">
        <f t="shared" si="6"/>
        <v>5</v>
      </c>
      <c r="C19" s="121" t="s">
        <v>1000</v>
      </c>
      <c r="D19" s="122" t="s">
        <v>1000</v>
      </c>
      <c r="E19" s="122" t="s">
        <v>1000</v>
      </c>
      <c r="F19" s="123" t="s">
        <v>1000</v>
      </c>
      <c r="G19" s="85" t="s">
        <v>12</v>
      </c>
      <c r="H19" s="86"/>
      <c r="I19" s="87">
        <v>10</v>
      </c>
      <c r="J19" s="87">
        <v>240</v>
      </c>
      <c r="K19" s="88">
        <v>0</v>
      </c>
      <c r="L19" s="88">
        <v>0</v>
      </c>
      <c r="M19" s="89">
        <v>9.5</v>
      </c>
      <c r="N19" s="88">
        <f t="shared" si="2"/>
        <v>0</v>
      </c>
      <c r="O19" s="88">
        <f t="shared" si="3"/>
        <v>0</v>
      </c>
      <c r="P19" s="90">
        <f t="shared" si="4"/>
        <v>0</v>
      </c>
      <c r="Q19" s="90">
        <f t="shared" si="5"/>
        <v>0</v>
      </c>
    </row>
    <row r="20" spans="2:17" ht="12.75" customHeight="1">
      <c r="B20" s="84">
        <f t="shared" si="6"/>
        <v>6</v>
      </c>
      <c r="C20" s="121" t="s">
        <v>1001</v>
      </c>
      <c r="D20" s="122" t="s">
        <v>1001</v>
      </c>
      <c r="E20" s="122" t="s">
        <v>1001</v>
      </c>
      <c r="F20" s="123" t="s">
        <v>1001</v>
      </c>
      <c r="G20" s="85" t="s">
        <v>12</v>
      </c>
      <c r="H20" s="86"/>
      <c r="I20" s="87">
        <v>10</v>
      </c>
      <c r="J20" s="87">
        <v>240</v>
      </c>
      <c r="K20" s="88">
        <v>0</v>
      </c>
      <c r="L20" s="88">
        <v>0</v>
      </c>
      <c r="M20" s="89">
        <v>9.5</v>
      </c>
      <c r="N20" s="88">
        <f t="shared" si="2"/>
        <v>0</v>
      </c>
      <c r="O20" s="88">
        <f t="shared" si="3"/>
        <v>0</v>
      </c>
      <c r="P20" s="90">
        <f t="shared" si="4"/>
        <v>0</v>
      </c>
      <c r="Q20" s="90">
        <f t="shared" si="5"/>
        <v>0</v>
      </c>
    </row>
    <row r="21" spans="2:17" ht="12.75" customHeight="1">
      <c r="B21" s="84">
        <f t="shared" si="6"/>
        <v>7</v>
      </c>
      <c r="C21" s="112" t="s">
        <v>1002</v>
      </c>
      <c r="D21" s="113" t="s">
        <v>1002</v>
      </c>
      <c r="E21" s="113" t="s">
        <v>1002</v>
      </c>
      <c r="F21" s="114" t="s">
        <v>1002</v>
      </c>
      <c r="G21" s="85" t="s">
        <v>12</v>
      </c>
      <c r="H21" s="86"/>
      <c r="I21" s="87">
        <v>0</v>
      </c>
      <c r="J21" s="87">
        <v>60</v>
      </c>
      <c r="K21" s="88">
        <v>0</v>
      </c>
      <c r="L21" s="88">
        <v>0</v>
      </c>
      <c r="M21" s="89">
        <v>9.5</v>
      </c>
      <c r="N21" s="88">
        <f t="shared" si="2"/>
        <v>0</v>
      </c>
      <c r="O21" s="88">
        <f t="shared" si="3"/>
        <v>0</v>
      </c>
      <c r="P21" s="90">
        <f t="shared" si="4"/>
        <v>0</v>
      </c>
      <c r="Q21" s="90">
        <f t="shared" si="5"/>
        <v>0</v>
      </c>
    </row>
    <row r="22" spans="2:17" ht="12.75" customHeight="1">
      <c r="B22" s="84">
        <f t="shared" si="6"/>
        <v>8</v>
      </c>
      <c r="C22" s="112" t="s">
        <v>1003</v>
      </c>
      <c r="D22" s="113" t="s">
        <v>1003</v>
      </c>
      <c r="E22" s="113" t="s">
        <v>1003</v>
      </c>
      <c r="F22" s="114" t="s">
        <v>1003</v>
      </c>
      <c r="G22" s="85" t="s">
        <v>12</v>
      </c>
      <c r="H22" s="86"/>
      <c r="I22" s="87">
        <v>0</v>
      </c>
      <c r="J22" s="87">
        <v>12</v>
      </c>
      <c r="K22" s="88">
        <v>0</v>
      </c>
      <c r="L22" s="88">
        <v>0</v>
      </c>
      <c r="M22" s="89">
        <v>9.5</v>
      </c>
      <c r="N22" s="88">
        <f t="shared" si="2"/>
        <v>0</v>
      </c>
      <c r="O22" s="88">
        <f t="shared" si="3"/>
        <v>0</v>
      </c>
      <c r="P22" s="90">
        <f t="shared" si="4"/>
        <v>0</v>
      </c>
      <c r="Q22" s="90">
        <f t="shared" si="5"/>
        <v>0</v>
      </c>
    </row>
    <row r="23" spans="2:17" ht="12.75" customHeight="1">
      <c r="B23" s="84">
        <f t="shared" si="6"/>
        <v>9</v>
      </c>
      <c r="C23" s="112" t="s">
        <v>1004</v>
      </c>
      <c r="D23" s="113" t="s">
        <v>1004</v>
      </c>
      <c r="E23" s="113" t="s">
        <v>1004</v>
      </c>
      <c r="F23" s="114" t="s">
        <v>1004</v>
      </c>
      <c r="G23" s="85" t="s">
        <v>12</v>
      </c>
      <c r="H23" s="86"/>
      <c r="I23" s="87">
        <v>90</v>
      </c>
      <c r="J23" s="87">
        <v>600</v>
      </c>
      <c r="K23" s="88">
        <v>0</v>
      </c>
      <c r="L23" s="88">
        <v>0</v>
      </c>
      <c r="M23" s="89">
        <v>9.5</v>
      </c>
      <c r="N23" s="88">
        <f t="shared" si="2"/>
        <v>0</v>
      </c>
      <c r="O23" s="88">
        <f t="shared" si="3"/>
        <v>0</v>
      </c>
      <c r="P23" s="90">
        <f t="shared" si="4"/>
        <v>0</v>
      </c>
      <c r="Q23" s="90">
        <f t="shared" si="5"/>
        <v>0</v>
      </c>
    </row>
    <row r="24" spans="2:17" ht="12.75" customHeight="1">
      <c r="B24" s="84">
        <f t="shared" si="6"/>
        <v>10</v>
      </c>
      <c r="C24" s="112" t="s">
        <v>1005</v>
      </c>
      <c r="D24" s="113" t="s">
        <v>1005</v>
      </c>
      <c r="E24" s="113" t="s">
        <v>1005</v>
      </c>
      <c r="F24" s="114" t="s">
        <v>1005</v>
      </c>
      <c r="G24" s="85" t="s">
        <v>12</v>
      </c>
      <c r="H24" s="86"/>
      <c r="I24" s="87">
        <v>75</v>
      </c>
      <c r="J24" s="87">
        <v>150</v>
      </c>
      <c r="K24" s="88">
        <v>0</v>
      </c>
      <c r="L24" s="88">
        <v>0</v>
      </c>
      <c r="M24" s="89">
        <v>9.5</v>
      </c>
      <c r="N24" s="88">
        <f t="shared" si="2"/>
        <v>0</v>
      </c>
      <c r="O24" s="88">
        <f t="shared" si="3"/>
        <v>0</v>
      </c>
      <c r="P24" s="90">
        <f t="shared" si="4"/>
        <v>0</v>
      </c>
      <c r="Q24" s="90">
        <f t="shared" si="5"/>
        <v>0</v>
      </c>
    </row>
    <row r="25" spans="2:17" ht="12.75" customHeight="1">
      <c r="B25" s="84">
        <f t="shared" si="6"/>
        <v>11</v>
      </c>
      <c r="C25" s="112" t="s">
        <v>1006</v>
      </c>
      <c r="D25" s="113" t="s">
        <v>1006</v>
      </c>
      <c r="E25" s="113" t="s">
        <v>1006</v>
      </c>
      <c r="F25" s="114" t="s">
        <v>1006</v>
      </c>
      <c r="G25" s="85" t="s">
        <v>12</v>
      </c>
      <c r="H25" s="86"/>
      <c r="I25" s="87">
        <v>60</v>
      </c>
      <c r="J25" s="87">
        <v>600</v>
      </c>
      <c r="K25" s="88">
        <v>0</v>
      </c>
      <c r="L25" s="88">
        <v>0</v>
      </c>
      <c r="M25" s="89">
        <v>9.5</v>
      </c>
      <c r="N25" s="88">
        <f t="shared" si="2"/>
        <v>0</v>
      </c>
      <c r="O25" s="88">
        <f t="shared" si="3"/>
        <v>0</v>
      </c>
      <c r="P25" s="90">
        <f t="shared" si="4"/>
        <v>0</v>
      </c>
      <c r="Q25" s="90">
        <f t="shared" si="5"/>
        <v>0</v>
      </c>
    </row>
    <row r="26" spans="2:17" ht="12.75" customHeight="1">
      <c r="B26" s="84">
        <f t="shared" si="6"/>
        <v>12</v>
      </c>
      <c r="C26" s="112" t="s">
        <v>1007</v>
      </c>
      <c r="D26" s="113" t="s">
        <v>1007</v>
      </c>
      <c r="E26" s="113" t="s">
        <v>1007</v>
      </c>
      <c r="F26" s="114" t="s">
        <v>1007</v>
      </c>
      <c r="G26" s="85" t="s">
        <v>12</v>
      </c>
      <c r="H26" s="86"/>
      <c r="I26" s="99">
        <v>90</v>
      </c>
      <c r="J26" s="87">
        <v>180</v>
      </c>
      <c r="K26" s="88">
        <v>0</v>
      </c>
      <c r="L26" s="88">
        <v>0</v>
      </c>
      <c r="M26" s="89">
        <v>9.5</v>
      </c>
      <c r="N26" s="88">
        <f t="shared" si="2"/>
        <v>0</v>
      </c>
      <c r="O26" s="88">
        <f t="shared" si="3"/>
        <v>0</v>
      </c>
      <c r="P26" s="90">
        <f t="shared" si="4"/>
        <v>0</v>
      </c>
      <c r="Q26" s="90">
        <f t="shared" si="5"/>
        <v>0</v>
      </c>
    </row>
    <row r="27" spans="2:17" ht="12.75" customHeight="1">
      <c r="B27" s="84">
        <f t="shared" si="6"/>
        <v>13</v>
      </c>
      <c r="C27" s="112" t="s">
        <v>1008</v>
      </c>
      <c r="D27" s="113" t="s">
        <v>1008</v>
      </c>
      <c r="E27" s="113" t="s">
        <v>1008</v>
      </c>
      <c r="F27" s="114" t="s">
        <v>1008</v>
      </c>
      <c r="G27" s="85" t="s">
        <v>12</v>
      </c>
      <c r="H27" s="86"/>
      <c r="I27" s="87">
        <v>75</v>
      </c>
      <c r="J27" s="87">
        <v>150</v>
      </c>
      <c r="K27" s="88">
        <v>0</v>
      </c>
      <c r="L27" s="88">
        <v>0</v>
      </c>
      <c r="M27" s="89">
        <v>9.5</v>
      </c>
      <c r="N27" s="88">
        <f t="shared" si="2"/>
        <v>0</v>
      </c>
      <c r="O27" s="88">
        <f t="shared" si="3"/>
        <v>0</v>
      </c>
      <c r="P27" s="90">
        <f t="shared" si="4"/>
        <v>0</v>
      </c>
      <c r="Q27" s="90">
        <f t="shared" si="5"/>
        <v>0</v>
      </c>
    </row>
    <row r="28" spans="2:17" ht="12.75" customHeight="1">
      <c r="B28" s="84">
        <f t="shared" si="6"/>
        <v>14</v>
      </c>
      <c r="C28" s="112" t="s">
        <v>1009</v>
      </c>
      <c r="D28" s="113" t="s">
        <v>1009</v>
      </c>
      <c r="E28" s="113" t="s">
        <v>1009</v>
      </c>
      <c r="F28" s="114" t="s">
        <v>1009</v>
      </c>
      <c r="G28" s="85" t="s">
        <v>12</v>
      </c>
      <c r="H28" s="86"/>
      <c r="I28" s="87">
        <v>50</v>
      </c>
      <c r="J28" s="87">
        <v>150</v>
      </c>
      <c r="K28" s="88">
        <v>0</v>
      </c>
      <c r="L28" s="88">
        <v>0</v>
      </c>
      <c r="M28" s="89">
        <v>9.5</v>
      </c>
      <c r="N28" s="88">
        <f t="shared" si="2"/>
        <v>0</v>
      </c>
      <c r="O28" s="88">
        <f t="shared" si="3"/>
        <v>0</v>
      </c>
      <c r="P28" s="90">
        <f t="shared" si="4"/>
        <v>0</v>
      </c>
      <c r="Q28" s="90">
        <f t="shared" si="5"/>
        <v>0</v>
      </c>
    </row>
    <row r="29" spans="2:17" ht="12.75" customHeight="1">
      <c r="B29" s="84">
        <f t="shared" si="6"/>
        <v>15</v>
      </c>
      <c r="C29" s="112" t="s">
        <v>1010</v>
      </c>
      <c r="D29" s="113" t="s">
        <v>1010</v>
      </c>
      <c r="E29" s="113" t="s">
        <v>1010</v>
      </c>
      <c r="F29" s="114" t="s">
        <v>1010</v>
      </c>
      <c r="G29" s="85" t="s">
        <v>12</v>
      </c>
      <c r="H29" s="86"/>
      <c r="I29" s="87">
        <v>50</v>
      </c>
      <c r="J29" s="87">
        <v>150</v>
      </c>
      <c r="K29" s="88">
        <v>0</v>
      </c>
      <c r="L29" s="88">
        <v>0</v>
      </c>
      <c r="M29" s="89">
        <v>9.5</v>
      </c>
      <c r="N29" s="88">
        <f t="shared" si="2"/>
        <v>0</v>
      </c>
      <c r="O29" s="88">
        <f t="shared" si="3"/>
        <v>0</v>
      </c>
      <c r="P29" s="90">
        <f t="shared" si="4"/>
        <v>0</v>
      </c>
      <c r="Q29" s="90">
        <f t="shared" si="5"/>
        <v>0</v>
      </c>
    </row>
    <row r="30" spans="2:17" ht="12.75" customHeight="1">
      <c r="B30" s="84">
        <f t="shared" si="6"/>
        <v>16</v>
      </c>
      <c r="C30" s="112" t="s">
        <v>1011</v>
      </c>
      <c r="D30" s="113" t="s">
        <v>1011</v>
      </c>
      <c r="E30" s="113" t="s">
        <v>1011</v>
      </c>
      <c r="F30" s="114" t="s">
        <v>1011</v>
      </c>
      <c r="G30" s="85" t="s">
        <v>12</v>
      </c>
      <c r="H30" s="86"/>
      <c r="I30" s="87">
        <v>0</v>
      </c>
      <c r="J30" s="87">
        <v>240</v>
      </c>
      <c r="K30" s="88">
        <v>0</v>
      </c>
      <c r="L30" s="88">
        <v>0</v>
      </c>
      <c r="M30" s="89">
        <v>9.5</v>
      </c>
      <c r="N30" s="88">
        <f t="shared" si="2"/>
        <v>0</v>
      </c>
      <c r="O30" s="88">
        <f t="shared" si="3"/>
        <v>0</v>
      </c>
      <c r="P30" s="90">
        <f t="shared" si="4"/>
        <v>0</v>
      </c>
      <c r="Q30" s="90">
        <f t="shared" si="5"/>
        <v>0</v>
      </c>
    </row>
    <row r="31" spans="2:17" ht="12.75" customHeight="1">
      <c r="B31" s="84">
        <f t="shared" si="6"/>
        <v>17</v>
      </c>
      <c r="C31" s="112" t="s">
        <v>1012</v>
      </c>
      <c r="D31" s="113" t="s">
        <v>1012</v>
      </c>
      <c r="E31" s="113" t="s">
        <v>1012</v>
      </c>
      <c r="F31" s="114" t="s">
        <v>1012</v>
      </c>
      <c r="G31" s="85" t="s">
        <v>12</v>
      </c>
      <c r="H31" s="86"/>
      <c r="I31" s="87">
        <v>0</v>
      </c>
      <c r="J31" s="87">
        <v>160</v>
      </c>
      <c r="K31" s="88">
        <v>0</v>
      </c>
      <c r="L31" s="88">
        <v>0</v>
      </c>
      <c r="M31" s="89">
        <v>9.5</v>
      </c>
      <c r="N31" s="88">
        <f t="shared" si="2"/>
        <v>0</v>
      </c>
      <c r="O31" s="88">
        <f t="shared" si="3"/>
        <v>0</v>
      </c>
      <c r="P31" s="90">
        <f t="shared" si="4"/>
        <v>0</v>
      </c>
      <c r="Q31" s="90">
        <f t="shared" si="5"/>
        <v>0</v>
      </c>
    </row>
    <row r="32" spans="2:17" ht="12.75" customHeight="1">
      <c r="B32" s="84">
        <f t="shared" si="6"/>
        <v>18</v>
      </c>
      <c r="C32" s="112" t="s">
        <v>1013</v>
      </c>
      <c r="D32" s="113" t="s">
        <v>1013</v>
      </c>
      <c r="E32" s="113" t="s">
        <v>1013</v>
      </c>
      <c r="F32" s="114" t="s">
        <v>1013</v>
      </c>
      <c r="G32" s="85" t="s">
        <v>12</v>
      </c>
      <c r="H32" s="86"/>
      <c r="I32" s="87">
        <v>0</v>
      </c>
      <c r="J32" s="87">
        <v>270</v>
      </c>
      <c r="K32" s="88">
        <v>0</v>
      </c>
      <c r="L32" s="88">
        <v>0</v>
      </c>
      <c r="M32" s="89">
        <v>9.5</v>
      </c>
      <c r="N32" s="88">
        <f t="shared" si="2"/>
        <v>0</v>
      </c>
      <c r="O32" s="88">
        <f t="shared" si="3"/>
        <v>0</v>
      </c>
      <c r="P32" s="90">
        <f t="shared" si="4"/>
        <v>0</v>
      </c>
      <c r="Q32" s="90">
        <f t="shared" si="5"/>
        <v>0</v>
      </c>
    </row>
    <row r="33" spans="2:17" ht="12.75" customHeight="1">
      <c r="B33" s="84">
        <f t="shared" si="6"/>
        <v>19</v>
      </c>
      <c r="C33" s="112" t="s">
        <v>1014</v>
      </c>
      <c r="D33" s="113" t="s">
        <v>1014</v>
      </c>
      <c r="E33" s="113" t="s">
        <v>1014</v>
      </c>
      <c r="F33" s="114" t="s">
        <v>1014</v>
      </c>
      <c r="G33" s="85" t="s">
        <v>12</v>
      </c>
      <c r="H33" s="86"/>
      <c r="I33" s="87">
        <v>100</v>
      </c>
      <c r="J33" s="87">
        <v>240</v>
      </c>
      <c r="K33" s="88">
        <v>0</v>
      </c>
      <c r="L33" s="88">
        <v>0</v>
      </c>
      <c r="M33" s="89">
        <v>9.5</v>
      </c>
      <c r="N33" s="88">
        <f t="shared" si="2"/>
        <v>0</v>
      </c>
      <c r="O33" s="88">
        <f t="shared" si="3"/>
        <v>0</v>
      </c>
      <c r="P33" s="90">
        <f t="shared" si="4"/>
        <v>0</v>
      </c>
      <c r="Q33" s="90">
        <f t="shared" si="5"/>
        <v>0</v>
      </c>
    </row>
    <row r="34" spans="2:17" ht="12.75" customHeight="1">
      <c r="B34" s="84">
        <f t="shared" si="6"/>
        <v>20</v>
      </c>
      <c r="C34" s="112" t="s">
        <v>1015</v>
      </c>
      <c r="D34" s="113" t="s">
        <v>1015</v>
      </c>
      <c r="E34" s="113" t="s">
        <v>1015</v>
      </c>
      <c r="F34" s="114" t="s">
        <v>1015</v>
      </c>
      <c r="G34" s="85" t="s">
        <v>12</v>
      </c>
      <c r="H34" s="86"/>
      <c r="I34" s="87">
        <v>0</v>
      </c>
      <c r="J34" s="87">
        <v>180</v>
      </c>
      <c r="K34" s="88">
        <v>0</v>
      </c>
      <c r="L34" s="88">
        <v>0</v>
      </c>
      <c r="M34" s="89">
        <v>9.5</v>
      </c>
      <c r="N34" s="88">
        <f t="shared" si="2"/>
        <v>0</v>
      </c>
      <c r="O34" s="88">
        <f t="shared" si="3"/>
        <v>0</v>
      </c>
      <c r="P34" s="90">
        <f t="shared" si="4"/>
        <v>0</v>
      </c>
      <c r="Q34" s="90">
        <f t="shared" si="5"/>
        <v>0</v>
      </c>
    </row>
    <row r="35" spans="2:17" ht="12.75" customHeight="1">
      <c r="B35" s="84">
        <f t="shared" si="6"/>
        <v>21</v>
      </c>
      <c r="C35" s="112" t="s">
        <v>1016</v>
      </c>
      <c r="D35" s="113" t="s">
        <v>1016</v>
      </c>
      <c r="E35" s="113" t="s">
        <v>1016</v>
      </c>
      <c r="F35" s="114" t="s">
        <v>1016</v>
      </c>
      <c r="G35" s="85" t="s">
        <v>12</v>
      </c>
      <c r="H35" s="86"/>
      <c r="I35" s="102">
        <v>90</v>
      </c>
      <c r="J35" s="102">
        <v>360</v>
      </c>
      <c r="K35" s="88">
        <v>0</v>
      </c>
      <c r="L35" s="88">
        <v>0</v>
      </c>
      <c r="M35" s="89">
        <v>9.5</v>
      </c>
      <c r="N35" s="88">
        <f t="shared" si="2"/>
        <v>0</v>
      </c>
      <c r="O35" s="88">
        <f t="shared" si="3"/>
        <v>0</v>
      </c>
      <c r="P35" s="90">
        <f t="shared" si="4"/>
        <v>0</v>
      </c>
      <c r="Q35" s="90">
        <f t="shared" si="5"/>
        <v>0</v>
      </c>
    </row>
    <row r="36" spans="2:17" ht="12.75" customHeight="1">
      <c r="B36" s="84">
        <f t="shared" si="6"/>
        <v>22</v>
      </c>
      <c r="C36" s="112" t="s">
        <v>1017</v>
      </c>
      <c r="D36" s="113" t="s">
        <v>1017</v>
      </c>
      <c r="E36" s="113" t="s">
        <v>1017</v>
      </c>
      <c r="F36" s="114" t="s">
        <v>1017</v>
      </c>
      <c r="G36" s="85" t="s">
        <v>12</v>
      </c>
      <c r="H36" s="86"/>
      <c r="I36" s="87">
        <v>15</v>
      </c>
      <c r="J36" s="87">
        <v>90</v>
      </c>
      <c r="K36" s="88">
        <v>0</v>
      </c>
      <c r="L36" s="88">
        <v>0</v>
      </c>
      <c r="M36" s="89">
        <v>9.5</v>
      </c>
      <c r="N36" s="88">
        <f t="shared" si="2"/>
        <v>0</v>
      </c>
      <c r="O36" s="88">
        <f t="shared" si="3"/>
        <v>0</v>
      </c>
      <c r="P36" s="90">
        <f t="shared" si="4"/>
        <v>0</v>
      </c>
      <c r="Q36" s="90">
        <f t="shared" si="5"/>
        <v>0</v>
      </c>
    </row>
    <row r="37" spans="2:17" ht="12.75" customHeight="1">
      <c r="B37" s="84">
        <f t="shared" si="6"/>
        <v>23</v>
      </c>
      <c r="C37" s="112" t="s">
        <v>1018</v>
      </c>
      <c r="D37" s="113" t="s">
        <v>1018</v>
      </c>
      <c r="E37" s="113" t="s">
        <v>1018</v>
      </c>
      <c r="F37" s="114" t="s">
        <v>1018</v>
      </c>
      <c r="G37" s="85" t="s">
        <v>12</v>
      </c>
      <c r="H37" s="86"/>
      <c r="I37" s="102">
        <v>30</v>
      </c>
      <c r="J37" s="102">
        <v>90</v>
      </c>
      <c r="K37" s="88">
        <v>0</v>
      </c>
      <c r="L37" s="88">
        <v>0</v>
      </c>
      <c r="M37" s="89">
        <v>9.5</v>
      </c>
      <c r="N37" s="88">
        <f t="shared" si="2"/>
        <v>0</v>
      </c>
      <c r="O37" s="88">
        <f t="shared" si="3"/>
        <v>0</v>
      </c>
      <c r="P37" s="90">
        <f t="shared" si="4"/>
        <v>0</v>
      </c>
      <c r="Q37" s="90">
        <f t="shared" si="5"/>
        <v>0</v>
      </c>
    </row>
    <row r="38" spans="2:17" ht="12.75" customHeight="1">
      <c r="B38" s="84">
        <f t="shared" si="6"/>
        <v>24</v>
      </c>
      <c r="C38" s="112" t="s">
        <v>1019</v>
      </c>
      <c r="D38" s="113" t="s">
        <v>1019</v>
      </c>
      <c r="E38" s="113" t="s">
        <v>1019</v>
      </c>
      <c r="F38" s="114" t="s">
        <v>1019</v>
      </c>
      <c r="G38" s="85" t="s">
        <v>12</v>
      </c>
      <c r="H38" s="86"/>
      <c r="I38" s="102">
        <v>30</v>
      </c>
      <c r="J38" s="102">
        <v>90</v>
      </c>
      <c r="K38" s="88">
        <v>0</v>
      </c>
      <c r="L38" s="88">
        <v>0</v>
      </c>
      <c r="M38" s="89">
        <v>9.5</v>
      </c>
      <c r="N38" s="88">
        <f t="shared" si="2"/>
        <v>0</v>
      </c>
      <c r="O38" s="88">
        <f t="shared" si="3"/>
        <v>0</v>
      </c>
      <c r="P38" s="90">
        <f t="shared" si="4"/>
        <v>0</v>
      </c>
      <c r="Q38" s="90">
        <f t="shared" si="5"/>
        <v>0</v>
      </c>
    </row>
    <row r="39" spans="2:17" ht="12.75" customHeight="1">
      <c r="B39" s="84">
        <f t="shared" si="6"/>
        <v>25</v>
      </c>
      <c r="C39" s="112" t="s">
        <v>1020</v>
      </c>
      <c r="D39" s="113" t="s">
        <v>1020</v>
      </c>
      <c r="E39" s="113" t="s">
        <v>1020</v>
      </c>
      <c r="F39" s="114" t="s">
        <v>1020</v>
      </c>
      <c r="G39" s="85" t="s">
        <v>12</v>
      </c>
      <c r="H39" s="86"/>
      <c r="I39" s="87">
        <v>0</v>
      </c>
      <c r="J39" s="87">
        <v>60</v>
      </c>
      <c r="K39" s="88">
        <v>0</v>
      </c>
      <c r="L39" s="88">
        <v>0</v>
      </c>
      <c r="M39" s="89">
        <v>9.5</v>
      </c>
      <c r="N39" s="88">
        <f t="shared" si="2"/>
        <v>0</v>
      </c>
      <c r="O39" s="88">
        <f t="shared" si="3"/>
        <v>0</v>
      </c>
      <c r="P39" s="90">
        <f t="shared" si="4"/>
        <v>0</v>
      </c>
      <c r="Q39" s="90">
        <f t="shared" si="5"/>
        <v>0</v>
      </c>
    </row>
    <row r="40" spans="2:17" ht="12.75" customHeight="1">
      <c r="B40" s="84">
        <f t="shared" si="6"/>
        <v>26</v>
      </c>
      <c r="C40" s="112" t="s">
        <v>1021</v>
      </c>
      <c r="D40" s="113" t="s">
        <v>1021</v>
      </c>
      <c r="E40" s="113" t="s">
        <v>1021</v>
      </c>
      <c r="F40" s="114" t="s">
        <v>1021</v>
      </c>
      <c r="G40" s="85" t="s">
        <v>12</v>
      </c>
      <c r="H40" s="86"/>
      <c r="I40" s="87">
        <v>0</v>
      </c>
      <c r="J40" s="87">
        <v>72</v>
      </c>
      <c r="K40" s="88">
        <v>0</v>
      </c>
      <c r="L40" s="88">
        <v>0</v>
      </c>
      <c r="M40" s="89">
        <v>9.5</v>
      </c>
      <c r="N40" s="88">
        <f t="shared" si="2"/>
        <v>0</v>
      </c>
      <c r="O40" s="88">
        <f t="shared" si="3"/>
        <v>0</v>
      </c>
      <c r="P40" s="90">
        <f t="shared" si="4"/>
        <v>0</v>
      </c>
      <c r="Q40" s="90">
        <f t="shared" si="5"/>
        <v>0</v>
      </c>
    </row>
    <row r="41" spans="2:17" ht="12.75" customHeight="1">
      <c r="B41" s="84">
        <f t="shared" si="6"/>
        <v>27</v>
      </c>
      <c r="C41" s="112" t="s">
        <v>1022</v>
      </c>
      <c r="D41" s="113" t="s">
        <v>1022</v>
      </c>
      <c r="E41" s="113" t="s">
        <v>1022</v>
      </c>
      <c r="F41" s="114" t="s">
        <v>1022</v>
      </c>
      <c r="G41" s="85" t="s">
        <v>12</v>
      </c>
      <c r="H41" s="86"/>
      <c r="I41" s="102">
        <v>30</v>
      </c>
      <c r="J41" s="102">
        <v>600</v>
      </c>
      <c r="K41" s="88">
        <v>0</v>
      </c>
      <c r="L41" s="88">
        <v>0</v>
      </c>
      <c r="M41" s="89">
        <v>9.5</v>
      </c>
      <c r="N41" s="88">
        <f t="shared" si="2"/>
        <v>0</v>
      </c>
      <c r="O41" s="88">
        <f t="shared" si="3"/>
        <v>0</v>
      </c>
      <c r="P41" s="90">
        <f t="shared" si="4"/>
        <v>0</v>
      </c>
      <c r="Q41" s="90">
        <f t="shared" si="5"/>
        <v>0</v>
      </c>
    </row>
    <row r="42" spans="2:17" ht="12.75" customHeight="1">
      <c r="B42" s="84">
        <f t="shared" si="6"/>
        <v>28</v>
      </c>
      <c r="C42" s="112" t="s">
        <v>1023</v>
      </c>
      <c r="D42" s="113" t="s">
        <v>1023</v>
      </c>
      <c r="E42" s="113" t="s">
        <v>1023</v>
      </c>
      <c r="F42" s="114" t="s">
        <v>1023</v>
      </c>
      <c r="G42" s="85" t="s">
        <v>12</v>
      </c>
      <c r="H42" s="86"/>
      <c r="I42" s="102">
        <v>60</v>
      </c>
      <c r="J42" s="102">
        <v>120</v>
      </c>
      <c r="K42" s="88">
        <v>0</v>
      </c>
      <c r="L42" s="88">
        <v>0</v>
      </c>
      <c r="M42" s="89">
        <v>9.5</v>
      </c>
      <c r="N42" s="88">
        <f t="shared" si="2"/>
        <v>0</v>
      </c>
      <c r="O42" s="88">
        <f t="shared" si="3"/>
        <v>0</v>
      </c>
      <c r="P42" s="90">
        <f t="shared" si="4"/>
        <v>0</v>
      </c>
      <c r="Q42" s="90">
        <f t="shared" si="5"/>
        <v>0</v>
      </c>
    </row>
    <row r="43" spans="2:17" ht="12.75" customHeight="1">
      <c r="B43" s="84">
        <f t="shared" si="6"/>
        <v>29</v>
      </c>
      <c r="C43" s="112" t="s">
        <v>1024</v>
      </c>
      <c r="D43" s="113" t="s">
        <v>1024</v>
      </c>
      <c r="E43" s="113" t="s">
        <v>1024</v>
      </c>
      <c r="F43" s="114" t="s">
        <v>1024</v>
      </c>
      <c r="G43" s="85" t="s">
        <v>12</v>
      </c>
      <c r="H43" s="86"/>
      <c r="I43" s="102">
        <v>5</v>
      </c>
      <c r="J43" s="102">
        <v>30</v>
      </c>
      <c r="K43" s="88">
        <v>0</v>
      </c>
      <c r="L43" s="88">
        <v>0</v>
      </c>
      <c r="M43" s="89">
        <v>9.5</v>
      </c>
      <c r="N43" s="88">
        <f t="shared" si="2"/>
        <v>0</v>
      </c>
      <c r="O43" s="88">
        <f t="shared" si="3"/>
        <v>0</v>
      </c>
      <c r="P43" s="90">
        <f t="shared" si="4"/>
        <v>0</v>
      </c>
      <c r="Q43" s="90">
        <f t="shared" si="5"/>
        <v>0</v>
      </c>
    </row>
    <row r="44" spans="2:17" ht="12.75" customHeight="1">
      <c r="B44" s="84">
        <f t="shared" si="6"/>
        <v>30</v>
      </c>
      <c r="C44" s="112" t="s">
        <v>1025</v>
      </c>
      <c r="D44" s="113" t="s">
        <v>1025</v>
      </c>
      <c r="E44" s="113" t="s">
        <v>1025</v>
      </c>
      <c r="F44" s="114" t="s">
        <v>1025</v>
      </c>
      <c r="G44" s="85" t="s">
        <v>12</v>
      </c>
      <c r="H44" s="86"/>
      <c r="I44" s="87">
        <v>0</v>
      </c>
      <c r="J44" s="87">
        <v>30</v>
      </c>
      <c r="K44" s="88">
        <v>0</v>
      </c>
      <c r="L44" s="88">
        <v>0</v>
      </c>
      <c r="M44" s="89">
        <v>9.5</v>
      </c>
      <c r="N44" s="88">
        <f t="shared" si="2"/>
        <v>0</v>
      </c>
      <c r="O44" s="88">
        <f t="shared" si="3"/>
        <v>0</v>
      </c>
      <c r="P44" s="90">
        <f t="shared" si="4"/>
        <v>0</v>
      </c>
      <c r="Q44" s="90">
        <f t="shared" si="5"/>
        <v>0</v>
      </c>
    </row>
    <row r="45" spans="2:17" ht="12.75" customHeight="1">
      <c r="B45" s="84">
        <f t="shared" si="6"/>
        <v>31</v>
      </c>
      <c r="C45" s="112" t="s">
        <v>1026</v>
      </c>
      <c r="D45" s="113" t="s">
        <v>1026</v>
      </c>
      <c r="E45" s="113" t="s">
        <v>1026</v>
      </c>
      <c r="F45" s="114" t="s">
        <v>1026</v>
      </c>
      <c r="G45" s="85" t="s">
        <v>12</v>
      </c>
      <c r="H45" s="86"/>
      <c r="I45" s="87">
        <v>20</v>
      </c>
      <c r="J45" s="87">
        <v>150</v>
      </c>
      <c r="K45" s="88">
        <v>0</v>
      </c>
      <c r="L45" s="88">
        <v>0</v>
      </c>
      <c r="M45" s="89">
        <v>9.5</v>
      </c>
      <c r="N45" s="88">
        <f t="shared" si="2"/>
        <v>0</v>
      </c>
      <c r="O45" s="88">
        <f t="shared" si="3"/>
        <v>0</v>
      </c>
      <c r="P45" s="90">
        <f t="shared" si="4"/>
        <v>0</v>
      </c>
      <c r="Q45" s="90">
        <f t="shared" si="5"/>
        <v>0</v>
      </c>
    </row>
    <row r="46" spans="2:17" ht="12.75" customHeight="1">
      <c r="B46" s="84">
        <f t="shared" si="6"/>
        <v>32</v>
      </c>
      <c r="C46" s="112" t="s">
        <v>1027</v>
      </c>
      <c r="D46" s="113" t="s">
        <v>1027</v>
      </c>
      <c r="E46" s="113" t="s">
        <v>1027</v>
      </c>
      <c r="F46" s="114" t="s">
        <v>1027</v>
      </c>
      <c r="G46" s="85" t="s">
        <v>12</v>
      </c>
      <c r="H46" s="86"/>
      <c r="I46" s="102">
        <v>75</v>
      </c>
      <c r="J46" s="102">
        <v>300</v>
      </c>
      <c r="K46" s="88">
        <v>0</v>
      </c>
      <c r="L46" s="88">
        <v>0</v>
      </c>
      <c r="M46" s="89">
        <v>9.5</v>
      </c>
      <c r="N46" s="88">
        <f t="shared" si="2"/>
        <v>0</v>
      </c>
      <c r="O46" s="88">
        <f t="shared" si="3"/>
        <v>0</v>
      </c>
      <c r="P46" s="90">
        <f t="shared" si="4"/>
        <v>0</v>
      </c>
      <c r="Q46" s="90">
        <f t="shared" si="5"/>
        <v>0</v>
      </c>
    </row>
    <row r="47" spans="2:17" ht="12.75" customHeight="1">
      <c r="B47" s="84">
        <f t="shared" si="6"/>
        <v>33</v>
      </c>
      <c r="C47" s="112" t="s">
        <v>1028</v>
      </c>
      <c r="D47" s="113" t="s">
        <v>1028</v>
      </c>
      <c r="E47" s="113" t="s">
        <v>1028</v>
      </c>
      <c r="F47" s="114" t="s">
        <v>1028</v>
      </c>
      <c r="G47" s="85" t="s">
        <v>12</v>
      </c>
      <c r="H47" s="86"/>
      <c r="I47" s="87">
        <v>0</v>
      </c>
      <c r="J47" s="87">
        <v>12</v>
      </c>
      <c r="K47" s="88">
        <v>0</v>
      </c>
      <c r="L47" s="88">
        <v>0</v>
      </c>
      <c r="M47" s="89">
        <v>9.5</v>
      </c>
      <c r="N47" s="88">
        <f t="shared" si="2"/>
        <v>0</v>
      </c>
      <c r="O47" s="88">
        <f t="shared" si="3"/>
        <v>0</v>
      </c>
      <c r="P47" s="90">
        <f t="shared" si="4"/>
        <v>0</v>
      </c>
      <c r="Q47" s="90">
        <f t="shared" si="5"/>
        <v>0</v>
      </c>
    </row>
    <row r="48" spans="2:17" ht="12.75" customHeight="1">
      <c r="B48" s="84">
        <f t="shared" si="6"/>
        <v>34</v>
      </c>
      <c r="C48" s="112" t="s">
        <v>1029</v>
      </c>
      <c r="D48" s="113" t="s">
        <v>1029</v>
      </c>
      <c r="E48" s="113" t="s">
        <v>1029</v>
      </c>
      <c r="F48" s="114" t="s">
        <v>1029</v>
      </c>
      <c r="G48" s="85" t="s">
        <v>12</v>
      </c>
      <c r="H48" s="86"/>
      <c r="I48" s="87">
        <v>0</v>
      </c>
      <c r="J48" s="87">
        <v>90</v>
      </c>
      <c r="K48" s="88">
        <v>0</v>
      </c>
      <c r="L48" s="88">
        <v>0</v>
      </c>
      <c r="M48" s="89">
        <v>9.5</v>
      </c>
      <c r="N48" s="88">
        <f t="shared" si="2"/>
        <v>0</v>
      </c>
      <c r="O48" s="88">
        <f t="shared" si="3"/>
        <v>0</v>
      </c>
      <c r="P48" s="90">
        <f t="shared" si="4"/>
        <v>0</v>
      </c>
      <c r="Q48" s="90">
        <f t="shared" si="5"/>
        <v>0</v>
      </c>
    </row>
    <row r="49" spans="2:17" ht="12.75" customHeight="1">
      <c r="B49" s="84">
        <f t="shared" si="6"/>
        <v>35</v>
      </c>
      <c r="C49" s="112" t="s">
        <v>1030</v>
      </c>
      <c r="D49" s="113" t="s">
        <v>1030</v>
      </c>
      <c r="E49" s="113" t="s">
        <v>1030</v>
      </c>
      <c r="F49" s="114" t="s">
        <v>1030</v>
      </c>
      <c r="G49" s="85" t="s">
        <v>12</v>
      </c>
      <c r="H49" s="86"/>
      <c r="I49" s="87">
        <v>0</v>
      </c>
      <c r="J49" s="87">
        <v>12</v>
      </c>
      <c r="K49" s="88">
        <v>0</v>
      </c>
      <c r="L49" s="88">
        <v>0</v>
      </c>
      <c r="M49" s="89">
        <v>9.5</v>
      </c>
      <c r="N49" s="88">
        <f t="shared" si="2"/>
        <v>0</v>
      </c>
      <c r="O49" s="88">
        <f t="shared" si="3"/>
        <v>0</v>
      </c>
      <c r="P49" s="90">
        <f t="shared" si="4"/>
        <v>0</v>
      </c>
      <c r="Q49" s="90">
        <f t="shared" si="5"/>
        <v>0</v>
      </c>
    </row>
    <row r="50" spans="2:17" ht="12.75" customHeight="1">
      <c r="B50" s="84">
        <f t="shared" si="6"/>
        <v>36</v>
      </c>
      <c r="C50" s="112" t="s">
        <v>1031</v>
      </c>
      <c r="D50" s="113" t="s">
        <v>1031</v>
      </c>
      <c r="E50" s="113" t="s">
        <v>1031</v>
      </c>
      <c r="F50" s="114" t="s">
        <v>1031</v>
      </c>
      <c r="G50" s="91" t="s">
        <v>12</v>
      </c>
      <c r="H50" s="86"/>
      <c r="I50" s="99">
        <v>0</v>
      </c>
      <c r="J50" s="87">
        <v>12</v>
      </c>
      <c r="K50" s="88">
        <v>0</v>
      </c>
      <c r="L50" s="88">
        <v>0</v>
      </c>
      <c r="M50" s="89">
        <v>9.5</v>
      </c>
      <c r="N50" s="88">
        <f t="shared" si="2"/>
        <v>0</v>
      </c>
      <c r="O50" s="88">
        <f t="shared" si="3"/>
        <v>0</v>
      </c>
      <c r="P50" s="90">
        <f t="shared" si="4"/>
        <v>0</v>
      </c>
      <c r="Q50" s="90">
        <f t="shared" si="5"/>
        <v>0</v>
      </c>
    </row>
    <row r="51" spans="2:17" ht="12.75" customHeight="1">
      <c r="B51" s="84">
        <f t="shared" si="6"/>
        <v>37</v>
      </c>
      <c r="C51" s="112" t="s">
        <v>1032</v>
      </c>
      <c r="D51" s="113" t="s">
        <v>1032</v>
      </c>
      <c r="E51" s="113" t="s">
        <v>1032</v>
      </c>
      <c r="F51" s="114" t="s">
        <v>1032</v>
      </c>
      <c r="G51" s="85" t="s">
        <v>12</v>
      </c>
      <c r="H51" s="86"/>
      <c r="I51" s="87">
        <v>0</v>
      </c>
      <c r="J51" s="87">
        <v>72</v>
      </c>
      <c r="K51" s="88">
        <v>0</v>
      </c>
      <c r="L51" s="88">
        <v>0</v>
      </c>
      <c r="M51" s="89">
        <v>9.5</v>
      </c>
      <c r="N51" s="88">
        <f t="shared" si="2"/>
        <v>0</v>
      </c>
      <c r="O51" s="88">
        <f t="shared" si="3"/>
        <v>0</v>
      </c>
      <c r="P51" s="90">
        <f t="shared" si="4"/>
        <v>0</v>
      </c>
      <c r="Q51" s="90">
        <f t="shared" si="5"/>
        <v>0</v>
      </c>
    </row>
    <row r="52" spans="2:17" ht="12.75" customHeight="1">
      <c r="B52" s="84">
        <f t="shared" si="6"/>
        <v>38</v>
      </c>
      <c r="C52" s="112" t="s">
        <v>1033</v>
      </c>
      <c r="D52" s="113" t="s">
        <v>1033</v>
      </c>
      <c r="E52" s="113" t="s">
        <v>1033</v>
      </c>
      <c r="F52" s="114" t="s">
        <v>1033</v>
      </c>
      <c r="G52" s="85" t="s">
        <v>12</v>
      </c>
      <c r="H52" s="86"/>
      <c r="I52" s="87">
        <v>0</v>
      </c>
      <c r="J52" s="87">
        <v>30</v>
      </c>
      <c r="K52" s="88">
        <v>0</v>
      </c>
      <c r="L52" s="88">
        <v>0</v>
      </c>
      <c r="M52" s="89">
        <v>9.5</v>
      </c>
      <c r="N52" s="88">
        <f t="shared" si="2"/>
        <v>0</v>
      </c>
      <c r="O52" s="88">
        <f t="shared" si="3"/>
        <v>0</v>
      </c>
      <c r="P52" s="90">
        <f t="shared" si="4"/>
        <v>0</v>
      </c>
      <c r="Q52" s="90">
        <f t="shared" si="5"/>
        <v>0</v>
      </c>
    </row>
    <row r="53" spans="2:17" ht="12.75" customHeight="1">
      <c r="B53" s="84">
        <f t="shared" si="6"/>
        <v>39</v>
      </c>
      <c r="C53" s="112" t="s">
        <v>1034</v>
      </c>
      <c r="D53" s="113" t="s">
        <v>1034</v>
      </c>
      <c r="E53" s="113" t="s">
        <v>1034</v>
      </c>
      <c r="F53" s="114" t="s">
        <v>1034</v>
      </c>
      <c r="G53" s="85" t="s">
        <v>12</v>
      </c>
      <c r="H53" s="86"/>
      <c r="I53" s="87">
        <v>0</v>
      </c>
      <c r="J53" s="87">
        <v>30</v>
      </c>
      <c r="K53" s="88">
        <v>0</v>
      </c>
      <c r="L53" s="88">
        <v>0</v>
      </c>
      <c r="M53" s="89">
        <v>9.5</v>
      </c>
      <c r="N53" s="88">
        <f t="shared" si="2"/>
        <v>0</v>
      </c>
      <c r="O53" s="88">
        <f t="shared" si="3"/>
        <v>0</v>
      </c>
      <c r="P53" s="90">
        <f t="shared" si="4"/>
        <v>0</v>
      </c>
      <c r="Q53" s="90">
        <f t="shared" si="5"/>
        <v>0</v>
      </c>
    </row>
    <row r="54" spans="2:17" ht="12.75" customHeight="1">
      <c r="B54" s="84">
        <f t="shared" si="6"/>
        <v>40</v>
      </c>
      <c r="C54" s="112" t="s">
        <v>1035</v>
      </c>
      <c r="D54" s="113" t="s">
        <v>1035</v>
      </c>
      <c r="E54" s="113" t="s">
        <v>1035</v>
      </c>
      <c r="F54" s="114" t="s">
        <v>1035</v>
      </c>
      <c r="G54" s="85" t="s">
        <v>12</v>
      </c>
      <c r="H54" s="86"/>
      <c r="I54" s="87">
        <v>0</v>
      </c>
      <c r="J54" s="87">
        <v>12</v>
      </c>
      <c r="K54" s="88">
        <v>0</v>
      </c>
      <c r="L54" s="88">
        <v>0</v>
      </c>
      <c r="M54" s="89">
        <v>9.5</v>
      </c>
      <c r="N54" s="88">
        <f t="shared" si="2"/>
        <v>0</v>
      </c>
      <c r="O54" s="88">
        <f t="shared" si="3"/>
        <v>0</v>
      </c>
      <c r="P54" s="90">
        <f t="shared" si="4"/>
        <v>0</v>
      </c>
      <c r="Q54" s="90">
        <f t="shared" si="5"/>
        <v>0</v>
      </c>
    </row>
    <row r="55" spans="2:17" ht="12.75" customHeight="1">
      <c r="B55" s="84">
        <f t="shared" si="6"/>
        <v>41</v>
      </c>
      <c r="C55" s="112" t="s">
        <v>1036</v>
      </c>
      <c r="D55" s="113" t="s">
        <v>1036</v>
      </c>
      <c r="E55" s="113" t="s">
        <v>1036</v>
      </c>
      <c r="F55" s="114" t="s">
        <v>1036</v>
      </c>
      <c r="G55" s="85" t="s">
        <v>12</v>
      </c>
      <c r="H55" s="86"/>
      <c r="I55" s="87">
        <v>90</v>
      </c>
      <c r="J55" s="87">
        <v>180</v>
      </c>
      <c r="K55" s="88">
        <v>0</v>
      </c>
      <c r="L55" s="88">
        <v>0</v>
      </c>
      <c r="M55" s="89">
        <v>9.5</v>
      </c>
      <c r="N55" s="88">
        <f t="shared" si="2"/>
        <v>0</v>
      </c>
      <c r="O55" s="88">
        <f t="shared" si="3"/>
        <v>0</v>
      </c>
      <c r="P55" s="90">
        <f t="shared" si="4"/>
        <v>0</v>
      </c>
      <c r="Q55" s="90">
        <f t="shared" si="5"/>
        <v>0</v>
      </c>
    </row>
    <row r="56" spans="2:17" ht="12.75" customHeight="1">
      <c r="B56" s="84">
        <f t="shared" si="6"/>
        <v>42</v>
      </c>
      <c r="C56" s="112" t="s">
        <v>1037</v>
      </c>
      <c r="D56" s="113" t="s">
        <v>1037</v>
      </c>
      <c r="E56" s="113" t="s">
        <v>1037</v>
      </c>
      <c r="F56" s="114" t="s">
        <v>1037</v>
      </c>
      <c r="G56" s="85" t="s">
        <v>12</v>
      </c>
      <c r="H56" s="86"/>
      <c r="I56" s="102">
        <v>6</v>
      </c>
      <c r="J56" s="102">
        <v>150</v>
      </c>
      <c r="K56" s="88">
        <v>0</v>
      </c>
      <c r="L56" s="88">
        <v>0</v>
      </c>
      <c r="M56" s="89">
        <v>9.5</v>
      </c>
      <c r="N56" s="88">
        <f t="shared" si="2"/>
        <v>0</v>
      </c>
      <c r="O56" s="88">
        <f t="shared" si="3"/>
        <v>0</v>
      </c>
      <c r="P56" s="90">
        <f t="shared" si="4"/>
        <v>0</v>
      </c>
      <c r="Q56" s="90">
        <f t="shared" si="5"/>
        <v>0</v>
      </c>
    </row>
    <row r="57" spans="2:17" ht="12.75" customHeight="1">
      <c r="B57" s="84">
        <f t="shared" si="6"/>
        <v>43</v>
      </c>
      <c r="C57" s="112" t="s">
        <v>1038</v>
      </c>
      <c r="D57" s="113" t="s">
        <v>1038</v>
      </c>
      <c r="E57" s="113" t="s">
        <v>1038</v>
      </c>
      <c r="F57" s="114" t="s">
        <v>1038</v>
      </c>
      <c r="G57" s="91" t="s">
        <v>12</v>
      </c>
      <c r="H57" s="86"/>
      <c r="I57" s="99">
        <v>0</v>
      </c>
      <c r="J57" s="87">
        <v>90</v>
      </c>
      <c r="K57" s="88">
        <v>0</v>
      </c>
      <c r="L57" s="88">
        <v>0</v>
      </c>
      <c r="M57" s="89">
        <v>9.5</v>
      </c>
      <c r="N57" s="88">
        <f t="shared" si="2"/>
        <v>0</v>
      </c>
      <c r="O57" s="88">
        <f t="shared" si="3"/>
        <v>0</v>
      </c>
      <c r="P57" s="90">
        <f t="shared" si="4"/>
        <v>0</v>
      </c>
      <c r="Q57" s="90">
        <f t="shared" si="5"/>
        <v>0</v>
      </c>
    </row>
    <row r="58" spans="2:17" ht="12.75" customHeight="1">
      <c r="B58" s="84">
        <f t="shared" si="6"/>
        <v>44</v>
      </c>
      <c r="C58" s="112" t="s">
        <v>1039</v>
      </c>
      <c r="D58" s="113" t="s">
        <v>1039</v>
      </c>
      <c r="E58" s="113" t="s">
        <v>1039</v>
      </c>
      <c r="F58" s="114" t="s">
        <v>1039</v>
      </c>
      <c r="G58" s="91" t="s">
        <v>12</v>
      </c>
      <c r="H58" s="86"/>
      <c r="I58" s="99">
        <v>0</v>
      </c>
      <c r="J58" s="87">
        <v>72</v>
      </c>
      <c r="K58" s="88">
        <v>0</v>
      </c>
      <c r="L58" s="88">
        <v>0</v>
      </c>
      <c r="M58" s="89">
        <v>9.5</v>
      </c>
      <c r="N58" s="88">
        <f t="shared" si="2"/>
        <v>0</v>
      </c>
      <c r="O58" s="88">
        <f t="shared" si="3"/>
        <v>0</v>
      </c>
      <c r="P58" s="90">
        <f t="shared" si="4"/>
        <v>0</v>
      </c>
      <c r="Q58" s="90">
        <f t="shared" si="5"/>
        <v>0</v>
      </c>
    </row>
    <row r="59" spans="2:17" ht="12.75" customHeight="1">
      <c r="B59" s="84">
        <f t="shared" si="6"/>
        <v>45</v>
      </c>
      <c r="C59" s="112" t="s">
        <v>1040</v>
      </c>
      <c r="D59" s="113" t="s">
        <v>1040</v>
      </c>
      <c r="E59" s="113" t="s">
        <v>1040</v>
      </c>
      <c r="F59" s="114" t="s">
        <v>1040</v>
      </c>
      <c r="G59" s="91" t="s">
        <v>12</v>
      </c>
      <c r="H59" s="86"/>
      <c r="I59" s="99">
        <v>0</v>
      </c>
      <c r="J59" s="87">
        <v>60</v>
      </c>
      <c r="K59" s="88">
        <v>0</v>
      </c>
      <c r="L59" s="88">
        <v>0</v>
      </c>
      <c r="M59" s="89">
        <v>9.5</v>
      </c>
      <c r="N59" s="88">
        <f t="shared" si="2"/>
        <v>0</v>
      </c>
      <c r="O59" s="88">
        <f t="shared" si="3"/>
        <v>0</v>
      </c>
      <c r="P59" s="90">
        <f t="shared" si="4"/>
        <v>0</v>
      </c>
      <c r="Q59" s="90">
        <f t="shared" si="5"/>
        <v>0</v>
      </c>
    </row>
    <row r="60" spans="2:17" ht="12.75" customHeight="1">
      <c r="B60" s="84">
        <f t="shared" si="6"/>
        <v>46</v>
      </c>
      <c r="C60" s="112" t="s">
        <v>1041</v>
      </c>
      <c r="D60" s="113" t="s">
        <v>1041</v>
      </c>
      <c r="E60" s="113" t="s">
        <v>1041</v>
      </c>
      <c r="F60" s="114" t="s">
        <v>1041</v>
      </c>
      <c r="G60" s="85" t="s">
        <v>12</v>
      </c>
      <c r="H60" s="86"/>
      <c r="I60" s="87">
        <v>0</v>
      </c>
      <c r="J60" s="87">
        <v>12</v>
      </c>
      <c r="K60" s="88">
        <v>0</v>
      </c>
      <c r="L60" s="88">
        <v>0</v>
      </c>
      <c r="M60" s="89">
        <v>9.5</v>
      </c>
      <c r="N60" s="88">
        <f t="shared" si="2"/>
        <v>0</v>
      </c>
      <c r="O60" s="88">
        <f t="shared" si="3"/>
        <v>0</v>
      </c>
      <c r="P60" s="90">
        <f t="shared" si="4"/>
        <v>0</v>
      </c>
      <c r="Q60" s="90">
        <f t="shared" si="5"/>
        <v>0</v>
      </c>
    </row>
    <row r="61" spans="2:17" ht="12.75" customHeight="1">
      <c r="B61" s="84">
        <f t="shared" si="6"/>
        <v>47</v>
      </c>
      <c r="C61" s="112" t="s">
        <v>1042</v>
      </c>
      <c r="D61" s="113" t="s">
        <v>1042</v>
      </c>
      <c r="E61" s="113" t="s">
        <v>1042</v>
      </c>
      <c r="F61" s="114" t="s">
        <v>1042</v>
      </c>
      <c r="G61" s="85" t="s">
        <v>12</v>
      </c>
      <c r="H61" s="86"/>
      <c r="I61" s="87">
        <v>0</v>
      </c>
      <c r="J61" s="87">
        <v>80</v>
      </c>
      <c r="K61" s="88">
        <v>0</v>
      </c>
      <c r="L61" s="88">
        <v>0</v>
      </c>
      <c r="M61" s="89">
        <v>9.5</v>
      </c>
      <c r="N61" s="88">
        <f t="shared" si="2"/>
        <v>0</v>
      </c>
      <c r="O61" s="88">
        <f t="shared" si="3"/>
        <v>0</v>
      </c>
      <c r="P61" s="90">
        <f t="shared" si="4"/>
        <v>0</v>
      </c>
      <c r="Q61" s="90">
        <f t="shared" si="5"/>
        <v>0</v>
      </c>
    </row>
    <row r="62" spans="2:17" ht="12.75" customHeight="1">
      <c r="B62" s="84">
        <f t="shared" si="6"/>
        <v>48</v>
      </c>
      <c r="C62" s="112" t="s">
        <v>1043</v>
      </c>
      <c r="D62" s="113" t="s">
        <v>1043</v>
      </c>
      <c r="E62" s="113" t="s">
        <v>1043</v>
      </c>
      <c r="F62" s="114" t="s">
        <v>1043</v>
      </c>
      <c r="G62" s="85" t="s">
        <v>12</v>
      </c>
      <c r="H62" s="86"/>
      <c r="I62" s="87">
        <v>0</v>
      </c>
      <c r="J62" s="87">
        <v>60</v>
      </c>
      <c r="K62" s="88">
        <v>0</v>
      </c>
      <c r="L62" s="88">
        <v>0</v>
      </c>
      <c r="M62" s="89">
        <v>9.5</v>
      </c>
      <c r="N62" s="88">
        <f t="shared" si="2"/>
        <v>0</v>
      </c>
      <c r="O62" s="88">
        <f t="shared" si="3"/>
        <v>0</v>
      </c>
      <c r="P62" s="90">
        <f t="shared" si="4"/>
        <v>0</v>
      </c>
      <c r="Q62" s="90">
        <f t="shared" si="5"/>
        <v>0</v>
      </c>
    </row>
    <row r="63" spans="2:17" ht="12.75" customHeight="1">
      <c r="B63" s="84">
        <f t="shared" si="6"/>
        <v>49</v>
      </c>
      <c r="C63" s="112" t="s">
        <v>1044</v>
      </c>
      <c r="D63" s="113" t="s">
        <v>1044</v>
      </c>
      <c r="E63" s="113" t="s">
        <v>1044</v>
      </c>
      <c r="F63" s="114" t="s">
        <v>1044</v>
      </c>
      <c r="G63" s="85" t="s">
        <v>12</v>
      </c>
      <c r="H63" s="86"/>
      <c r="I63" s="87">
        <v>0</v>
      </c>
      <c r="J63" s="87">
        <v>120</v>
      </c>
      <c r="K63" s="88">
        <v>0</v>
      </c>
      <c r="L63" s="88">
        <v>0</v>
      </c>
      <c r="M63" s="89">
        <v>9.5</v>
      </c>
      <c r="N63" s="88">
        <f t="shared" si="2"/>
        <v>0</v>
      </c>
      <c r="O63" s="88">
        <f t="shared" si="3"/>
        <v>0</v>
      </c>
      <c r="P63" s="90">
        <f t="shared" si="4"/>
        <v>0</v>
      </c>
      <c r="Q63" s="90">
        <f t="shared" si="5"/>
        <v>0</v>
      </c>
    </row>
    <row r="64" spans="2:17" ht="12.75" customHeight="1">
      <c r="B64" s="84">
        <f t="shared" si="6"/>
        <v>50</v>
      </c>
      <c r="C64" s="112" t="s">
        <v>1045</v>
      </c>
      <c r="D64" s="113" t="s">
        <v>1045</v>
      </c>
      <c r="E64" s="113" t="s">
        <v>1045</v>
      </c>
      <c r="F64" s="114" t="s">
        <v>1045</v>
      </c>
      <c r="G64" s="91" t="s">
        <v>12</v>
      </c>
      <c r="H64" s="86"/>
      <c r="I64" s="99">
        <v>0</v>
      </c>
      <c r="J64" s="87">
        <v>90</v>
      </c>
      <c r="K64" s="88">
        <v>0</v>
      </c>
      <c r="L64" s="88">
        <v>0</v>
      </c>
      <c r="M64" s="89">
        <v>9.5</v>
      </c>
      <c r="N64" s="88">
        <f t="shared" si="2"/>
        <v>0</v>
      </c>
      <c r="O64" s="88">
        <f t="shared" si="3"/>
        <v>0</v>
      </c>
      <c r="P64" s="90">
        <f t="shared" si="4"/>
        <v>0</v>
      </c>
      <c r="Q64" s="90">
        <f t="shared" si="5"/>
        <v>0</v>
      </c>
    </row>
    <row r="65" spans="2:17" ht="12.75" customHeight="1">
      <c r="B65" s="84">
        <f t="shared" si="6"/>
        <v>51</v>
      </c>
      <c r="C65" s="112" t="s">
        <v>1046</v>
      </c>
      <c r="D65" s="113" t="s">
        <v>1046</v>
      </c>
      <c r="E65" s="113" t="s">
        <v>1046</v>
      </c>
      <c r="F65" s="114" t="s">
        <v>1046</v>
      </c>
      <c r="G65" s="85" t="s">
        <v>12</v>
      </c>
      <c r="H65" s="86"/>
      <c r="I65" s="87">
        <v>0</v>
      </c>
      <c r="J65" s="87">
        <v>60</v>
      </c>
      <c r="K65" s="88">
        <v>0</v>
      </c>
      <c r="L65" s="88">
        <v>0</v>
      </c>
      <c r="M65" s="89">
        <v>9.5</v>
      </c>
      <c r="N65" s="88">
        <f t="shared" si="2"/>
        <v>0</v>
      </c>
      <c r="O65" s="88">
        <f t="shared" si="3"/>
        <v>0</v>
      </c>
      <c r="P65" s="90">
        <f t="shared" si="4"/>
        <v>0</v>
      </c>
      <c r="Q65" s="90">
        <f t="shared" si="5"/>
        <v>0</v>
      </c>
    </row>
    <row r="66" spans="2:17" ht="12.75" customHeight="1">
      <c r="B66" s="84">
        <f t="shared" si="6"/>
        <v>52</v>
      </c>
      <c r="C66" s="112" t="s">
        <v>1047</v>
      </c>
      <c r="D66" s="113" t="s">
        <v>1047</v>
      </c>
      <c r="E66" s="113" t="s">
        <v>1047</v>
      </c>
      <c r="F66" s="114" t="s">
        <v>1047</v>
      </c>
      <c r="G66" s="85" t="s">
        <v>12</v>
      </c>
      <c r="H66" s="86"/>
      <c r="I66" s="87">
        <v>3</v>
      </c>
      <c r="J66" s="87">
        <v>72</v>
      </c>
      <c r="K66" s="88">
        <v>0</v>
      </c>
      <c r="L66" s="88">
        <v>0</v>
      </c>
      <c r="M66" s="89">
        <v>9.5</v>
      </c>
      <c r="N66" s="88">
        <f t="shared" si="2"/>
        <v>0</v>
      </c>
      <c r="O66" s="88">
        <f t="shared" si="3"/>
        <v>0</v>
      </c>
      <c r="P66" s="90">
        <f t="shared" si="4"/>
        <v>0</v>
      </c>
      <c r="Q66" s="90">
        <f t="shared" si="5"/>
        <v>0</v>
      </c>
    </row>
    <row r="67" spans="2:17" ht="12.75" customHeight="1">
      <c r="B67" s="84">
        <f t="shared" si="6"/>
        <v>53</v>
      </c>
      <c r="C67" s="112" t="s">
        <v>1048</v>
      </c>
      <c r="D67" s="113" t="s">
        <v>1048</v>
      </c>
      <c r="E67" s="113" t="s">
        <v>1048</v>
      </c>
      <c r="F67" s="114" t="s">
        <v>1048</v>
      </c>
      <c r="G67" s="85" t="s">
        <v>12</v>
      </c>
      <c r="H67" s="86"/>
      <c r="I67" s="87">
        <v>0</v>
      </c>
      <c r="J67" s="87">
        <v>30</v>
      </c>
      <c r="K67" s="88">
        <v>0</v>
      </c>
      <c r="L67" s="88">
        <v>0</v>
      </c>
      <c r="M67" s="89">
        <v>9.5</v>
      </c>
      <c r="N67" s="88">
        <f t="shared" si="2"/>
        <v>0</v>
      </c>
      <c r="O67" s="88">
        <f t="shared" si="3"/>
        <v>0</v>
      </c>
      <c r="P67" s="90">
        <f t="shared" si="4"/>
        <v>0</v>
      </c>
      <c r="Q67" s="90">
        <f t="shared" si="5"/>
        <v>0</v>
      </c>
    </row>
    <row r="68" spans="2:17" ht="12.75" customHeight="1">
      <c r="B68" s="84">
        <f t="shared" si="6"/>
        <v>54</v>
      </c>
      <c r="C68" s="112" t="s">
        <v>1049</v>
      </c>
      <c r="D68" s="113" t="s">
        <v>1049</v>
      </c>
      <c r="E68" s="113" t="s">
        <v>1049</v>
      </c>
      <c r="F68" s="114" t="s">
        <v>1049</v>
      </c>
      <c r="G68" s="85" t="s">
        <v>12</v>
      </c>
      <c r="H68" s="86"/>
      <c r="I68" s="102">
        <v>80</v>
      </c>
      <c r="J68" s="102">
        <v>1200</v>
      </c>
      <c r="K68" s="88">
        <v>0</v>
      </c>
      <c r="L68" s="88">
        <v>0</v>
      </c>
      <c r="M68" s="89">
        <v>9.5</v>
      </c>
      <c r="N68" s="88">
        <f t="shared" si="2"/>
        <v>0</v>
      </c>
      <c r="O68" s="88">
        <f t="shared" si="3"/>
        <v>0</v>
      </c>
      <c r="P68" s="90">
        <f t="shared" si="4"/>
        <v>0</v>
      </c>
      <c r="Q68" s="90">
        <f t="shared" si="5"/>
        <v>0</v>
      </c>
    </row>
    <row r="69" spans="2:17" ht="12.75" customHeight="1">
      <c r="B69" s="84">
        <f t="shared" si="6"/>
        <v>55</v>
      </c>
      <c r="C69" s="112" t="s">
        <v>1050</v>
      </c>
      <c r="D69" s="113" t="s">
        <v>1050</v>
      </c>
      <c r="E69" s="113" t="s">
        <v>1050</v>
      </c>
      <c r="F69" s="114" t="s">
        <v>1050</v>
      </c>
      <c r="G69" s="85" t="s">
        <v>12</v>
      </c>
      <c r="H69" s="86"/>
      <c r="I69" s="87">
        <v>0</v>
      </c>
      <c r="J69" s="87">
        <v>300</v>
      </c>
      <c r="K69" s="88">
        <v>0</v>
      </c>
      <c r="L69" s="88">
        <v>0</v>
      </c>
      <c r="M69" s="89">
        <v>9.5</v>
      </c>
      <c r="N69" s="88">
        <f t="shared" si="2"/>
        <v>0</v>
      </c>
      <c r="O69" s="88">
        <f t="shared" si="3"/>
        <v>0</v>
      </c>
      <c r="P69" s="90">
        <f t="shared" si="4"/>
        <v>0</v>
      </c>
      <c r="Q69" s="90">
        <f t="shared" si="5"/>
        <v>0</v>
      </c>
    </row>
    <row r="70" spans="2:17" ht="12.75" customHeight="1">
      <c r="B70" s="84">
        <f t="shared" si="6"/>
        <v>56</v>
      </c>
      <c r="C70" s="112" t="s">
        <v>1051</v>
      </c>
      <c r="D70" s="113" t="s">
        <v>1051</v>
      </c>
      <c r="E70" s="113" t="s">
        <v>1051</v>
      </c>
      <c r="F70" s="114" t="s">
        <v>1051</v>
      </c>
      <c r="G70" s="91" t="s">
        <v>12</v>
      </c>
      <c r="H70" s="86"/>
      <c r="I70" s="99">
        <v>12</v>
      </c>
      <c r="J70" s="87">
        <v>80</v>
      </c>
      <c r="K70" s="88">
        <v>0</v>
      </c>
      <c r="L70" s="88">
        <v>0</v>
      </c>
      <c r="M70" s="89">
        <v>9.5</v>
      </c>
      <c r="N70" s="88">
        <f t="shared" si="2"/>
        <v>0</v>
      </c>
      <c r="O70" s="88">
        <f t="shared" si="3"/>
        <v>0</v>
      </c>
      <c r="P70" s="90">
        <f t="shared" si="4"/>
        <v>0</v>
      </c>
      <c r="Q70" s="90">
        <f t="shared" si="5"/>
        <v>0</v>
      </c>
    </row>
    <row r="71" spans="2:17" ht="12.75" customHeight="1">
      <c r="B71" s="84">
        <f t="shared" si="6"/>
        <v>57</v>
      </c>
      <c r="C71" s="112" t="s">
        <v>1052</v>
      </c>
      <c r="D71" s="113" t="s">
        <v>1052</v>
      </c>
      <c r="E71" s="113" t="s">
        <v>1052</v>
      </c>
      <c r="F71" s="114" t="s">
        <v>1052</v>
      </c>
      <c r="G71" s="91" t="s">
        <v>12</v>
      </c>
      <c r="H71" s="86"/>
      <c r="I71" s="99">
        <v>8</v>
      </c>
      <c r="J71" s="87">
        <v>30</v>
      </c>
      <c r="K71" s="88">
        <v>0</v>
      </c>
      <c r="L71" s="88">
        <v>0</v>
      </c>
      <c r="M71" s="89">
        <v>9.5</v>
      </c>
      <c r="N71" s="88">
        <f t="shared" si="2"/>
        <v>0</v>
      </c>
      <c r="O71" s="88">
        <f t="shared" si="3"/>
        <v>0</v>
      </c>
      <c r="P71" s="90">
        <f t="shared" si="4"/>
        <v>0</v>
      </c>
      <c r="Q71" s="90">
        <f t="shared" si="5"/>
        <v>0</v>
      </c>
    </row>
    <row r="72" spans="2:17" ht="12.75" customHeight="1">
      <c r="B72" s="84">
        <f t="shared" si="6"/>
        <v>58</v>
      </c>
      <c r="C72" s="112" t="s">
        <v>1053</v>
      </c>
      <c r="D72" s="113" t="s">
        <v>1053</v>
      </c>
      <c r="E72" s="113" t="s">
        <v>1053</v>
      </c>
      <c r="F72" s="114" t="s">
        <v>1053</v>
      </c>
      <c r="G72" s="91" t="s">
        <v>12</v>
      </c>
      <c r="H72" s="86"/>
      <c r="I72" s="99">
        <v>30</v>
      </c>
      <c r="J72" s="87">
        <v>300</v>
      </c>
      <c r="K72" s="88">
        <v>0</v>
      </c>
      <c r="L72" s="88">
        <v>0</v>
      </c>
      <c r="M72" s="89">
        <v>9.5</v>
      </c>
      <c r="N72" s="88">
        <f t="shared" si="2"/>
        <v>0</v>
      </c>
      <c r="O72" s="88">
        <f t="shared" si="3"/>
        <v>0</v>
      </c>
      <c r="P72" s="90">
        <f t="shared" si="4"/>
        <v>0</v>
      </c>
      <c r="Q72" s="90">
        <f t="shared" si="5"/>
        <v>0</v>
      </c>
    </row>
    <row r="73" spans="2:17" ht="12.75" customHeight="1">
      <c r="B73" s="84">
        <f t="shared" si="6"/>
        <v>59</v>
      </c>
      <c r="C73" s="112" t="s">
        <v>1054</v>
      </c>
      <c r="D73" s="113" t="s">
        <v>1054</v>
      </c>
      <c r="E73" s="113" t="s">
        <v>1054</v>
      </c>
      <c r="F73" s="114" t="s">
        <v>1054</v>
      </c>
      <c r="G73" s="91" t="s">
        <v>12</v>
      </c>
      <c r="H73" s="86"/>
      <c r="I73" s="99">
        <v>0</v>
      </c>
      <c r="J73" s="87">
        <v>24</v>
      </c>
      <c r="K73" s="88">
        <v>0</v>
      </c>
      <c r="L73" s="88">
        <v>0</v>
      </c>
      <c r="M73" s="89">
        <v>9.5</v>
      </c>
      <c r="N73" s="88">
        <f t="shared" si="2"/>
        <v>0</v>
      </c>
      <c r="O73" s="88">
        <f t="shared" si="3"/>
        <v>0</v>
      </c>
      <c r="P73" s="90">
        <f t="shared" si="4"/>
        <v>0</v>
      </c>
      <c r="Q73" s="90">
        <f t="shared" si="5"/>
        <v>0</v>
      </c>
    </row>
    <row r="74" spans="2:17" ht="12.75" customHeight="1">
      <c r="B74" s="84">
        <f t="shared" si="6"/>
        <v>60</v>
      </c>
      <c r="C74" s="112" t="s">
        <v>1055</v>
      </c>
      <c r="D74" s="113" t="s">
        <v>1055</v>
      </c>
      <c r="E74" s="113" t="s">
        <v>1055</v>
      </c>
      <c r="F74" s="114" t="s">
        <v>1055</v>
      </c>
      <c r="G74" s="91" t="s">
        <v>12</v>
      </c>
      <c r="H74" s="86"/>
      <c r="I74" s="99">
        <v>0</v>
      </c>
      <c r="J74" s="87">
        <v>900</v>
      </c>
      <c r="K74" s="88">
        <v>0</v>
      </c>
      <c r="L74" s="88">
        <v>0</v>
      </c>
      <c r="M74" s="89">
        <v>9.5</v>
      </c>
      <c r="N74" s="88">
        <f t="shared" si="2"/>
        <v>0</v>
      </c>
      <c r="O74" s="88">
        <f t="shared" si="3"/>
        <v>0</v>
      </c>
      <c r="P74" s="90">
        <f t="shared" si="4"/>
        <v>0</v>
      </c>
      <c r="Q74" s="90">
        <f t="shared" si="5"/>
        <v>0</v>
      </c>
    </row>
    <row r="75" spans="2:17" ht="12.75" customHeight="1">
      <c r="B75" s="84">
        <f t="shared" si="6"/>
        <v>61</v>
      </c>
      <c r="C75" s="112" t="s">
        <v>1056</v>
      </c>
      <c r="D75" s="113" t="s">
        <v>1056</v>
      </c>
      <c r="E75" s="113" t="s">
        <v>1056</v>
      </c>
      <c r="F75" s="114" t="s">
        <v>1056</v>
      </c>
      <c r="G75" s="91" t="s">
        <v>12</v>
      </c>
      <c r="H75" s="86"/>
      <c r="I75" s="100">
        <v>0</v>
      </c>
      <c r="J75" s="87">
        <v>120</v>
      </c>
      <c r="K75" s="88">
        <v>0</v>
      </c>
      <c r="L75" s="88">
        <v>0</v>
      </c>
      <c r="M75" s="89">
        <v>9.5</v>
      </c>
      <c r="N75" s="88">
        <f t="shared" si="2"/>
        <v>0</v>
      </c>
      <c r="O75" s="88">
        <f t="shared" si="3"/>
        <v>0</v>
      </c>
      <c r="P75" s="90">
        <f t="shared" si="4"/>
        <v>0</v>
      </c>
      <c r="Q75" s="90">
        <f t="shared" si="5"/>
        <v>0</v>
      </c>
    </row>
    <row r="76" spans="2:17" ht="12.75" customHeight="1">
      <c r="B76" s="84">
        <f t="shared" si="6"/>
        <v>62</v>
      </c>
      <c r="C76" s="112" t="s">
        <v>1057</v>
      </c>
      <c r="D76" s="113" t="s">
        <v>1057</v>
      </c>
      <c r="E76" s="113" t="s">
        <v>1057</v>
      </c>
      <c r="F76" s="114" t="s">
        <v>1057</v>
      </c>
      <c r="G76" s="91" t="s">
        <v>12</v>
      </c>
      <c r="H76" s="86"/>
      <c r="I76" s="100">
        <v>0</v>
      </c>
      <c r="J76" s="87">
        <v>120</v>
      </c>
      <c r="K76" s="88">
        <v>0</v>
      </c>
      <c r="L76" s="88">
        <v>0</v>
      </c>
      <c r="M76" s="89">
        <v>9.5</v>
      </c>
      <c r="N76" s="88">
        <f t="shared" si="2"/>
        <v>0</v>
      </c>
      <c r="O76" s="88">
        <f t="shared" si="3"/>
        <v>0</v>
      </c>
      <c r="P76" s="90">
        <f t="shared" si="4"/>
        <v>0</v>
      </c>
      <c r="Q76" s="90">
        <f t="shared" si="5"/>
        <v>0</v>
      </c>
    </row>
    <row r="77" spans="2:17" ht="12.75" customHeight="1">
      <c r="B77" s="84">
        <f t="shared" si="6"/>
        <v>63</v>
      </c>
      <c r="C77" s="112" t="s">
        <v>1058</v>
      </c>
      <c r="D77" s="113" t="s">
        <v>1058</v>
      </c>
      <c r="E77" s="113" t="s">
        <v>1058</v>
      </c>
      <c r="F77" s="114" t="s">
        <v>1058</v>
      </c>
      <c r="G77" s="91" t="s">
        <v>12</v>
      </c>
      <c r="H77" s="86"/>
      <c r="I77" s="100">
        <v>0</v>
      </c>
      <c r="J77" s="87">
        <v>220</v>
      </c>
      <c r="K77" s="88">
        <v>0</v>
      </c>
      <c r="L77" s="88">
        <v>0</v>
      </c>
      <c r="M77" s="89">
        <v>9.5</v>
      </c>
      <c r="N77" s="88">
        <f t="shared" si="2"/>
        <v>0</v>
      </c>
      <c r="O77" s="88">
        <f t="shared" si="3"/>
        <v>0</v>
      </c>
      <c r="P77" s="90">
        <f t="shared" si="4"/>
        <v>0</v>
      </c>
      <c r="Q77" s="90">
        <f t="shared" si="5"/>
        <v>0</v>
      </c>
    </row>
    <row r="78" spans="2:17" ht="12.75" customHeight="1">
      <c r="B78" s="84">
        <f t="shared" si="6"/>
        <v>64</v>
      </c>
      <c r="C78" s="112" t="s">
        <v>1059</v>
      </c>
      <c r="D78" s="113" t="s">
        <v>1059</v>
      </c>
      <c r="E78" s="113" t="s">
        <v>1059</v>
      </c>
      <c r="F78" s="114" t="s">
        <v>1059</v>
      </c>
      <c r="G78" s="91" t="s">
        <v>12</v>
      </c>
      <c r="H78" s="86"/>
      <c r="I78" s="100">
        <v>0</v>
      </c>
      <c r="J78" s="87">
        <v>30</v>
      </c>
      <c r="K78" s="88">
        <v>0</v>
      </c>
      <c r="L78" s="88">
        <v>0</v>
      </c>
      <c r="M78" s="89">
        <v>9.5</v>
      </c>
      <c r="N78" s="88">
        <f t="shared" si="2"/>
        <v>0</v>
      </c>
      <c r="O78" s="88">
        <f t="shared" si="3"/>
        <v>0</v>
      </c>
      <c r="P78" s="90">
        <f t="shared" si="4"/>
        <v>0</v>
      </c>
      <c r="Q78" s="90">
        <f t="shared" si="5"/>
        <v>0</v>
      </c>
    </row>
    <row r="79" spans="2:17" ht="12.75" customHeight="1">
      <c r="B79" s="84">
        <f t="shared" si="6"/>
        <v>65</v>
      </c>
      <c r="C79" s="112" t="s">
        <v>1060</v>
      </c>
      <c r="D79" s="113" t="s">
        <v>1060</v>
      </c>
      <c r="E79" s="113" t="s">
        <v>1060</v>
      </c>
      <c r="F79" s="114" t="s">
        <v>1060</v>
      </c>
      <c r="G79" s="91" t="s">
        <v>12</v>
      </c>
      <c r="H79" s="86"/>
      <c r="I79" s="100">
        <v>10</v>
      </c>
      <c r="J79" s="87">
        <v>90</v>
      </c>
      <c r="K79" s="88">
        <v>0</v>
      </c>
      <c r="L79" s="88">
        <v>0</v>
      </c>
      <c r="M79" s="89">
        <v>9.5</v>
      </c>
      <c r="N79" s="88">
        <f t="shared" si="2"/>
        <v>0</v>
      </c>
      <c r="O79" s="88">
        <f t="shared" si="3"/>
        <v>0</v>
      </c>
      <c r="P79" s="90">
        <f t="shared" si="4"/>
        <v>0</v>
      </c>
      <c r="Q79" s="90">
        <f t="shared" si="5"/>
        <v>0</v>
      </c>
    </row>
    <row r="80" spans="2:17" ht="12.75" customHeight="1">
      <c r="B80" s="84">
        <f t="shared" si="6"/>
        <v>66</v>
      </c>
      <c r="C80" s="112" t="s">
        <v>1061</v>
      </c>
      <c r="D80" s="113" t="s">
        <v>1061</v>
      </c>
      <c r="E80" s="113" t="s">
        <v>1061</v>
      </c>
      <c r="F80" s="114" t="s">
        <v>1061</v>
      </c>
      <c r="G80" s="91" t="s">
        <v>12</v>
      </c>
      <c r="H80" s="86"/>
      <c r="I80" s="100">
        <v>240</v>
      </c>
      <c r="J80" s="87">
        <v>2000</v>
      </c>
      <c r="K80" s="88">
        <v>0</v>
      </c>
      <c r="L80" s="88">
        <v>0</v>
      </c>
      <c r="M80" s="89">
        <v>9.5</v>
      </c>
      <c r="N80" s="88">
        <f t="shared" ref="N80:N134" si="7">PRODUCT(K80,1.095)</f>
        <v>0</v>
      </c>
      <c r="O80" s="88">
        <f t="shared" ref="O80:O134" si="8">PRODUCT(L80,1.095)</f>
        <v>0</v>
      </c>
      <c r="P80" s="90">
        <f t="shared" ref="P80:P134" si="9">PRODUCT(I80,N80)</f>
        <v>0</v>
      </c>
      <c r="Q80" s="90">
        <f t="shared" ref="Q80:Q134" si="10">PRODUCT(J80,O80)</f>
        <v>0</v>
      </c>
    </row>
    <row r="81" spans="2:17" ht="12.75" customHeight="1">
      <c r="B81" s="84">
        <f t="shared" ref="B81:B134" si="11">B80+1</f>
        <v>67</v>
      </c>
      <c r="C81" s="112" t="s">
        <v>1062</v>
      </c>
      <c r="D81" s="113" t="s">
        <v>1062</v>
      </c>
      <c r="E81" s="113" t="s">
        <v>1062</v>
      </c>
      <c r="F81" s="114" t="s">
        <v>1062</v>
      </c>
      <c r="G81" s="91" t="s">
        <v>12</v>
      </c>
      <c r="H81" s="86"/>
      <c r="I81" s="102">
        <v>17</v>
      </c>
      <c r="J81" s="102">
        <v>400</v>
      </c>
      <c r="K81" s="88">
        <v>0</v>
      </c>
      <c r="L81" s="88">
        <v>0</v>
      </c>
      <c r="M81" s="89">
        <v>9.5</v>
      </c>
      <c r="N81" s="88">
        <f t="shared" si="7"/>
        <v>0</v>
      </c>
      <c r="O81" s="88">
        <f t="shared" si="8"/>
        <v>0</v>
      </c>
      <c r="P81" s="90">
        <f t="shared" si="9"/>
        <v>0</v>
      </c>
      <c r="Q81" s="90">
        <f t="shared" si="10"/>
        <v>0</v>
      </c>
    </row>
    <row r="82" spans="2:17" ht="12.75" customHeight="1">
      <c r="B82" s="84">
        <f t="shared" si="11"/>
        <v>68</v>
      </c>
      <c r="C82" s="112" t="s">
        <v>1063</v>
      </c>
      <c r="D82" s="113" t="s">
        <v>1063</v>
      </c>
      <c r="E82" s="113" t="s">
        <v>1063</v>
      </c>
      <c r="F82" s="114" t="s">
        <v>1063</v>
      </c>
      <c r="G82" s="91" t="s">
        <v>12</v>
      </c>
      <c r="H82" s="86"/>
      <c r="I82" s="100">
        <v>30</v>
      </c>
      <c r="J82" s="87">
        <v>200</v>
      </c>
      <c r="K82" s="88">
        <v>0</v>
      </c>
      <c r="L82" s="88">
        <v>0</v>
      </c>
      <c r="M82" s="89">
        <v>9.5</v>
      </c>
      <c r="N82" s="88">
        <f t="shared" si="7"/>
        <v>0</v>
      </c>
      <c r="O82" s="88">
        <f t="shared" si="8"/>
        <v>0</v>
      </c>
      <c r="P82" s="90">
        <f t="shared" si="9"/>
        <v>0</v>
      </c>
      <c r="Q82" s="90">
        <f t="shared" si="10"/>
        <v>0</v>
      </c>
    </row>
    <row r="83" spans="2:17" ht="12.75" customHeight="1">
      <c r="B83" s="84">
        <f t="shared" si="11"/>
        <v>69</v>
      </c>
      <c r="C83" s="112" t="s">
        <v>1064</v>
      </c>
      <c r="D83" s="113" t="s">
        <v>1064</v>
      </c>
      <c r="E83" s="113" t="s">
        <v>1064</v>
      </c>
      <c r="F83" s="114" t="s">
        <v>1064</v>
      </c>
      <c r="G83" s="91" t="s">
        <v>12</v>
      </c>
      <c r="H83" s="86"/>
      <c r="I83" s="103">
        <v>15</v>
      </c>
      <c r="J83" s="102">
        <v>30</v>
      </c>
      <c r="K83" s="88">
        <v>0</v>
      </c>
      <c r="L83" s="88">
        <v>0</v>
      </c>
      <c r="M83" s="89">
        <v>9.5</v>
      </c>
      <c r="N83" s="88">
        <f t="shared" si="7"/>
        <v>0</v>
      </c>
      <c r="O83" s="88">
        <f t="shared" si="8"/>
        <v>0</v>
      </c>
      <c r="P83" s="90">
        <f t="shared" si="9"/>
        <v>0</v>
      </c>
      <c r="Q83" s="90">
        <f t="shared" si="10"/>
        <v>0</v>
      </c>
    </row>
    <row r="84" spans="2:17" ht="12.75" customHeight="1">
      <c r="B84" s="84">
        <f t="shared" si="11"/>
        <v>70</v>
      </c>
      <c r="C84" s="112" t="s">
        <v>1065</v>
      </c>
      <c r="D84" s="113" t="s">
        <v>1065</v>
      </c>
      <c r="E84" s="113" t="s">
        <v>1065</v>
      </c>
      <c r="F84" s="114" t="s">
        <v>1065</v>
      </c>
      <c r="G84" s="91" t="s">
        <v>12</v>
      </c>
      <c r="H84" s="86"/>
      <c r="I84" s="100">
        <v>10</v>
      </c>
      <c r="J84" s="87">
        <v>240</v>
      </c>
      <c r="K84" s="88">
        <v>0</v>
      </c>
      <c r="L84" s="88">
        <v>0</v>
      </c>
      <c r="M84" s="89">
        <v>9.5</v>
      </c>
      <c r="N84" s="88">
        <f t="shared" si="7"/>
        <v>0</v>
      </c>
      <c r="O84" s="88">
        <f t="shared" si="8"/>
        <v>0</v>
      </c>
      <c r="P84" s="90">
        <f t="shared" si="9"/>
        <v>0</v>
      </c>
      <c r="Q84" s="90">
        <f t="shared" si="10"/>
        <v>0</v>
      </c>
    </row>
    <row r="85" spans="2:17" ht="12.75" customHeight="1">
      <c r="B85" s="84">
        <f t="shared" si="11"/>
        <v>71</v>
      </c>
      <c r="C85" s="112" t="s">
        <v>1066</v>
      </c>
      <c r="D85" s="113" t="s">
        <v>1066</v>
      </c>
      <c r="E85" s="113" t="s">
        <v>1066</v>
      </c>
      <c r="F85" s="114" t="s">
        <v>1066</v>
      </c>
      <c r="G85" s="91" t="s">
        <v>12</v>
      </c>
      <c r="H85" s="86"/>
      <c r="I85" s="103">
        <v>5</v>
      </c>
      <c r="J85" s="102">
        <v>300</v>
      </c>
      <c r="K85" s="88">
        <v>0</v>
      </c>
      <c r="L85" s="88">
        <v>0</v>
      </c>
      <c r="M85" s="89">
        <v>9.5</v>
      </c>
      <c r="N85" s="88">
        <f t="shared" si="7"/>
        <v>0</v>
      </c>
      <c r="O85" s="88">
        <f t="shared" si="8"/>
        <v>0</v>
      </c>
      <c r="P85" s="90">
        <f t="shared" si="9"/>
        <v>0</v>
      </c>
      <c r="Q85" s="90">
        <f t="shared" si="10"/>
        <v>0</v>
      </c>
    </row>
    <row r="86" spans="2:17" ht="12.75" customHeight="1">
      <c r="B86" s="84">
        <f t="shared" si="11"/>
        <v>72</v>
      </c>
      <c r="C86" s="112" t="s">
        <v>1067</v>
      </c>
      <c r="D86" s="113" t="s">
        <v>1067</v>
      </c>
      <c r="E86" s="113" t="s">
        <v>1067</v>
      </c>
      <c r="F86" s="114" t="s">
        <v>1067</v>
      </c>
      <c r="G86" s="91" t="s">
        <v>12</v>
      </c>
      <c r="H86" s="86"/>
      <c r="I86" s="103">
        <v>5</v>
      </c>
      <c r="J86" s="102">
        <v>120</v>
      </c>
      <c r="K86" s="88">
        <v>0</v>
      </c>
      <c r="L86" s="88">
        <v>0</v>
      </c>
      <c r="M86" s="89">
        <v>9.5</v>
      </c>
      <c r="N86" s="88">
        <f t="shared" si="7"/>
        <v>0</v>
      </c>
      <c r="O86" s="88">
        <f t="shared" si="8"/>
        <v>0</v>
      </c>
      <c r="P86" s="90">
        <f t="shared" si="9"/>
        <v>0</v>
      </c>
      <c r="Q86" s="90">
        <f t="shared" si="10"/>
        <v>0</v>
      </c>
    </row>
    <row r="87" spans="2:17" ht="12.75" customHeight="1">
      <c r="B87" s="84">
        <f t="shared" si="11"/>
        <v>73</v>
      </c>
      <c r="C87" s="112" t="s">
        <v>1068</v>
      </c>
      <c r="D87" s="113" t="s">
        <v>1068</v>
      </c>
      <c r="E87" s="113" t="s">
        <v>1068</v>
      </c>
      <c r="F87" s="114" t="s">
        <v>1068</v>
      </c>
      <c r="G87" s="91" t="s">
        <v>12</v>
      </c>
      <c r="H87" s="86"/>
      <c r="I87" s="103">
        <v>50</v>
      </c>
      <c r="J87" s="102">
        <v>1200</v>
      </c>
      <c r="K87" s="88">
        <v>0</v>
      </c>
      <c r="L87" s="88">
        <v>0</v>
      </c>
      <c r="M87" s="89">
        <v>9.5</v>
      </c>
      <c r="N87" s="88">
        <f t="shared" si="7"/>
        <v>0</v>
      </c>
      <c r="O87" s="88">
        <f t="shared" si="8"/>
        <v>0</v>
      </c>
      <c r="P87" s="90">
        <f t="shared" si="9"/>
        <v>0</v>
      </c>
      <c r="Q87" s="90">
        <f t="shared" si="10"/>
        <v>0</v>
      </c>
    </row>
    <row r="88" spans="2:17" ht="12.75" customHeight="1">
      <c r="B88" s="84">
        <f t="shared" si="11"/>
        <v>74</v>
      </c>
      <c r="C88" s="112" t="s">
        <v>1069</v>
      </c>
      <c r="D88" s="113" t="s">
        <v>1069</v>
      </c>
      <c r="E88" s="113" t="s">
        <v>1069</v>
      </c>
      <c r="F88" s="114" t="s">
        <v>1069</v>
      </c>
      <c r="G88" s="91" t="s">
        <v>12</v>
      </c>
      <c r="H88" s="86"/>
      <c r="I88" s="103">
        <v>5</v>
      </c>
      <c r="J88" s="102">
        <v>120</v>
      </c>
      <c r="K88" s="88">
        <v>0</v>
      </c>
      <c r="L88" s="88">
        <v>0</v>
      </c>
      <c r="M88" s="89">
        <v>9.5</v>
      </c>
      <c r="N88" s="88">
        <f t="shared" si="7"/>
        <v>0</v>
      </c>
      <c r="O88" s="88">
        <f t="shared" si="8"/>
        <v>0</v>
      </c>
      <c r="P88" s="90">
        <f t="shared" si="9"/>
        <v>0</v>
      </c>
      <c r="Q88" s="90">
        <f t="shared" si="10"/>
        <v>0</v>
      </c>
    </row>
    <row r="89" spans="2:17" ht="12.75" customHeight="1">
      <c r="B89" s="84">
        <f t="shared" si="11"/>
        <v>75</v>
      </c>
      <c r="C89" s="112" t="s">
        <v>1070</v>
      </c>
      <c r="D89" s="113" t="s">
        <v>1070</v>
      </c>
      <c r="E89" s="113" t="s">
        <v>1070</v>
      </c>
      <c r="F89" s="114" t="s">
        <v>1070</v>
      </c>
      <c r="G89" s="91" t="s">
        <v>12</v>
      </c>
      <c r="H89" s="86"/>
      <c r="I89" s="100">
        <v>30</v>
      </c>
      <c r="J89" s="87">
        <v>120</v>
      </c>
      <c r="K89" s="88">
        <v>0</v>
      </c>
      <c r="L89" s="88">
        <v>0</v>
      </c>
      <c r="M89" s="89">
        <v>9.5</v>
      </c>
      <c r="N89" s="88">
        <f t="shared" si="7"/>
        <v>0</v>
      </c>
      <c r="O89" s="88">
        <f t="shared" si="8"/>
        <v>0</v>
      </c>
      <c r="P89" s="90">
        <f t="shared" si="9"/>
        <v>0</v>
      </c>
      <c r="Q89" s="90">
        <f t="shared" si="10"/>
        <v>0</v>
      </c>
    </row>
    <row r="90" spans="2:17" ht="12.75" customHeight="1">
      <c r="B90" s="84">
        <f t="shared" si="11"/>
        <v>76</v>
      </c>
      <c r="C90" s="112" t="s">
        <v>1071</v>
      </c>
      <c r="D90" s="113" t="s">
        <v>1071</v>
      </c>
      <c r="E90" s="113" t="s">
        <v>1071</v>
      </c>
      <c r="F90" s="114" t="s">
        <v>1071</v>
      </c>
      <c r="G90" s="91" t="s">
        <v>12</v>
      </c>
      <c r="H90" s="86"/>
      <c r="I90" s="100">
        <v>3</v>
      </c>
      <c r="J90" s="87">
        <v>30</v>
      </c>
      <c r="K90" s="88">
        <v>0</v>
      </c>
      <c r="L90" s="88">
        <v>0</v>
      </c>
      <c r="M90" s="89">
        <v>9.5</v>
      </c>
      <c r="N90" s="88">
        <f t="shared" si="7"/>
        <v>0</v>
      </c>
      <c r="O90" s="88">
        <f t="shared" si="8"/>
        <v>0</v>
      </c>
      <c r="P90" s="90">
        <f t="shared" si="9"/>
        <v>0</v>
      </c>
      <c r="Q90" s="90">
        <f t="shared" si="10"/>
        <v>0</v>
      </c>
    </row>
    <row r="91" spans="2:17" ht="12.75" customHeight="1">
      <c r="B91" s="84">
        <f t="shared" si="11"/>
        <v>77</v>
      </c>
      <c r="C91" s="112" t="s">
        <v>1072</v>
      </c>
      <c r="D91" s="113" t="s">
        <v>1072</v>
      </c>
      <c r="E91" s="113" t="s">
        <v>1072</v>
      </c>
      <c r="F91" s="114" t="s">
        <v>1072</v>
      </c>
      <c r="G91" s="91" t="s">
        <v>12</v>
      </c>
      <c r="H91" s="86"/>
      <c r="I91" s="100">
        <v>3</v>
      </c>
      <c r="J91" s="87">
        <v>30</v>
      </c>
      <c r="K91" s="88">
        <v>0</v>
      </c>
      <c r="L91" s="88">
        <v>0</v>
      </c>
      <c r="M91" s="89">
        <v>9.5</v>
      </c>
      <c r="N91" s="88">
        <f t="shared" si="7"/>
        <v>0</v>
      </c>
      <c r="O91" s="88">
        <f t="shared" si="8"/>
        <v>0</v>
      </c>
      <c r="P91" s="90">
        <f t="shared" si="9"/>
        <v>0</v>
      </c>
      <c r="Q91" s="90">
        <f t="shared" si="10"/>
        <v>0</v>
      </c>
    </row>
    <row r="92" spans="2:17" ht="12.75" customHeight="1">
      <c r="B92" s="84">
        <f t="shared" si="11"/>
        <v>78</v>
      </c>
      <c r="C92" s="112" t="s">
        <v>1073</v>
      </c>
      <c r="D92" s="113" t="s">
        <v>1073</v>
      </c>
      <c r="E92" s="113" t="s">
        <v>1073</v>
      </c>
      <c r="F92" s="114" t="s">
        <v>1073</v>
      </c>
      <c r="G92" s="91" t="s">
        <v>12</v>
      </c>
      <c r="H92" s="86"/>
      <c r="I92" s="100">
        <v>3</v>
      </c>
      <c r="J92" s="87">
        <v>30</v>
      </c>
      <c r="K92" s="88">
        <v>0</v>
      </c>
      <c r="L92" s="88">
        <v>0</v>
      </c>
      <c r="M92" s="89">
        <v>9.5</v>
      </c>
      <c r="N92" s="88">
        <f t="shared" si="7"/>
        <v>0</v>
      </c>
      <c r="O92" s="88">
        <f t="shared" si="8"/>
        <v>0</v>
      </c>
      <c r="P92" s="90">
        <f t="shared" si="9"/>
        <v>0</v>
      </c>
      <c r="Q92" s="90">
        <f t="shared" si="10"/>
        <v>0</v>
      </c>
    </row>
    <row r="93" spans="2:17" ht="12.75" customHeight="1">
      <c r="B93" s="84">
        <f t="shared" si="11"/>
        <v>79</v>
      </c>
      <c r="C93" s="112" t="s">
        <v>1074</v>
      </c>
      <c r="D93" s="113" t="s">
        <v>1074</v>
      </c>
      <c r="E93" s="113" t="s">
        <v>1074</v>
      </c>
      <c r="F93" s="114" t="s">
        <v>1074</v>
      </c>
      <c r="G93" s="91" t="s">
        <v>12</v>
      </c>
      <c r="H93" s="86"/>
      <c r="I93" s="100">
        <v>150</v>
      </c>
      <c r="J93" s="87">
        <v>480</v>
      </c>
      <c r="K93" s="88">
        <v>0</v>
      </c>
      <c r="L93" s="88">
        <v>0</v>
      </c>
      <c r="M93" s="89">
        <v>9.5</v>
      </c>
      <c r="N93" s="88">
        <f t="shared" si="7"/>
        <v>0</v>
      </c>
      <c r="O93" s="88">
        <f t="shared" si="8"/>
        <v>0</v>
      </c>
      <c r="P93" s="90">
        <f t="shared" si="9"/>
        <v>0</v>
      </c>
      <c r="Q93" s="90">
        <f t="shared" si="10"/>
        <v>0</v>
      </c>
    </row>
    <row r="94" spans="2:17" ht="12.75" customHeight="1">
      <c r="B94" s="84">
        <f t="shared" si="11"/>
        <v>80</v>
      </c>
      <c r="C94" s="112" t="s">
        <v>1075</v>
      </c>
      <c r="D94" s="113" t="s">
        <v>1075</v>
      </c>
      <c r="E94" s="113" t="s">
        <v>1075</v>
      </c>
      <c r="F94" s="114" t="s">
        <v>1075</v>
      </c>
      <c r="G94" s="91" t="s">
        <v>12</v>
      </c>
      <c r="H94" s="86"/>
      <c r="I94" s="100">
        <v>60</v>
      </c>
      <c r="J94" s="87">
        <v>120</v>
      </c>
      <c r="K94" s="88">
        <v>0</v>
      </c>
      <c r="L94" s="88">
        <v>0</v>
      </c>
      <c r="M94" s="89">
        <v>9.5</v>
      </c>
      <c r="N94" s="88">
        <f t="shared" si="7"/>
        <v>0</v>
      </c>
      <c r="O94" s="88">
        <f t="shared" si="8"/>
        <v>0</v>
      </c>
      <c r="P94" s="90">
        <f t="shared" si="9"/>
        <v>0</v>
      </c>
      <c r="Q94" s="90">
        <f t="shared" si="10"/>
        <v>0</v>
      </c>
    </row>
    <row r="95" spans="2:17" ht="12.75" customHeight="1">
      <c r="B95" s="84">
        <f t="shared" si="11"/>
        <v>81</v>
      </c>
      <c r="C95" s="112" t="s">
        <v>1076</v>
      </c>
      <c r="D95" s="113" t="s">
        <v>1076</v>
      </c>
      <c r="E95" s="113" t="s">
        <v>1076</v>
      </c>
      <c r="F95" s="114" t="s">
        <v>1076</v>
      </c>
      <c r="G95" s="91" t="s">
        <v>12</v>
      </c>
      <c r="H95" s="86"/>
      <c r="I95" s="100">
        <v>20</v>
      </c>
      <c r="J95" s="87">
        <v>240</v>
      </c>
      <c r="K95" s="88">
        <v>0</v>
      </c>
      <c r="L95" s="88">
        <v>0</v>
      </c>
      <c r="M95" s="89">
        <v>9.5</v>
      </c>
      <c r="N95" s="88">
        <f t="shared" si="7"/>
        <v>0</v>
      </c>
      <c r="O95" s="88">
        <f t="shared" si="8"/>
        <v>0</v>
      </c>
      <c r="P95" s="90">
        <f t="shared" si="9"/>
        <v>0</v>
      </c>
      <c r="Q95" s="90">
        <f t="shared" si="10"/>
        <v>0</v>
      </c>
    </row>
    <row r="96" spans="2:17" ht="12.75" customHeight="1">
      <c r="B96" s="84">
        <f t="shared" si="11"/>
        <v>82</v>
      </c>
      <c r="C96" s="112" t="s">
        <v>1077</v>
      </c>
      <c r="D96" s="113" t="s">
        <v>1077</v>
      </c>
      <c r="E96" s="113" t="s">
        <v>1077</v>
      </c>
      <c r="F96" s="114" t="s">
        <v>1077</v>
      </c>
      <c r="G96" s="91" t="s">
        <v>12</v>
      </c>
      <c r="H96" s="86"/>
      <c r="I96" s="87">
        <v>20</v>
      </c>
      <c r="J96" s="87">
        <v>240</v>
      </c>
      <c r="K96" s="88">
        <v>0</v>
      </c>
      <c r="L96" s="88">
        <v>0</v>
      </c>
      <c r="M96" s="89">
        <v>9.5</v>
      </c>
      <c r="N96" s="88">
        <f t="shared" si="7"/>
        <v>0</v>
      </c>
      <c r="O96" s="88">
        <f t="shared" si="8"/>
        <v>0</v>
      </c>
      <c r="P96" s="90">
        <f t="shared" si="9"/>
        <v>0</v>
      </c>
      <c r="Q96" s="90">
        <f t="shared" si="10"/>
        <v>0</v>
      </c>
    </row>
    <row r="97" spans="1:17" ht="12.75" customHeight="1">
      <c r="B97" s="84">
        <f t="shared" si="11"/>
        <v>83</v>
      </c>
      <c r="C97" s="112" t="s">
        <v>1078</v>
      </c>
      <c r="D97" s="113" t="s">
        <v>1078</v>
      </c>
      <c r="E97" s="113" t="s">
        <v>1078</v>
      </c>
      <c r="F97" s="114" t="s">
        <v>1078</v>
      </c>
      <c r="G97" s="91" t="s">
        <v>12</v>
      </c>
      <c r="H97" s="86"/>
      <c r="I97" s="100">
        <v>20</v>
      </c>
      <c r="J97" s="87">
        <v>240</v>
      </c>
      <c r="K97" s="88">
        <v>0</v>
      </c>
      <c r="L97" s="88">
        <v>0</v>
      </c>
      <c r="M97" s="89">
        <v>9.5</v>
      </c>
      <c r="N97" s="88">
        <f t="shared" si="7"/>
        <v>0</v>
      </c>
      <c r="O97" s="88">
        <f t="shared" si="8"/>
        <v>0</v>
      </c>
      <c r="P97" s="90">
        <f t="shared" si="9"/>
        <v>0</v>
      </c>
      <c r="Q97" s="90">
        <f t="shared" si="10"/>
        <v>0</v>
      </c>
    </row>
    <row r="98" spans="1:17" ht="12.75" customHeight="1">
      <c r="B98" s="84">
        <f t="shared" si="11"/>
        <v>84</v>
      </c>
      <c r="C98" s="112" t="s">
        <v>1079</v>
      </c>
      <c r="D98" s="113" t="s">
        <v>1079</v>
      </c>
      <c r="E98" s="113" t="s">
        <v>1079</v>
      </c>
      <c r="F98" s="114" t="s">
        <v>1079</v>
      </c>
      <c r="G98" s="91" t="s">
        <v>12</v>
      </c>
      <c r="H98" s="86"/>
      <c r="I98" s="103">
        <v>60</v>
      </c>
      <c r="J98" s="102">
        <v>240</v>
      </c>
      <c r="K98" s="88">
        <v>0</v>
      </c>
      <c r="L98" s="88">
        <v>0</v>
      </c>
      <c r="M98" s="89">
        <v>9.5</v>
      </c>
      <c r="N98" s="88">
        <f t="shared" si="7"/>
        <v>0</v>
      </c>
      <c r="O98" s="88">
        <f t="shared" si="8"/>
        <v>0</v>
      </c>
      <c r="P98" s="90">
        <f t="shared" si="9"/>
        <v>0</v>
      </c>
      <c r="Q98" s="90">
        <f t="shared" si="10"/>
        <v>0</v>
      </c>
    </row>
    <row r="99" spans="1:17" ht="12.75" customHeight="1">
      <c r="B99" s="84">
        <f t="shared" si="11"/>
        <v>85</v>
      </c>
      <c r="C99" s="112" t="s">
        <v>1080</v>
      </c>
      <c r="D99" s="113" t="s">
        <v>1080</v>
      </c>
      <c r="E99" s="113" t="s">
        <v>1080</v>
      </c>
      <c r="F99" s="114" t="s">
        <v>1080</v>
      </c>
      <c r="G99" s="91" t="s">
        <v>12</v>
      </c>
      <c r="H99" s="86"/>
      <c r="I99" s="102">
        <v>60</v>
      </c>
      <c r="J99" s="102">
        <v>240</v>
      </c>
      <c r="K99" s="88">
        <v>0</v>
      </c>
      <c r="L99" s="88">
        <v>0</v>
      </c>
      <c r="M99" s="89">
        <v>9.5</v>
      </c>
      <c r="N99" s="88">
        <f t="shared" si="7"/>
        <v>0</v>
      </c>
      <c r="O99" s="88">
        <f t="shared" si="8"/>
        <v>0</v>
      </c>
      <c r="P99" s="90">
        <f t="shared" si="9"/>
        <v>0</v>
      </c>
      <c r="Q99" s="90">
        <f t="shared" si="10"/>
        <v>0</v>
      </c>
    </row>
    <row r="100" spans="1:17" ht="12.75" customHeight="1">
      <c r="B100" s="84">
        <f t="shared" si="11"/>
        <v>86</v>
      </c>
      <c r="C100" s="112" t="s">
        <v>1081</v>
      </c>
      <c r="D100" s="113" t="s">
        <v>1081</v>
      </c>
      <c r="E100" s="113" t="s">
        <v>1081</v>
      </c>
      <c r="F100" s="114" t="s">
        <v>1081</v>
      </c>
      <c r="G100" s="91" t="s">
        <v>12</v>
      </c>
      <c r="H100" s="86"/>
      <c r="I100" s="87">
        <v>5</v>
      </c>
      <c r="J100" s="87">
        <v>60</v>
      </c>
      <c r="K100" s="88">
        <v>0</v>
      </c>
      <c r="L100" s="88">
        <v>0</v>
      </c>
      <c r="M100" s="89">
        <v>9.5</v>
      </c>
      <c r="N100" s="88">
        <f t="shared" si="7"/>
        <v>0</v>
      </c>
      <c r="O100" s="88">
        <f t="shared" si="8"/>
        <v>0</v>
      </c>
      <c r="P100" s="90">
        <f t="shared" si="9"/>
        <v>0</v>
      </c>
      <c r="Q100" s="90">
        <f t="shared" si="10"/>
        <v>0</v>
      </c>
    </row>
    <row r="101" spans="1:17" ht="12.75" customHeight="1">
      <c r="B101" s="84">
        <f t="shared" si="11"/>
        <v>87</v>
      </c>
      <c r="C101" s="112" t="s">
        <v>1082</v>
      </c>
      <c r="D101" s="113" t="s">
        <v>1082</v>
      </c>
      <c r="E101" s="113" t="s">
        <v>1082</v>
      </c>
      <c r="F101" s="114" t="s">
        <v>1082</v>
      </c>
      <c r="G101" s="91" t="s">
        <v>12</v>
      </c>
      <c r="H101" s="86"/>
      <c r="I101" s="100">
        <v>5</v>
      </c>
      <c r="J101" s="87">
        <v>48</v>
      </c>
      <c r="K101" s="88">
        <v>0</v>
      </c>
      <c r="L101" s="88">
        <v>0</v>
      </c>
      <c r="M101" s="89">
        <v>9.5</v>
      </c>
      <c r="N101" s="88">
        <f t="shared" si="7"/>
        <v>0</v>
      </c>
      <c r="O101" s="88">
        <f t="shared" si="8"/>
        <v>0</v>
      </c>
      <c r="P101" s="90">
        <f t="shared" si="9"/>
        <v>0</v>
      </c>
      <c r="Q101" s="90">
        <f t="shared" si="10"/>
        <v>0</v>
      </c>
    </row>
    <row r="102" spans="1:17" ht="12.75" customHeight="1">
      <c r="A102" s="92"/>
      <c r="B102" s="84">
        <f t="shared" si="11"/>
        <v>88</v>
      </c>
      <c r="C102" s="118" t="s">
        <v>1083</v>
      </c>
      <c r="D102" s="119" t="s">
        <v>1083</v>
      </c>
      <c r="E102" s="119" t="s">
        <v>1083</v>
      </c>
      <c r="F102" s="120" t="s">
        <v>1083</v>
      </c>
      <c r="G102" s="91" t="s">
        <v>12</v>
      </c>
      <c r="H102" s="86"/>
      <c r="I102" s="103">
        <v>60</v>
      </c>
      <c r="J102" s="102">
        <v>180</v>
      </c>
      <c r="K102" s="88">
        <v>0</v>
      </c>
      <c r="L102" s="88">
        <v>0</v>
      </c>
      <c r="M102" s="89">
        <v>9.5</v>
      </c>
      <c r="N102" s="88">
        <f t="shared" si="7"/>
        <v>0</v>
      </c>
      <c r="O102" s="88">
        <f t="shared" si="8"/>
        <v>0</v>
      </c>
      <c r="P102" s="90">
        <f t="shared" si="9"/>
        <v>0</v>
      </c>
      <c r="Q102" s="90">
        <f t="shared" si="10"/>
        <v>0</v>
      </c>
    </row>
    <row r="103" spans="1:17" ht="12.75" customHeight="1">
      <c r="B103" s="84">
        <f t="shared" si="11"/>
        <v>89</v>
      </c>
      <c r="C103" s="118" t="s">
        <v>1084</v>
      </c>
      <c r="D103" s="119" t="s">
        <v>1084</v>
      </c>
      <c r="E103" s="119" t="s">
        <v>1084</v>
      </c>
      <c r="F103" s="120" t="s">
        <v>1084</v>
      </c>
      <c r="G103" s="91" t="s">
        <v>12</v>
      </c>
      <c r="H103" s="86"/>
      <c r="I103" s="100">
        <v>5</v>
      </c>
      <c r="J103" s="87">
        <v>80</v>
      </c>
      <c r="K103" s="88">
        <v>0</v>
      </c>
      <c r="L103" s="88">
        <v>0</v>
      </c>
      <c r="M103" s="89">
        <v>9.5</v>
      </c>
      <c r="N103" s="88">
        <f t="shared" si="7"/>
        <v>0</v>
      </c>
      <c r="O103" s="88">
        <f t="shared" si="8"/>
        <v>0</v>
      </c>
      <c r="P103" s="90">
        <f t="shared" si="9"/>
        <v>0</v>
      </c>
      <c r="Q103" s="90">
        <f t="shared" si="10"/>
        <v>0</v>
      </c>
    </row>
    <row r="104" spans="1:17" ht="12.75" customHeight="1">
      <c r="B104" s="84">
        <f t="shared" si="11"/>
        <v>90</v>
      </c>
      <c r="C104" s="112" t="s">
        <v>1085</v>
      </c>
      <c r="D104" s="113" t="s">
        <v>1085</v>
      </c>
      <c r="E104" s="113" t="s">
        <v>1085</v>
      </c>
      <c r="F104" s="114" t="s">
        <v>1085</v>
      </c>
      <c r="G104" s="91" t="s">
        <v>12</v>
      </c>
      <c r="H104" s="86"/>
      <c r="I104" s="100">
        <v>0</v>
      </c>
      <c r="J104" s="87">
        <v>12</v>
      </c>
      <c r="K104" s="88">
        <v>0</v>
      </c>
      <c r="L104" s="88">
        <v>0</v>
      </c>
      <c r="M104" s="89">
        <v>9.5</v>
      </c>
      <c r="N104" s="88">
        <f t="shared" si="7"/>
        <v>0</v>
      </c>
      <c r="O104" s="88">
        <f t="shared" si="8"/>
        <v>0</v>
      </c>
      <c r="P104" s="90">
        <f t="shared" si="9"/>
        <v>0</v>
      </c>
      <c r="Q104" s="90">
        <f t="shared" si="10"/>
        <v>0</v>
      </c>
    </row>
    <row r="105" spans="1:17" ht="12.75" customHeight="1">
      <c r="B105" s="84">
        <f t="shared" si="11"/>
        <v>91</v>
      </c>
      <c r="C105" s="112" t="s">
        <v>1086</v>
      </c>
      <c r="D105" s="113" t="s">
        <v>1086</v>
      </c>
      <c r="E105" s="113" t="s">
        <v>1086</v>
      </c>
      <c r="F105" s="114" t="s">
        <v>1086</v>
      </c>
      <c r="G105" s="91" t="s">
        <v>12</v>
      </c>
      <c r="H105" s="86"/>
      <c r="I105" s="100">
        <v>5</v>
      </c>
      <c r="J105" s="87">
        <v>30</v>
      </c>
      <c r="K105" s="88">
        <v>0</v>
      </c>
      <c r="L105" s="88">
        <v>0</v>
      </c>
      <c r="M105" s="89">
        <v>9.5</v>
      </c>
      <c r="N105" s="88">
        <f t="shared" si="7"/>
        <v>0</v>
      </c>
      <c r="O105" s="88">
        <f t="shared" si="8"/>
        <v>0</v>
      </c>
      <c r="P105" s="90">
        <f t="shared" si="9"/>
        <v>0</v>
      </c>
      <c r="Q105" s="90">
        <f t="shared" si="10"/>
        <v>0</v>
      </c>
    </row>
    <row r="106" spans="1:17" ht="12.75" customHeight="1">
      <c r="B106" s="84">
        <f t="shared" si="11"/>
        <v>92</v>
      </c>
      <c r="C106" s="112" t="s">
        <v>1087</v>
      </c>
      <c r="D106" s="113" t="s">
        <v>1087</v>
      </c>
      <c r="E106" s="113" t="s">
        <v>1087</v>
      </c>
      <c r="F106" s="114" t="s">
        <v>1087</v>
      </c>
      <c r="G106" s="91" t="s">
        <v>12</v>
      </c>
      <c r="H106" s="86"/>
      <c r="I106" s="100">
        <v>5</v>
      </c>
      <c r="J106" s="87">
        <v>30</v>
      </c>
      <c r="K106" s="88">
        <v>0</v>
      </c>
      <c r="L106" s="88">
        <v>0</v>
      </c>
      <c r="M106" s="89">
        <v>9.5</v>
      </c>
      <c r="N106" s="88">
        <f t="shared" si="7"/>
        <v>0</v>
      </c>
      <c r="O106" s="88">
        <f t="shared" si="8"/>
        <v>0</v>
      </c>
      <c r="P106" s="90">
        <f t="shared" si="9"/>
        <v>0</v>
      </c>
      <c r="Q106" s="90">
        <f t="shared" si="10"/>
        <v>0</v>
      </c>
    </row>
    <row r="107" spans="1:17" ht="12.75" customHeight="1">
      <c r="B107" s="84">
        <f t="shared" si="11"/>
        <v>93</v>
      </c>
      <c r="C107" s="112" t="s">
        <v>1119</v>
      </c>
      <c r="D107" s="113" t="s">
        <v>1088</v>
      </c>
      <c r="E107" s="113" t="s">
        <v>1088</v>
      </c>
      <c r="F107" s="114" t="s">
        <v>1088</v>
      </c>
      <c r="G107" s="91" t="s">
        <v>12</v>
      </c>
      <c r="H107" s="86"/>
      <c r="I107" s="100">
        <v>50</v>
      </c>
      <c r="J107" s="87">
        <v>700</v>
      </c>
      <c r="K107" s="88">
        <v>0</v>
      </c>
      <c r="L107" s="88">
        <v>0</v>
      </c>
      <c r="M107" s="89">
        <v>9.5</v>
      </c>
      <c r="N107" s="88">
        <f t="shared" si="7"/>
        <v>0</v>
      </c>
      <c r="O107" s="88">
        <f t="shared" si="8"/>
        <v>0</v>
      </c>
      <c r="P107" s="90">
        <f t="shared" si="9"/>
        <v>0</v>
      </c>
      <c r="Q107" s="90">
        <f t="shared" si="10"/>
        <v>0</v>
      </c>
    </row>
    <row r="108" spans="1:17" ht="12.75" customHeight="1">
      <c r="B108" s="84">
        <f t="shared" si="11"/>
        <v>94</v>
      </c>
      <c r="C108" s="112" t="s">
        <v>1120</v>
      </c>
      <c r="D108" s="113" t="s">
        <v>1089</v>
      </c>
      <c r="E108" s="113" t="s">
        <v>1089</v>
      </c>
      <c r="F108" s="114" t="s">
        <v>1089</v>
      </c>
      <c r="G108" s="91" t="s">
        <v>12</v>
      </c>
      <c r="H108" s="86"/>
      <c r="I108" s="100">
        <v>200</v>
      </c>
      <c r="J108" s="87">
        <v>2400</v>
      </c>
      <c r="K108" s="88">
        <v>0</v>
      </c>
      <c r="L108" s="88">
        <v>0</v>
      </c>
      <c r="M108" s="89">
        <v>9.5</v>
      </c>
      <c r="N108" s="88">
        <f t="shared" si="7"/>
        <v>0</v>
      </c>
      <c r="O108" s="88">
        <f t="shared" si="8"/>
        <v>0</v>
      </c>
      <c r="P108" s="90">
        <f t="shared" si="9"/>
        <v>0</v>
      </c>
      <c r="Q108" s="90">
        <f t="shared" si="10"/>
        <v>0</v>
      </c>
    </row>
    <row r="109" spans="1:17" ht="12.75" customHeight="1">
      <c r="B109" s="84">
        <f t="shared" si="11"/>
        <v>95</v>
      </c>
      <c r="C109" s="112" t="s">
        <v>1090</v>
      </c>
      <c r="D109" s="113" t="s">
        <v>1090</v>
      </c>
      <c r="E109" s="113" t="s">
        <v>1090</v>
      </c>
      <c r="F109" s="114" t="s">
        <v>1090</v>
      </c>
      <c r="G109" s="91" t="s">
        <v>12</v>
      </c>
      <c r="H109" s="86"/>
      <c r="I109" s="100">
        <v>1000</v>
      </c>
      <c r="J109" s="102">
        <v>6000</v>
      </c>
      <c r="K109" s="88">
        <v>0</v>
      </c>
      <c r="L109" s="88">
        <v>0</v>
      </c>
      <c r="M109" s="89">
        <v>9.5</v>
      </c>
      <c r="N109" s="88">
        <f t="shared" si="7"/>
        <v>0</v>
      </c>
      <c r="O109" s="88">
        <f t="shared" si="8"/>
        <v>0</v>
      </c>
      <c r="P109" s="90">
        <f t="shared" si="9"/>
        <v>0</v>
      </c>
      <c r="Q109" s="90">
        <f t="shared" si="10"/>
        <v>0</v>
      </c>
    </row>
    <row r="110" spans="1:17" ht="12.75" customHeight="1">
      <c r="B110" s="84">
        <f t="shared" si="11"/>
        <v>96</v>
      </c>
      <c r="C110" s="112" t="s">
        <v>1091</v>
      </c>
      <c r="D110" s="113" t="s">
        <v>1091</v>
      </c>
      <c r="E110" s="113" t="s">
        <v>1091</v>
      </c>
      <c r="F110" s="114" t="s">
        <v>1091</v>
      </c>
      <c r="G110" s="91" t="s">
        <v>12</v>
      </c>
      <c r="H110" s="86"/>
      <c r="I110" s="100">
        <v>150</v>
      </c>
      <c r="J110" s="87">
        <v>900</v>
      </c>
      <c r="K110" s="88">
        <v>0</v>
      </c>
      <c r="L110" s="88">
        <v>0</v>
      </c>
      <c r="M110" s="89">
        <v>9.5</v>
      </c>
      <c r="N110" s="88">
        <f t="shared" si="7"/>
        <v>0</v>
      </c>
      <c r="O110" s="88">
        <f t="shared" si="8"/>
        <v>0</v>
      </c>
      <c r="P110" s="90">
        <f t="shared" si="9"/>
        <v>0</v>
      </c>
      <c r="Q110" s="90">
        <f t="shared" si="10"/>
        <v>0</v>
      </c>
    </row>
    <row r="111" spans="1:17" ht="12.75" customHeight="1">
      <c r="B111" s="84">
        <f t="shared" si="11"/>
        <v>97</v>
      </c>
      <c r="C111" s="112" t="s">
        <v>1092</v>
      </c>
      <c r="D111" s="113" t="s">
        <v>1092</v>
      </c>
      <c r="E111" s="113" t="s">
        <v>1092</v>
      </c>
      <c r="F111" s="114" t="s">
        <v>1092</v>
      </c>
      <c r="G111" s="91" t="s">
        <v>12</v>
      </c>
      <c r="H111" s="86"/>
      <c r="I111" s="100">
        <v>0</v>
      </c>
      <c r="J111" s="87">
        <v>30</v>
      </c>
      <c r="K111" s="88">
        <v>0</v>
      </c>
      <c r="L111" s="88">
        <v>0</v>
      </c>
      <c r="M111" s="89">
        <v>9.5</v>
      </c>
      <c r="N111" s="88">
        <f t="shared" si="7"/>
        <v>0</v>
      </c>
      <c r="O111" s="88">
        <f t="shared" si="8"/>
        <v>0</v>
      </c>
      <c r="P111" s="90">
        <f t="shared" si="9"/>
        <v>0</v>
      </c>
      <c r="Q111" s="90">
        <f t="shared" si="10"/>
        <v>0</v>
      </c>
    </row>
    <row r="112" spans="1:17" ht="12.75" customHeight="1">
      <c r="B112" s="84">
        <f t="shared" si="11"/>
        <v>98</v>
      </c>
      <c r="C112" s="112" t="s">
        <v>1093</v>
      </c>
      <c r="D112" s="113" t="s">
        <v>1093</v>
      </c>
      <c r="E112" s="113" t="s">
        <v>1093</v>
      </c>
      <c r="F112" s="114" t="s">
        <v>1093</v>
      </c>
      <c r="G112" s="91" t="s">
        <v>12</v>
      </c>
      <c r="H112" s="86"/>
      <c r="I112" s="100">
        <v>0</v>
      </c>
      <c r="J112" s="87">
        <v>30</v>
      </c>
      <c r="K112" s="88">
        <v>0</v>
      </c>
      <c r="L112" s="88">
        <v>0</v>
      </c>
      <c r="M112" s="89">
        <v>9.5</v>
      </c>
      <c r="N112" s="88">
        <f t="shared" si="7"/>
        <v>0</v>
      </c>
      <c r="O112" s="88">
        <f t="shared" si="8"/>
        <v>0</v>
      </c>
      <c r="P112" s="90">
        <f t="shared" si="9"/>
        <v>0</v>
      </c>
      <c r="Q112" s="90">
        <f t="shared" si="10"/>
        <v>0</v>
      </c>
    </row>
    <row r="113" spans="2:17" ht="12.75" customHeight="1">
      <c r="B113" s="84">
        <f t="shared" si="11"/>
        <v>99</v>
      </c>
      <c r="C113" s="112" t="s">
        <v>1094</v>
      </c>
      <c r="D113" s="113" t="s">
        <v>1094</v>
      </c>
      <c r="E113" s="113" t="s">
        <v>1094</v>
      </c>
      <c r="F113" s="114" t="s">
        <v>1094</v>
      </c>
      <c r="G113" s="91" t="s">
        <v>12</v>
      </c>
      <c r="H113" s="86"/>
      <c r="I113" s="100">
        <v>0</v>
      </c>
      <c r="J113" s="87">
        <v>30</v>
      </c>
      <c r="K113" s="88">
        <v>0</v>
      </c>
      <c r="L113" s="88">
        <v>0</v>
      </c>
      <c r="M113" s="89">
        <v>9.5</v>
      </c>
      <c r="N113" s="88">
        <f t="shared" si="7"/>
        <v>0</v>
      </c>
      <c r="O113" s="88">
        <f t="shared" si="8"/>
        <v>0</v>
      </c>
      <c r="P113" s="90">
        <f t="shared" si="9"/>
        <v>0</v>
      </c>
      <c r="Q113" s="90">
        <f t="shared" si="10"/>
        <v>0</v>
      </c>
    </row>
    <row r="114" spans="2:17" ht="12.75" customHeight="1">
      <c r="B114" s="84">
        <f t="shared" si="11"/>
        <v>100</v>
      </c>
      <c r="C114" s="112" t="s">
        <v>1095</v>
      </c>
      <c r="D114" s="113" t="s">
        <v>1095</v>
      </c>
      <c r="E114" s="113" t="s">
        <v>1095</v>
      </c>
      <c r="F114" s="114" t="s">
        <v>1095</v>
      </c>
      <c r="G114" s="91" t="s">
        <v>12</v>
      </c>
      <c r="H114" s="86"/>
      <c r="I114" s="100">
        <v>30</v>
      </c>
      <c r="J114" s="87">
        <v>300</v>
      </c>
      <c r="K114" s="88">
        <v>0</v>
      </c>
      <c r="L114" s="88">
        <v>0</v>
      </c>
      <c r="M114" s="89">
        <v>9.5</v>
      </c>
      <c r="N114" s="88">
        <f t="shared" si="7"/>
        <v>0</v>
      </c>
      <c r="O114" s="88">
        <f t="shared" si="8"/>
        <v>0</v>
      </c>
      <c r="P114" s="90">
        <f t="shared" si="9"/>
        <v>0</v>
      </c>
      <c r="Q114" s="90">
        <f t="shared" si="10"/>
        <v>0</v>
      </c>
    </row>
    <row r="115" spans="2:17" ht="12.75" customHeight="1">
      <c r="B115" s="84">
        <f t="shared" si="11"/>
        <v>101</v>
      </c>
      <c r="C115" s="112" t="s">
        <v>1096</v>
      </c>
      <c r="D115" s="113" t="s">
        <v>1096</v>
      </c>
      <c r="E115" s="113" t="s">
        <v>1096</v>
      </c>
      <c r="F115" s="114" t="s">
        <v>1096</v>
      </c>
      <c r="G115" s="91" t="s">
        <v>12</v>
      </c>
      <c r="H115" s="86"/>
      <c r="I115" s="100">
        <v>60</v>
      </c>
      <c r="J115" s="87">
        <v>120</v>
      </c>
      <c r="K115" s="88">
        <v>0</v>
      </c>
      <c r="L115" s="88">
        <v>0</v>
      </c>
      <c r="M115" s="89">
        <v>9.5</v>
      </c>
      <c r="N115" s="88">
        <f t="shared" si="7"/>
        <v>0</v>
      </c>
      <c r="O115" s="88">
        <f t="shared" si="8"/>
        <v>0</v>
      </c>
      <c r="P115" s="90">
        <f t="shared" si="9"/>
        <v>0</v>
      </c>
      <c r="Q115" s="90">
        <f t="shared" si="10"/>
        <v>0</v>
      </c>
    </row>
    <row r="116" spans="2:17" ht="12.75" customHeight="1">
      <c r="B116" s="84">
        <f t="shared" si="11"/>
        <v>102</v>
      </c>
      <c r="C116" s="112" t="s">
        <v>1097</v>
      </c>
      <c r="D116" s="113" t="s">
        <v>1097</v>
      </c>
      <c r="E116" s="113" t="s">
        <v>1097</v>
      </c>
      <c r="F116" s="114" t="s">
        <v>1097</v>
      </c>
      <c r="G116" s="91" t="s">
        <v>12</v>
      </c>
      <c r="H116" s="86"/>
      <c r="I116" s="100">
        <v>20</v>
      </c>
      <c r="J116" s="87">
        <v>100</v>
      </c>
      <c r="K116" s="88">
        <v>0</v>
      </c>
      <c r="L116" s="88">
        <v>0</v>
      </c>
      <c r="M116" s="89">
        <v>9.5</v>
      </c>
      <c r="N116" s="88">
        <f t="shared" si="7"/>
        <v>0</v>
      </c>
      <c r="O116" s="88">
        <f t="shared" si="8"/>
        <v>0</v>
      </c>
      <c r="P116" s="90">
        <f t="shared" si="9"/>
        <v>0</v>
      </c>
      <c r="Q116" s="90">
        <f t="shared" si="10"/>
        <v>0</v>
      </c>
    </row>
    <row r="117" spans="2:17" ht="12.75" customHeight="1">
      <c r="B117" s="84">
        <f t="shared" si="11"/>
        <v>103</v>
      </c>
      <c r="C117" s="112" t="s">
        <v>1098</v>
      </c>
      <c r="D117" s="113" t="s">
        <v>1098</v>
      </c>
      <c r="E117" s="113" t="s">
        <v>1098</v>
      </c>
      <c r="F117" s="114" t="s">
        <v>1098</v>
      </c>
      <c r="G117" s="91" t="s">
        <v>12</v>
      </c>
      <c r="H117" s="86"/>
      <c r="I117" s="103">
        <v>20</v>
      </c>
      <c r="J117" s="102">
        <v>60</v>
      </c>
      <c r="K117" s="88">
        <v>0</v>
      </c>
      <c r="L117" s="88">
        <v>0</v>
      </c>
      <c r="M117" s="89">
        <v>9.5</v>
      </c>
      <c r="N117" s="88">
        <f t="shared" si="7"/>
        <v>0</v>
      </c>
      <c r="O117" s="88">
        <f t="shared" si="8"/>
        <v>0</v>
      </c>
      <c r="P117" s="90">
        <f t="shared" si="9"/>
        <v>0</v>
      </c>
      <c r="Q117" s="90">
        <f t="shared" si="10"/>
        <v>0</v>
      </c>
    </row>
    <row r="118" spans="2:17" ht="12.75" customHeight="1">
      <c r="B118" s="84">
        <f t="shared" si="11"/>
        <v>104</v>
      </c>
      <c r="C118" s="112" t="s">
        <v>1099</v>
      </c>
      <c r="D118" s="113" t="s">
        <v>1099</v>
      </c>
      <c r="E118" s="113" t="s">
        <v>1099</v>
      </c>
      <c r="F118" s="114" t="s">
        <v>1099</v>
      </c>
      <c r="G118" s="91" t="s">
        <v>12</v>
      </c>
      <c r="H118" s="86"/>
      <c r="I118" s="103">
        <v>1</v>
      </c>
      <c r="J118" s="102">
        <v>24</v>
      </c>
      <c r="K118" s="88">
        <v>0</v>
      </c>
      <c r="L118" s="88">
        <v>0</v>
      </c>
      <c r="M118" s="89">
        <v>9.5</v>
      </c>
      <c r="N118" s="88">
        <f t="shared" si="7"/>
        <v>0</v>
      </c>
      <c r="O118" s="88">
        <f t="shared" si="8"/>
        <v>0</v>
      </c>
      <c r="P118" s="90">
        <f t="shared" si="9"/>
        <v>0</v>
      </c>
      <c r="Q118" s="90">
        <f t="shared" si="10"/>
        <v>0</v>
      </c>
    </row>
    <row r="119" spans="2:17" ht="12.75" customHeight="1">
      <c r="B119" s="84">
        <f t="shared" si="11"/>
        <v>105</v>
      </c>
      <c r="C119" s="112" t="s">
        <v>1100</v>
      </c>
      <c r="D119" s="113" t="s">
        <v>1100</v>
      </c>
      <c r="E119" s="113" t="s">
        <v>1100</v>
      </c>
      <c r="F119" s="114" t="s">
        <v>1100</v>
      </c>
      <c r="G119" s="91" t="s">
        <v>12</v>
      </c>
      <c r="H119" s="86"/>
      <c r="I119" s="103">
        <v>6</v>
      </c>
      <c r="J119" s="102">
        <v>100</v>
      </c>
      <c r="K119" s="88">
        <v>0</v>
      </c>
      <c r="L119" s="88">
        <v>0</v>
      </c>
      <c r="M119" s="89">
        <v>9.5</v>
      </c>
      <c r="N119" s="88">
        <f t="shared" si="7"/>
        <v>0</v>
      </c>
      <c r="O119" s="88">
        <f t="shared" si="8"/>
        <v>0</v>
      </c>
      <c r="P119" s="90">
        <f t="shared" si="9"/>
        <v>0</v>
      </c>
      <c r="Q119" s="90">
        <f t="shared" si="10"/>
        <v>0</v>
      </c>
    </row>
    <row r="120" spans="2:17" ht="12.75" customHeight="1">
      <c r="B120" s="84">
        <f t="shared" si="11"/>
        <v>106</v>
      </c>
      <c r="C120" s="112" t="s">
        <v>1101</v>
      </c>
      <c r="D120" s="113" t="s">
        <v>1101</v>
      </c>
      <c r="E120" s="113" t="s">
        <v>1101</v>
      </c>
      <c r="F120" s="114" t="s">
        <v>1101</v>
      </c>
      <c r="G120" s="91" t="s">
        <v>12</v>
      </c>
      <c r="H120" s="86"/>
      <c r="I120" s="100">
        <v>0</v>
      </c>
      <c r="J120" s="87">
        <v>120</v>
      </c>
      <c r="K120" s="88">
        <v>0</v>
      </c>
      <c r="L120" s="88">
        <v>0</v>
      </c>
      <c r="M120" s="89">
        <v>9.5</v>
      </c>
      <c r="N120" s="88">
        <f t="shared" si="7"/>
        <v>0</v>
      </c>
      <c r="O120" s="88">
        <f t="shared" si="8"/>
        <v>0</v>
      </c>
      <c r="P120" s="90">
        <f t="shared" si="9"/>
        <v>0</v>
      </c>
      <c r="Q120" s="90">
        <f t="shared" si="10"/>
        <v>0</v>
      </c>
    </row>
    <row r="121" spans="2:17" ht="12.75" customHeight="1">
      <c r="B121" s="84">
        <f t="shared" si="11"/>
        <v>107</v>
      </c>
      <c r="C121" s="112" t="s">
        <v>1102</v>
      </c>
      <c r="D121" s="113" t="s">
        <v>1102</v>
      </c>
      <c r="E121" s="113" t="s">
        <v>1102</v>
      </c>
      <c r="F121" s="114" t="s">
        <v>1102</v>
      </c>
      <c r="G121" s="91" t="s">
        <v>12</v>
      </c>
      <c r="H121" s="86"/>
      <c r="I121" s="100">
        <v>0</v>
      </c>
      <c r="J121" s="87">
        <v>30</v>
      </c>
      <c r="K121" s="88">
        <v>0</v>
      </c>
      <c r="L121" s="88">
        <v>0</v>
      </c>
      <c r="M121" s="89">
        <v>9.5</v>
      </c>
      <c r="N121" s="88">
        <f t="shared" si="7"/>
        <v>0</v>
      </c>
      <c r="O121" s="88">
        <f t="shared" si="8"/>
        <v>0</v>
      </c>
      <c r="P121" s="90">
        <f t="shared" si="9"/>
        <v>0</v>
      </c>
      <c r="Q121" s="90">
        <f t="shared" si="10"/>
        <v>0</v>
      </c>
    </row>
    <row r="122" spans="2:17" ht="12.75" customHeight="1">
      <c r="B122" s="84">
        <f t="shared" si="11"/>
        <v>108</v>
      </c>
      <c r="C122" s="112" t="s">
        <v>1103</v>
      </c>
      <c r="D122" s="113" t="s">
        <v>1103</v>
      </c>
      <c r="E122" s="113" t="s">
        <v>1103</v>
      </c>
      <c r="F122" s="114" t="s">
        <v>1103</v>
      </c>
      <c r="G122" s="91" t="s">
        <v>12</v>
      </c>
      <c r="H122" s="86"/>
      <c r="I122" s="100">
        <v>5</v>
      </c>
      <c r="J122" s="87">
        <v>30</v>
      </c>
      <c r="K122" s="88">
        <v>0</v>
      </c>
      <c r="L122" s="88">
        <v>0</v>
      </c>
      <c r="M122" s="89">
        <v>9.5</v>
      </c>
      <c r="N122" s="88">
        <f t="shared" si="7"/>
        <v>0</v>
      </c>
      <c r="O122" s="88">
        <f t="shared" si="8"/>
        <v>0</v>
      </c>
      <c r="P122" s="90">
        <f t="shared" si="9"/>
        <v>0</v>
      </c>
      <c r="Q122" s="90">
        <f t="shared" si="10"/>
        <v>0</v>
      </c>
    </row>
    <row r="123" spans="2:17" ht="12.75" customHeight="1">
      <c r="B123" s="84">
        <f t="shared" si="11"/>
        <v>109</v>
      </c>
      <c r="C123" s="112" t="s">
        <v>1104</v>
      </c>
      <c r="D123" s="113" t="s">
        <v>1104</v>
      </c>
      <c r="E123" s="113" t="s">
        <v>1104</v>
      </c>
      <c r="F123" s="114" t="s">
        <v>1104</v>
      </c>
      <c r="G123" s="91" t="s">
        <v>12</v>
      </c>
      <c r="H123" s="86"/>
      <c r="I123" s="100">
        <v>15</v>
      </c>
      <c r="J123" s="87">
        <v>60</v>
      </c>
      <c r="K123" s="88">
        <v>0</v>
      </c>
      <c r="L123" s="88">
        <v>0</v>
      </c>
      <c r="M123" s="89">
        <v>9.5</v>
      </c>
      <c r="N123" s="88">
        <f t="shared" si="7"/>
        <v>0</v>
      </c>
      <c r="O123" s="88">
        <f t="shared" si="8"/>
        <v>0</v>
      </c>
      <c r="P123" s="90">
        <f t="shared" si="9"/>
        <v>0</v>
      </c>
      <c r="Q123" s="90">
        <f t="shared" si="10"/>
        <v>0</v>
      </c>
    </row>
    <row r="124" spans="2:17" ht="12.75" customHeight="1">
      <c r="B124" s="84">
        <f t="shared" si="11"/>
        <v>110</v>
      </c>
      <c r="C124" s="112" t="s">
        <v>1105</v>
      </c>
      <c r="D124" s="113" t="s">
        <v>1105</v>
      </c>
      <c r="E124" s="113" t="s">
        <v>1105</v>
      </c>
      <c r="F124" s="114" t="s">
        <v>1105</v>
      </c>
      <c r="G124" s="91" t="s">
        <v>12</v>
      </c>
      <c r="H124" s="86"/>
      <c r="I124" s="103">
        <v>30</v>
      </c>
      <c r="J124" s="102">
        <v>720</v>
      </c>
      <c r="K124" s="88">
        <v>0</v>
      </c>
      <c r="L124" s="88">
        <v>0</v>
      </c>
      <c r="M124" s="89">
        <v>9.5</v>
      </c>
      <c r="N124" s="88">
        <f t="shared" si="7"/>
        <v>0</v>
      </c>
      <c r="O124" s="88">
        <f t="shared" si="8"/>
        <v>0</v>
      </c>
      <c r="P124" s="90">
        <f t="shared" si="9"/>
        <v>0</v>
      </c>
      <c r="Q124" s="90">
        <f t="shared" si="10"/>
        <v>0</v>
      </c>
    </row>
    <row r="125" spans="2:17" ht="12.75" customHeight="1">
      <c r="B125" s="84">
        <f t="shared" si="11"/>
        <v>111</v>
      </c>
      <c r="C125" s="112" t="s">
        <v>1106</v>
      </c>
      <c r="D125" s="113" t="s">
        <v>1106</v>
      </c>
      <c r="E125" s="113" t="s">
        <v>1106</v>
      </c>
      <c r="F125" s="114" t="s">
        <v>1106</v>
      </c>
      <c r="G125" s="91" t="s">
        <v>12</v>
      </c>
      <c r="H125" s="86"/>
      <c r="I125" s="100">
        <v>15</v>
      </c>
      <c r="J125" s="87">
        <v>60</v>
      </c>
      <c r="K125" s="88">
        <v>0</v>
      </c>
      <c r="L125" s="88">
        <v>0</v>
      </c>
      <c r="M125" s="89">
        <v>9.5</v>
      </c>
      <c r="N125" s="88">
        <f t="shared" si="7"/>
        <v>0</v>
      </c>
      <c r="O125" s="88">
        <f t="shared" si="8"/>
        <v>0</v>
      </c>
      <c r="P125" s="90">
        <f t="shared" si="9"/>
        <v>0</v>
      </c>
      <c r="Q125" s="90">
        <f t="shared" si="10"/>
        <v>0</v>
      </c>
    </row>
    <row r="126" spans="2:17" ht="12.75" customHeight="1">
      <c r="B126" s="84">
        <f t="shared" si="11"/>
        <v>112</v>
      </c>
      <c r="C126" s="112" t="s">
        <v>1107</v>
      </c>
      <c r="D126" s="113" t="s">
        <v>1107</v>
      </c>
      <c r="E126" s="113" t="s">
        <v>1107</v>
      </c>
      <c r="F126" s="114" t="s">
        <v>1107</v>
      </c>
      <c r="G126" s="93" t="s">
        <v>12</v>
      </c>
      <c r="H126" s="86"/>
      <c r="I126" s="104">
        <v>25</v>
      </c>
      <c r="J126" s="102">
        <v>500</v>
      </c>
      <c r="K126" s="88">
        <v>0</v>
      </c>
      <c r="L126" s="88">
        <v>0</v>
      </c>
      <c r="M126" s="89">
        <v>9.5</v>
      </c>
      <c r="N126" s="88">
        <f t="shared" si="7"/>
        <v>0</v>
      </c>
      <c r="O126" s="88">
        <f t="shared" si="8"/>
        <v>0</v>
      </c>
      <c r="P126" s="90">
        <f t="shared" si="9"/>
        <v>0</v>
      </c>
      <c r="Q126" s="90">
        <f t="shared" si="10"/>
        <v>0</v>
      </c>
    </row>
    <row r="127" spans="2:17" ht="12.75" customHeight="1">
      <c r="B127" s="84">
        <f t="shared" si="11"/>
        <v>113</v>
      </c>
      <c r="C127" s="112" t="s">
        <v>1108</v>
      </c>
      <c r="D127" s="113" t="s">
        <v>1108</v>
      </c>
      <c r="E127" s="113" t="s">
        <v>1108</v>
      </c>
      <c r="F127" s="114" t="s">
        <v>1108</v>
      </c>
      <c r="G127" s="93" t="s">
        <v>12</v>
      </c>
      <c r="H127" s="86"/>
      <c r="I127" s="104">
        <v>2</v>
      </c>
      <c r="J127" s="102">
        <v>30</v>
      </c>
      <c r="K127" s="88">
        <v>0</v>
      </c>
      <c r="L127" s="88">
        <v>0</v>
      </c>
      <c r="M127" s="89">
        <v>9.5</v>
      </c>
      <c r="N127" s="88">
        <f t="shared" si="7"/>
        <v>0</v>
      </c>
      <c r="O127" s="88">
        <f t="shared" si="8"/>
        <v>0</v>
      </c>
      <c r="P127" s="90">
        <f t="shared" si="9"/>
        <v>0</v>
      </c>
      <c r="Q127" s="90">
        <f t="shared" si="10"/>
        <v>0</v>
      </c>
    </row>
    <row r="128" spans="2:17" ht="12.75" customHeight="1">
      <c r="B128" s="84">
        <f t="shared" si="11"/>
        <v>114</v>
      </c>
      <c r="C128" s="112" t="s">
        <v>1109</v>
      </c>
      <c r="D128" s="113" t="s">
        <v>1109</v>
      </c>
      <c r="E128" s="113" t="s">
        <v>1109</v>
      </c>
      <c r="F128" s="114" t="s">
        <v>1109</v>
      </c>
      <c r="G128" s="94" t="s">
        <v>12</v>
      </c>
      <c r="H128" s="86"/>
      <c r="I128" s="104">
        <v>2</v>
      </c>
      <c r="J128" s="102">
        <v>30</v>
      </c>
      <c r="K128" s="88">
        <v>0</v>
      </c>
      <c r="L128" s="88">
        <v>0</v>
      </c>
      <c r="M128" s="89">
        <v>9.5</v>
      </c>
      <c r="N128" s="88">
        <f t="shared" si="7"/>
        <v>0</v>
      </c>
      <c r="O128" s="88">
        <f t="shared" si="8"/>
        <v>0</v>
      </c>
      <c r="P128" s="90">
        <f t="shared" si="9"/>
        <v>0</v>
      </c>
      <c r="Q128" s="90">
        <f t="shared" si="10"/>
        <v>0</v>
      </c>
    </row>
    <row r="129" spans="2:17" ht="12.75" customHeight="1">
      <c r="B129" s="84">
        <f t="shared" si="11"/>
        <v>115</v>
      </c>
      <c r="C129" s="112" t="s">
        <v>1110</v>
      </c>
      <c r="D129" s="113" t="s">
        <v>1110</v>
      </c>
      <c r="E129" s="113" t="s">
        <v>1110</v>
      </c>
      <c r="F129" s="114" t="s">
        <v>1110</v>
      </c>
      <c r="G129" s="94" t="s">
        <v>12</v>
      </c>
      <c r="H129" s="86"/>
      <c r="I129" s="101">
        <v>0</v>
      </c>
      <c r="J129" s="87">
        <v>108</v>
      </c>
      <c r="K129" s="88">
        <v>0</v>
      </c>
      <c r="L129" s="88">
        <v>0</v>
      </c>
      <c r="M129" s="89">
        <v>9.5</v>
      </c>
      <c r="N129" s="88">
        <f t="shared" si="7"/>
        <v>0</v>
      </c>
      <c r="O129" s="88">
        <f t="shared" si="8"/>
        <v>0</v>
      </c>
      <c r="P129" s="90">
        <f t="shared" si="9"/>
        <v>0</v>
      </c>
      <c r="Q129" s="90">
        <f t="shared" si="10"/>
        <v>0</v>
      </c>
    </row>
    <row r="130" spans="2:17" ht="12.75" customHeight="1">
      <c r="B130" s="84">
        <f t="shared" si="11"/>
        <v>116</v>
      </c>
      <c r="C130" s="112" t="s">
        <v>1111</v>
      </c>
      <c r="D130" s="113" t="s">
        <v>1111</v>
      </c>
      <c r="E130" s="113" t="s">
        <v>1111</v>
      </c>
      <c r="F130" s="114" t="s">
        <v>1111</v>
      </c>
      <c r="G130" s="94" t="s">
        <v>12</v>
      </c>
      <c r="H130" s="86"/>
      <c r="I130" s="101">
        <v>25</v>
      </c>
      <c r="J130" s="87">
        <v>300</v>
      </c>
      <c r="K130" s="88">
        <v>0</v>
      </c>
      <c r="L130" s="88">
        <v>0</v>
      </c>
      <c r="M130" s="89">
        <v>9.5</v>
      </c>
      <c r="N130" s="88">
        <f t="shared" si="7"/>
        <v>0</v>
      </c>
      <c r="O130" s="88">
        <f t="shared" si="8"/>
        <v>0</v>
      </c>
      <c r="P130" s="90">
        <f t="shared" si="9"/>
        <v>0</v>
      </c>
      <c r="Q130" s="90">
        <f t="shared" si="10"/>
        <v>0</v>
      </c>
    </row>
    <row r="131" spans="2:17" ht="12.75" customHeight="1">
      <c r="B131" s="84">
        <f t="shared" si="11"/>
        <v>117</v>
      </c>
      <c r="C131" s="112" t="s">
        <v>1112</v>
      </c>
      <c r="D131" s="113" t="s">
        <v>1112</v>
      </c>
      <c r="E131" s="113" t="s">
        <v>1112</v>
      </c>
      <c r="F131" s="114" t="s">
        <v>1112</v>
      </c>
      <c r="G131" s="94" t="s">
        <v>12</v>
      </c>
      <c r="H131" s="86"/>
      <c r="I131" s="104">
        <v>8</v>
      </c>
      <c r="J131" s="102">
        <v>200</v>
      </c>
      <c r="K131" s="108">
        <v>0</v>
      </c>
      <c r="L131" s="108">
        <v>0</v>
      </c>
      <c r="M131" s="89">
        <v>9.5</v>
      </c>
      <c r="N131" s="88">
        <f t="shared" si="7"/>
        <v>0</v>
      </c>
      <c r="O131" s="88">
        <f t="shared" si="8"/>
        <v>0</v>
      </c>
      <c r="P131" s="90">
        <f t="shared" si="9"/>
        <v>0</v>
      </c>
      <c r="Q131" s="90">
        <f t="shared" si="10"/>
        <v>0</v>
      </c>
    </row>
    <row r="132" spans="2:17" ht="12.75" customHeight="1">
      <c r="B132" s="84">
        <f t="shared" si="11"/>
        <v>118</v>
      </c>
      <c r="C132" s="112" t="s">
        <v>1113</v>
      </c>
      <c r="D132" s="113" t="s">
        <v>1113</v>
      </c>
      <c r="E132" s="113" t="s">
        <v>1113</v>
      </c>
      <c r="F132" s="114" t="s">
        <v>1113</v>
      </c>
      <c r="G132" s="94" t="s">
        <v>12</v>
      </c>
      <c r="H132" s="86"/>
      <c r="I132" s="101">
        <v>2</v>
      </c>
      <c r="J132" s="87">
        <v>10</v>
      </c>
      <c r="K132" s="108">
        <v>0</v>
      </c>
      <c r="L132" s="108">
        <v>0</v>
      </c>
      <c r="M132" s="89">
        <v>9.5</v>
      </c>
      <c r="N132" s="88">
        <f t="shared" si="7"/>
        <v>0</v>
      </c>
      <c r="O132" s="88">
        <f t="shared" si="8"/>
        <v>0</v>
      </c>
      <c r="P132" s="90">
        <f t="shared" si="9"/>
        <v>0</v>
      </c>
      <c r="Q132" s="90">
        <f t="shared" si="10"/>
        <v>0</v>
      </c>
    </row>
    <row r="133" spans="2:17" ht="12.75" customHeight="1">
      <c r="B133" s="84">
        <f t="shared" si="11"/>
        <v>119</v>
      </c>
      <c r="C133" s="112" t="s">
        <v>1114</v>
      </c>
      <c r="D133" s="113" t="s">
        <v>1114</v>
      </c>
      <c r="E133" s="113" t="s">
        <v>1114</v>
      </c>
      <c r="F133" s="114" t="s">
        <v>1114</v>
      </c>
      <c r="G133" s="94" t="s">
        <v>12</v>
      </c>
      <c r="H133" s="86"/>
      <c r="I133" s="101">
        <v>0</v>
      </c>
      <c r="J133" s="87">
        <v>10</v>
      </c>
      <c r="K133" s="108">
        <v>0</v>
      </c>
      <c r="L133" s="108">
        <v>0</v>
      </c>
      <c r="M133" s="89">
        <v>9.5</v>
      </c>
      <c r="N133" s="88">
        <f t="shared" si="7"/>
        <v>0</v>
      </c>
      <c r="O133" s="88">
        <f t="shared" si="8"/>
        <v>0</v>
      </c>
      <c r="P133" s="90">
        <f t="shared" si="9"/>
        <v>0</v>
      </c>
      <c r="Q133" s="90">
        <f t="shared" si="10"/>
        <v>0</v>
      </c>
    </row>
    <row r="134" spans="2:17" ht="12.75" customHeight="1">
      <c r="B134" s="84">
        <f t="shared" si="11"/>
        <v>120</v>
      </c>
      <c r="C134" s="112" t="s">
        <v>1115</v>
      </c>
      <c r="D134" s="113" t="s">
        <v>1115</v>
      </c>
      <c r="E134" s="113" t="s">
        <v>1115</v>
      </c>
      <c r="F134" s="114" t="s">
        <v>1115</v>
      </c>
      <c r="G134" s="94" t="s">
        <v>12</v>
      </c>
      <c r="H134" s="86"/>
      <c r="I134" s="101">
        <v>0</v>
      </c>
      <c r="J134" s="87">
        <v>10</v>
      </c>
      <c r="K134" s="108">
        <v>3</v>
      </c>
      <c r="L134" s="108">
        <v>4</v>
      </c>
      <c r="M134" s="89">
        <v>9.5</v>
      </c>
      <c r="N134" s="88">
        <f t="shared" si="7"/>
        <v>3.2850000000000001</v>
      </c>
      <c r="O134" s="88">
        <f t="shared" si="8"/>
        <v>4.38</v>
      </c>
      <c r="P134" s="90">
        <f t="shared" si="9"/>
        <v>0</v>
      </c>
      <c r="Q134" s="90">
        <f t="shared" si="10"/>
        <v>43.8</v>
      </c>
    </row>
    <row r="135" spans="2:17" ht="12.75" customHeight="1">
      <c r="B135" s="95"/>
      <c r="C135" s="115" t="s">
        <v>1121</v>
      </c>
      <c r="D135" s="116"/>
      <c r="E135" s="116"/>
      <c r="F135" s="117"/>
      <c r="G135" s="96"/>
      <c r="H135" s="96"/>
      <c r="I135" s="96"/>
      <c r="J135" s="96"/>
      <c r="K135" s="96"/>
      <c r="L135" s="96"/>
      <c r="M135" s="96"/>
      <c r="N135" s="96"/>
      <c r="O135" s="96"/>
      <c r="P135" s="109">
        <f>SUM(P15:P134)</f>
        <v>0</v>
      </c>
      <c r="Q135" s="97">
        <f>SUM(Q15:Q134)</f>
        <v>43.8</v>
      </c>
    </row>
    <row r="136" spans="2:17" ht="12.75" customHeight="1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2:17" ht="12.75" customHeight="1">
      <c r="B137" s="62" t="s">
        <v>16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</row>
    <row r="138" spans="2:17" ht="12.75" customHeight="1">
      <c r="B138" s="62" t="s">
        <v>17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</row>
    <row r="139" spans="2:17" ht="12.75" customHeight="1">
      <c r="B139" s="62" t="s">
        <v>18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</row>
    <row r="140" spans="2:17" ht="12.75" customHeight="1">
      <c r="B140" s="62" t="s">
        <v>1116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</row>
    <row r="141" spans="2:17" ht="12.75" customHeight="1">
      <c r="B141" s="58" t="s">
        <v>1117</v>
      </c>
      <c r="C141" s="58"/>
      <c r="D141" s="58"/>
      <c r="E141" s="58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</row>
    <row r="142" spans="2:17" ht="12.75" customHeight="1">
      <c r="B142" s="58"/>
      <c r="C142" s="58"/>
      <c r="D142" s="58"/>
      <c r="E142" s="58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</row>
    <row r="143" spans="2:17" ht="12.75" customHeight="1">
      <c r="B143" s="58" t="s">
        <v>1118</v>
      </c>
      <c r="C143" s="58"/>
      <c r="D143" s="58"/>
      <c r="E143" s="58"/>
      <c r="F143" s="58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</row>
    <row r="144" spans="2:17" ht="12.75" customHeight="1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</row>
    <row r="145" spans="2:17" ht="12.75" customHeight="1">
      <c r="B145" s="62" t="s">
        <v>19</v>
      </c>
      <c r="C145" s="62"/>
      <c r="D145" s="62"/>
      <c r="E145" s="62"/>
      <c r="F145" s="62"/>
      <c r="G145" s="62"/>
      <c r="H145" s="98"/>
      <c r="I145" s="62"/>
      <c r="J145" s="62"/>
      <c r="K145" s="62"/>
      <c r="L145" s="62"/>
      <c r="M145" s="62" t="s">
        <v>21</v>
      </c>
      <c r="N145" s="62"/>
      <c r="O145" s="62"/>
      <c r="P145" s="62"/>
      <c r="Q145" s="62"/>
    </row>
  </sheetData>
  <sheetProtection algorithmName="SHA-512" hashValue="7mL1KMpJCgO63ooqWAEs74VewwDrx2wOSs7xh77Gtck+2oZ+u2gWhbu7snTRSiz7FEEFRuxV78Rk+PVLeEnB9g==" saltValue="y4NGRjjNXCjYJHBI1ZnQhw==" spinCount="100000" sheet="1" objects="1" scenarios="1"/>
  <protectedRanges>
    <protectedRange sqref="D145" name="Range4"/>
    <protectedRange sqref="K15:L134" name="Range3"/>
    <protectedRange sqref="H15:H134" name="Range2"/>
    <protectedRange sqref="D6:F7" name="Range1"/>
  </protectedRanges>
  <mergeCells count="123">
    <mergeCell ref="C12:F12"/>
    <mergeCell ref="D13:G13"/>
    <mergeCell ref="C15:F15"/>
    <mergeCell ref="C16:F16"/>
    <mergeCell ref="C17:F17"/>
    <mergeCell ref="C18:F18"/>
    <mergeCell ref="C25:F25"/>
    <mergeCell ref="C26:F26"/>
    <mergeCell ref="C27:F27"/>
    <mergeCell ref="C28:F28"/>
    <mergeCell ref="C29:F29"/>
    <mergeCell ref="C30:F30"/>
    <mergeCell ref="C19:F19"/>
    <mergeCell ref="C20:F20"/>
    <mergeCell ref="C21:F21"/>
    <mergeCell ref="C22:F22"/>
    <mergeCell ref="C23:F23"/>
    <mergeCell ref="C24:F24"/>
    <mergeCell ref="C37:F37"/>
    <mergeCell ref="C38:F38"/>
    <mergeCell ref="C39:F39"/>
    <mergeCell ref="C40:F40"/>
    <mergeCell ref="C41:F41"/>
    <mergeCell ref="C42:F42"/>
    <mergeCell ref="C31:F31"/>
    <mergeCell ref="C32:F32"/>
    <mergeCell ref="C33:F33"/>
    <mergeCell ref="C34:F34"/>
    <mergeCell ref="C35:F35"/>
    <mergeCell ref="C36:F36"/>
    <mergeCell ref="C49:F49"/>
    <mergeCell ref="C50:F50"/>
    <mergeCell ref="C51:F51"/>
    <mergeCell ref="C52:F52"/>
    <mergeCell ref="C53:F53"/>
    <mergeCell ref="C54:F54"/>
    <mergeCell ref="C43:F43"/>
    <mergeCell ref="C44:F44"/>
    <mergeCell ref="C45:F45"/>
    <mergeCell ref="C46:F46"/>
    <mergeCell ref="C47:F47"/>
    <mergeCell ref="C48:F48"/>
    <mergeCell ref="C61:F61"/>
    <mergeCell ref="C62:F62"/>
    <mergeCell ref="C63:F63"/>
    <mergeCell ref="C64:F64"/>
    <mergeCell ref="C65:F65"/>
    <mergeCell ref="C66:F66"/>
    <mergeCell ref="C55:F55"/>
    <mergeCell ref="C56:F56"/>
    <mergeCell ref="C57:F57"/>
    <mergeCell ref="C58:F58"/>
    <mergeCell ref="C59:F59"/>
    <mergeCell ref="C60:F60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71:F71"/>
    <mergeCell ref="C72:F72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109:F109"/>
    <mergeCell ref="C110:F110"/>
    <mergeCell ref="C111:F111"/>
    <mergeCell ref="C112:F112"/>
    <mergeCell ref="C113:F113"/>
    <mergeCell ref="C114:F114"/>
    <mergeCell ref="C103:F103"/>
    <mergeCell ref="C104:F104"/>
    <mergeCell ref="C105:F105"/>
    <mergeCell ref="C106:F106"/>
    <mergeCell ref="C107:F107"/>
    <mergeCell ref="C108:F108"/>
    <mergeCell ref="C121:F121"/>
    <mergeCell ref="C122:F122"/>
    <mergeCell ref="C123:F123"/>
    <mergeCell ref="C124:F124"/>
    <mergeCell ref="C125:F125"/>
    <mergeCell ref="C126:F126"/>
    <mergeCell ref="C115:F115"/>
    <mergeCell ref="C116:F116"/>
    <mergeCell ref="C117:F117"/>
    <mergeCell ref="C118:F118"/>
    <mergeCell ref="C119:F119"/>
    <mergeCell ref="C120:F120"/>
    <mergeCell ref="C133:F133"/>
    <mergeCell ref="C134:F134"/>
    <mergeCell ref="C135:F135"/>
    <mergeCell ref="C127:F127"/>
    <mergeCell ref="C128:F128"/>
    <mergeCell ref="C129:F129"/>
    <mergeCell ref="C130:F130"/>
    <mergeCell ref="C131:F131"/>
    <mergeCell ref="C132:F132"/>
  </mergeCells>
  <pageMargins left="0.75" right="0.75" top="1" bottom="1" header="0" footer="0"/>
  <pageSetup paperSize="9" scale="72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7366A-C9AA-4F12-9113-BD2095AC1480}">
  <dimension ref="A2:Q44"/>
  <sheetViews>
    <sheetView topLeftCell="A14" zoomScaleNormal="100" workbookViewId="0">
      <selection activeCell="C32" sqref="C32:F32"/>
    </sheetView>
  </sheetViews>
  <sheetFormatPr defaultRowHeight="12.75" customHeight="1"/>
  <cols>
    <col min="1" max="1" width="2.7109375" style="55" customWidth="1"/>
    <col min="2" max="2" width="5.28515625" style="55" customWidth="1"/>
    <col min="3" max="5" width="9.140625" style="55"/>
    <col min="6" max="6" width="7.85546875" style="55" customWidth="1"/>
    <col min="7" max="7" width="4.5703125" style="55" customWidth="1"/>
    <col min="8" max="8" width="37.85546875" style="55" customWidth="1"/>
    <col min="9" max="10" width="9.140625" style="55"/>
    <col min="11" max="12" width="11.7109375" style="55" customWidth="1"/>
    <col min="13" max="13" width="5.7109375" style="55" customWidth="1"/>
    <col min="14" max="16" width="11.7109375" style="55" customWidth="1"/>
    <col min="17" max="17" width="15.42578125" style="55" customWidth="1"/>
    <col min="18" max="254" width="9.140625" style="55"/>
    <col min="255" max="255" width="2.7109375" style="55" customWidth="1"/>
    <col min="256" max="256" width="5.28515625" style="55" customWidth="1"/>
    <col min="257" max="259" width="9.140625" style="55"/>
    <col min="260" max="260" width="7.85546875" style="55" customWidth="1"/>
    <col min="261" max="261" width="4.5703125" style="55" customWidth="1"/>
    <col min="262" max="262" width="37.85546875" style="55" customWidth="1"/>
    <col min="263" max="264" width="9.140625" style="55"/>
    <col min="265" max="266" width="11.7109375" style="55" customWidth="1"/>
    <col min="267" max="267" width="5.7109375" style="55" customWidth="1"/>
    <col min="268" max="270" width="11.7109375" style="55" customWidth="1"/>
    <col min="271" max="271" width="15.42578125" style="55" customWidth="1"/>
    <col min="272" max="510" width="9.140625" style="55"/>
    <col min="511" max="511" width="2.7109375" style="55" customWidth="1"/>
    <col min="512" max="512" width="5.28515625" style="55" customWidth="1"/>
    <col min="513" max="515" width="9.140625" style="55"/>
    <col min="516" max="516" width="7.85546875" style="55" customWidth="1"/>
    <col min="517" max="517" width="4.5703125" style="55" customWidth="1"/>
    <col min="518" max="518" width="37.85546875" style="55" customWidth="1"/>
    <col min="519" max="520" width="9.140625" style="55"/>
    <col min="521" max="522" width="11.7109375" style="55" customWidth="1"/>
    <col min="523" max="523" width="5.7109375" style="55" customWidth="1"/>
    <col min="524" max="526" width="11.7109375" style="55" customWidth="1"/>
    <col min="527" max="527" width="15.42578125" style="55" customWidth="1"/>
    <col min="528" max="766" width="9.140625" style="55"/>
    <col min="767" max="767" width="2.7109375" style="55" customWidth="1"/>
    <col min="768" max="768" width="5.28515625" style="55" customWidth="1"/>
    <col min="769" max="771" width="9.140625" style="55"/>
    <col min="772" max="772" width="7.85546875" style="55" customWidth="1"/>
    <col min="773" max="773" width="4.5703125" style="55" customWidth="1"/>
    <col min="774" max="774" width="37.85546875" style="55" customWidth="1"/>
    <col min="775" max="776" width="9.140625" style="55"/>
    <col min="777" max="778" width="11.7109375" style="55" customWidth="1"/>
    <col min="779" max="779" width="5.7109375" style="55" customWidth="1"/>
    <col min="780" max="782" width="11.7109375" style="55" customWidth="1"/>
    <col min="783" max="783" width="15.42578125" style="55" customWidth="1"/>
    <col min="784" max="1022" width="9.140625" style="55"/>
    <col min="1023" max="1023" width="2.7109375" style="55" customWidth="1"/>
    <col min="1024" max="1024" width="5.28515625" style="55" customWidth="1"/>
    <col min="1025" max="1027" width="9.140625" style="55"/>
    <col min="1028" max="1028" width="7.85546875" style="55" customWidth="1"/>
    <col min="1029" max="1029" width="4.5703125" style="55" customWidth="1"/>
    <col min="1030" max="1030" width="37.85546875" style="55" customWidth="1"/>
    <col min="1031" max="1032" width="9.140625" style="55"/>
    <col min="1033" max="1034" width="11.7109375" style="55" customWidth="1"/>
    <col min="1035" max="1035" width="5.7109375" style="55" customWidth="1"/>
    <col min="1036" max="1038" width="11.7109375" style="55" customWidth="1"/>
    <col min="1039" max="1039" width="15.42578125" style="55" customWidth="1"/>
    <col min="1040" max="1278" width="9.140625" style="55"/>
    <col min="1279" max="1279" width="2.7109375" style="55" customWidth="1"/>
    <col min="1280" max="1280" width="5.28515625" style="55" customWidth="1"/>
    <col min="1281" max="1283" width="9.140625" style="55"/>
    <col min="1284" max="1284" width="7.85546875" style="55" customWidth="1"/>
    <col min="1285" max="1285" width="4.5703125" style="55" customWidth="1"/>
    <col min="1286" max="1286" width="37.85546875" style="55" customWidth="1"/>
    <col min="1287" max="1288" width="9.140625" style="55"/>
    <col min="1289" max="1290" width="11.7109375" style="55" customWidth="1"/>
    <col min="1291" max="1291" width="5.7109375" style="55" customWidth="1"/>
    <col min="1292" max="1294" width="11.7109375" style="55" customWidth="1"/>
    <col min="1295" max="1295" width="15.42578125" style="55" customWidth="1"/>
    <col min="1296" max="1534" width="9.140625" style="55"/>
    <col min="1535" max="1535" width="2.7109375" style="55" customWidth="1"/>
    <col min="1536" max="1536" width="5.28515625" style="55" customWidth="1"/>
    <col min="1537" max="1539" width="9.140625" style="55"/>
    <col min="1540" max="1540" width="7.85546875" style="55" customWidth="1"/>
    <col min="1541" max="1541" width="4.5703125" style="55" customWidth="1"/>
    <col min="1542" max="1542" width="37.85546875" style="55" customWidth="1"/>
    <col min="1543" max="1544" width="9.140625" style="55"/>
    <col min="1545" max="1546" width="11.7109375" style="55" customWidth="1"/>
    <col min="1547" max="1547" width="5.7109375" style="55" customWidth="1"/>
    <col min="1548" max="1550" width="11.7109375" style="55" customWidth="1"/>
    <col min="1551" max="1551" width="15.42578125" style="55" customWidth="1"/>
    <col min="1552" max="1790" width="9.140625" style="55"/>
    <col min="1791" max="1791" width="2.7109375" style="55" customWidth="1"/>
    <col min="1792" max="1792" width="5.28515625" style="55" customWidth="1"/>
    <col min="1793" max="1795" width="9.140625" style="55"/>
    <col min="1796" max="1796" width="7.85546875" style="55" customWidth="1"/>
    <col min="1797" max="1797" width="4.5703125" style="55" customWidth="1"/>
    <col min="1798" max="1798" width="37.85546875" style="55" customWidth="1"/>
    <col min="1799" max="1800" width="9.140625" style="55"/>
    <col min="1801" max="1802" width="11.7109375" style="55" customWidth="1"/>
    <col min="1803" max="1803" width="5.7109375" style="55" customWidth="1"/>
    <col min="1804" max="1806" width="11.7109375" style="55" customWidth="1"/>
    <col min="1807" max="1807" width="15.42578125" style="55" customWidth="1"/>
    <col min="1808" max="2046" width="9.140625" style="55"/>
    <col min="2047" max="2047" width="2.7109375" style="55" customWidth="1"/>
    <col min="2048" max="2048" width="5.28515625" style="55" customWidth="1"/>
    <col min="2049" max="2051" width="9.140625" style="55"/>
    <col min="2052" max="2052" width="7.85546875" style="55" customWidth="1"/>
    <col min="2053" max="2053" width="4.5703125" style="55" customWidth="1"/>
    <col min="2054" max="2054" width="37.85546875" style="55" customWidth="1"/>
    <col min="2055" max="2056" width="9.140625" style="55"/>
    <col min="2057" max="2058" width="11.7109375" style="55" customWidth="1"/>
    <col min="2059" max="2059" width="5.7109375" style="55" customWidth="1"/>
    <col min="2060" max="2062" width="11.7109375" style="55" customWidth="1"/>
    <col min="2063" max="2063" width="15.42578125" style="55" customWidth="1"/>
    <col min="2064" max="2302" width="9.140625" style="55"/>
    <col min="2303" max="2303" width="2.7109375" style="55" customWidth="1"/>
    <col min="2304" max="2304" width="5.28515625" style="55" customWidth="1"/>
    <col min="2305" max="2307" width="9.140625" style="55"/>
    <col min="2308" max="2308" width="7.85546875" style="55" customWidth="1"/>
    <col min="2309" max="2309" width="4.5703125" style="55" customWidth="1"/>
    <col min="2310" max="2310" width="37.85546875" style="55" customWidth="1"/>
    <col min="2311" max="2312" width="9.140625" style="55"/>
    <col min="2313" max="2314" width="11.7109375" style="55" customWidth="1"/>
    <col min="2315" max="2315" width="5.7109375" style="55" customWidth="1"/>
    <col min="2316" max="2318" width="11.7109375" style="55" customWidth="1"/>
    <col min="2319" max="2319" width="15.42578125" style="55" customWidth="1"/>
    <col min="2320" max="2558" width="9.140625" style="55"/>
    <col min="2559" max="2559" width="2.7109375" style="55" customWidth="1"/>
    <col min="2560" max="2560" width="5.28515625" style="55" customWidth="1"/>
    <col min="2561" max="2563" width="9.140625" style="55"/>
    <col min="2564" max="2564" width="7.85546875" style="55" customWidth="1"/>
    <col min="2565" max="2565" width="4.5703125" style="55" customWidth="1"/>
    <col min="2566" max="2566" width="37.85546875" style="55" customWidth="1"/>
    <col min="2567" max="2568" width="9.140625" style="55"/>
    <col min="2569" max="2570" width="11.7109375" style="55" customWidth="1"/>
    <col min="2571" max="2571" width="5.7109375" style="55" customWidth="1"/>
    <col min="2572" max="2574" width="11.7109375" style="55" customWidth="1"/>
    <col min="2575" max="2575" width="15.42578125" style="55" customWidth="1"/>
    <col min="2576" max="2814" width="9.140625" style="55"/>
    <col min="2815" max="2815" width="2.7109375" style="55" customWidth="1"/>
    <col min="2816" max="2816" width="5.28515625" style="55" customWidth="1"/>
    <col min="2817" max="2819" width="9.140625" style="55"/>
    <col min="2820" max="2820" width="7.85546875" style="55" customWidth="1"/>
    <col min="2821" max="2821" width="4.5703125" style="55" customWidth="1"/>
    <col min="2822" max="2822" width="37.85546875" style="55" customWidth="1"/>
    <col min="2823" max="2824" width="9.140625" style="55"/>
    <col min="2825" max="2826" width="11.7109375" style="55" customWidth="1"/>
    <col min="2827" max="2827" width="5.7109375" style="55" customWidth="1"/>
    <col min="2828" max="2830" width="11.7109375" style="55" customWidth="1"/>
    <col min="2831" max="2831" width="15.42578125" style="55" customWidth="1"/>
    <col min="2832" max="3070" width="9.140625" style="55"/>
    <col min="3071" max="3071" width="2.7109375" style="55" customWidth="1"/>
    <col min="3072" max="3072" width="5.28515625" style="55" customWidth="1"/>
    <col min="3073" max="3075" width="9.140625" style="55"/>
    <col min="3076" max="3076" width="7.85546875" style="55" customWidth="1"/>
    <col min="3077" max="3077" width="4.5703125" style="55" customWidth="1"/>
    <col min="3078" max="3078" width="37.85546875" style="55" customWidth="1"/>
    <col min="3079" max="3080" width="9.140625" style="55"/>
    <col min="3081" max="3082" width="11.7109375" style="55" customWidth="1"/>
    <col min="3083" max="3083" width="5.7109375" style="55" customWidth="1"/>
    <col min="3084" max="3086" width="11.7109375" style="55" customWidth="1"/>
    <col min="3087" max="3087" width="15.42578125" style="55" customWidth="1"/>
    <col min="3088" max="3326" width="9.140625" style="55"/>
    <col min="3327" max="3327" width="2.7109375" style="55" customWidth="1"/>
    <col min="3328" max="3328" width="5.28515625" style="55" customWidth="1"/>
    <col min="3329" max="3331" width="9.140625" style="55"/>
    <col min="3332" max="3332" width="7.85546875" style="55" customWidth="1"/>
    <col min="3333" max="3333" width="4.5703125" style="55" customWidth="1"/>
    <col min="3334" max="3334" width="37.85546875" style="55" customWidth="1"/>
    <col min="3335" max="3336" width="9.140625" style="55"/>
    <col min="3337" max="3338" width="11.7109375" style="55" customWidth="1"/>
    <col min="3339" max="3339" width="5.7109375" style="55" customWidth="1"/>
    <col min="3340" max="3342" width="11.7109375" style="55" customWidth="1"/>
    <col min="3343" max="3343" width="15.42578125" style="55" customWidth="1"/>
    <col min="3344" max="3582" width="9.140625" style="55"/>
    <col min="3583" max="3583" width="2.7109375" style="55" customWidth="1"/>
    <col min="3584" max="3584" width="5.28515625" style="55" customWidth="1"/>
    <col min="3585" max="3587" width="9.140625" style="55"/>
    <col min="3588" max="3588" width="7.85546875" style="55" customWidth="1"/>
    <col min="3589" max="3589" width="4.5703125" style="55" customWidth="1"/>
    <col min="3590" max="3590" width="37.85546875" style="55" customWidth="1"/>
    <col min="3591" max="3592" width="9.140625" style="55"/>
    <col min="3593" max="3594" width="11.7109375" style="55" customWidth="1"/>
    <col min="3595" max="3595" width="5.7109375" style="55" customWidth="1"/>
    <col min="3596" max="3598" width="11.7109375" style="55" customWidth="1"/>
    <col min="3599" max="3599" width="15.42578125" style="55" customWidth="1"/>
    <col min="3600" max="3838" width="9.140625" style="55"/>
    <col min="3839" max="3839" width="2.7109375" style="55" customWidth="1"/>
    <col min="3840" max="3840" width="5.28515625" style="55" customWidth="1"/>
    <col min="3841" max="3843" width="9.140625" style="55"/>
    <col min="3844" max="3844" width="7.85546875" style="55" customWidth="1"/>
    <col min="3845" max="3845" width="4.5703125" style="55" customWidth="1"/>
    <col min="3846" max="3846" width="37.85546875" style="55" customWidth="1"/>
    <col min="3847" max="3848" width="9.140625" style="55"/>
    <col min="3849" max="3850" width="11.7109375" style="55" customWidth="1"/>
    <col min="3851" max="3851" width="5.7109375" style="55" customWidth="1"/>
    <col min="3852" max="3854" width="11.7109375" style="55" customWidth="1"/>
    <col min="3855" max="3855" width="15.42578125" style="55" customWidth="1"/>
    <col min="3856" max="4094" width="9.140625" style="55"/>
    <col min="4095" max="4095" width="2.7109375" style="55" customWidth="1"/>
    <col min="4096" max="4096" width="5.28515625" style="55" customWidth="1"/>
    <col min="4097" max="4099" width="9.140625" style="55"/>
    <col min="4100" max="4100" width="7.85546875" style="55" customWidth="1"/>
    <col min="4101" max="4101" width="4.5703125" style="55" customWidth="1"/>
    <col min="4102" max="4102" width="37.85546875" style="55" customWidth="1"/>
    <col min="4103" max="4104" width="9.140625" style="55"/>
    <col min="4105" max="4106" width="11.7109375" style="55" customWidth="1"/>
    <col min="4107" max="4107" width="5.7109375" style="55" customWidth="1"/>
    <col min="4108" max="4110" width="11.7109375" style="55" customWidth="1"/>
    <col min="4111" max="4111" width="15.42578125" style="55" customWidth="1"/>
    <col min="4112" max="4350" width="9.140625" style="55"/>
    <col min="4351" max="4351" width="2.7109375" style="55" customWidth="1"/>
    <col min="4352" max="4352" width="5.28515625" style="55" customWidth="1"/>
    <col min="4353" max="4355" width="9.140625" style="55"/>
    <col min="4356" max="4356" width="7.85546875" style="55" customWidth="1"/>
    <col min="4357" max="4357" width="4.5703125" style="55" customWidth="1"/>
    <col min="4358" max="4358" width="37.85546875" style="55" customWidth="1"/>
    <col min="4359" max="4360" width="9.140625" style="55"/>
    <col min="4361" max="4362" width="11.7109375" style="55" customWidth="1"/>
    <col min="4363" max="4363" width="5.7109375" style="55" customWidth="1"/>
    <col min="4364" max="4366" width="11.7109375" style="55" customWidth="1"/>
    <col min="4367" max="4367" width="15.42578125" style="55" customWidth="1"/>
    <col min="4368" max="4606" width="9.140625" style="55"/>
    <col min="4607" max="4607" width="2.7109375" style="55" customWidth="1"/>
    <col min="4608" max="4608" width="5.28515625" style="55" customWidth="1"/>
    <col min="4609" max="4611" width="9.140625" style="55"/>
    <col min="4612" max="4612" width="7.85546875" style="55" customWidth="1"/>
    <col min="4613" max="4613" width="4.5703125" style="55" customWidth="1"/>
    <col min="4614" max="4614" width="37.85546875" style="55" customWidth="1"/>
    <col min="4615" max="4616" width="9.140625" style="55"/>
    <col min="4617" max="4618" width="11.7109375" style="55" customWidth="1"/>
    <col min="4619" max="4619" width="5.7109375" style="55" customWidth="1"/>
    <col min="4620" max="4622" width="11.7109375" style="55" customWidth="1"/>
    <col min="4623" max="4623" width="15.42578125" style="55" customWidth="1"/>
    <col min="4624" max="4862" width="9.140625" style="55"/>
    <col min="4863" max="4863" width="2.7109375" style="55" customWidth="1"/>
    <col min="4864" max="4864" width="5.28515625" style="55" customWidth="1"/>
    <col min="4865" max="4867" width="9.140625" style="55"/>
    <col min="4868" max="4868" width="7.85546875" style="55" customWidth="1"/>
    <col min="4869" max="4869" width="4.5703125" style="55" customWidth="1"/>
    <col min="4870" max="4870" width="37.85546875" style="55" customWidth="1"/>
    <col min="4871" max="4872" width="9.140625" style="55"/>
    <col min="4873" max="4874" width="11.7109375" style="55" customWidth="1"/>
    <col min="4875" max="4875" width="5.7109375" style="55" customWidth="1"/>
    <col min="4876" max="4878" width="11.7109375" style="55" customWidth="1"/>
    <col min="4879" max="4879" width="15.42578125" style="55" customWidth="1"/>
    <col min="4880" max="5118" width="9.140625" style="55"/>
    <col min="5119" max="5119" width="2.7109375" style="55" customWidth="1"/>
    <col min="5120" max="5120" width="5.28515625" style="55" customWidth="1"/>
    <col min="5121" max="5123" width="9.140625" style="55"/>
    <col min="5124" max="5124" width="7.85546875" style="55" customWidth="1"/>
    <col min="5125" max="5125" width="4.5703125" style="55" customWidth="1"/>
    <col min="5126" max="5126" width="37.85546875" style="55" customWidth="1"/>
    <col min="5127" max="5128" width="9.140625" style="55"/>
    <col min="5129" max="5130" width="11.7109375" style="55" customWidth="1"/>
    <col min="5131" max="5131" width="5.7109375" style="55" customWidth="1"/>
    <col min="5132" max="5134" width="11.7109375" style="55" customWidth="1"/>
    <col min="5135" max="5135" width="15.42578125" style="55" customWidth="1"/>
    <col min="5136" max="5374" width="9.140625" style="55"/>
    <col min="5375" max="5375" width="2.7109375" style="55" customWidth="1"/>
    <col min="5376" max="5376" width="5.28515625" style="55" customWidth="1"/>
    <col min="5377" max="5379" width="9.140625" style="55"/>
    <col min="5380" max="5380" width="7.85546875" style="55" customWidth="1"/>
    <col min="5381" max="5381" width="4.5703125" style="55" customWidth="1"/>
    <col min="5382" max="5382" width="37.85546875" style="55" customWidth="1"/>
    <col min="5383" max="5384" width="9.140625" style="55"/>
    <col min="5385" max="5386" width="11.7109375" style="55" customWidth="1"/>
    <col min="5387" max="5387" width="5.7109375" style="55" customWidth="1"/>
    <col min="5388" max="5390" width="11.7109375" style="55" customWidth="1"/>
    <col min="5391" max="5391" width="15.42578125" style="55" customWidth="1"/>
    <col min="5392" max="5630" width="9.140625" style="55"/>
    <col min="5631" max="5631" width="2.7109375" style="55" customWidth="1"/>
    <col min="5632" max="5632" width="5.28515625" style="55" customWidth="1"/>
    <col min="5633" max="5635" width="9.140625" style="55"/>
    <col min="5636" max="5636" width="7.85546875" style="55" customWidth="1"/>
    <col min="5637" max="5637" width="4.5703125" style="55" customWidth="1"/>
    <col min="5638" max="5638" width="37.85546875" style="55" customWidth="1"/>
    <col min="5639" max="5640" width="9.140625" style="55"/>
    <col min="5641" max="5642" width="11.7109375" style="55" customWidth="1"/>
    <col min="5643" max="5643" width="5.7109375" style="55" customWidth="1"/>
    <col min="5644" max="5646" width="11.7109375" style="55" customWidth="1"/>
    <col min="5647" max="5647" width="15.42578125" style="55" customWidth="1"/>
    <col min="5648" max="5886" width="9.140625" style="55"/>
    <col min="5887" max="5887" width="2.7109375" style="55" customWidth="1"/>
    <col min="5888" max="5888" width="5.28515625" style="55" customWidth="1"/>
    <col min="5889" max="5891" width="9.140625" style="55"/>
    <col min="5892" max="5892" width="7.85546875" style="55" customWidth="1"/>
    <col min="5893" max="5893" width="4.5703125" style="55" customWidth="1"/>
    <col min="5894" max="5894" width="37.85546875" style="55" customWidth="1"/>
    <col min="5895" max="5896" width="9.140625" style="55"/>
    <col min="5897" max="5898" width="11.7109375" style="55" customWidth="1"/>
    <col min="5899" max="5899" width="5.7109375" style="55" customWidth="1"/>
    <col min="5900" max="5902" width="11.7109375" style="55" customWidth="1"/>
    <col min="5903" max="5903" width="15.42578125" style="55" customWidth="1"/>
    <col min="5904" max="6142" width="9.140625" style="55"/>
    <col min="6143" max="6143" width="2.7109375" style="55" customWidth="1"/>
    <col min="6144" max="6144" width="5.28515625" style="55" customWidth="1"/>
    <col min="6145" max="6147" width="9.140625" style="55"/>
    <col min="6148" max="6148" width="7.85546875" style="55" customWidth="1"/>
    <col min="6149" max="6149" width="4.5703125" style="55" customWidth="1"/>
    <col min="6150" max="6150" width="37.85546875" style="55" customWidth="1"/>
    <col min="6151" max="6152" width="9.140625" style="55"/>
    <col min="6153" max="6154" width="11.7109375" style="55" customWidth="1"/>
    <col min="6155" max="6155" width="5.7109375" style="55" customWidth="1"/>
    <col min="6156" max="6158" width="11.7109375" style="55" customWidth="1"/>
    <col min="6159" max="6159" width="15.42578125" style="55" customWidth="1"/>
    <col min="6160" max="6398" width="9.140625" style="55"/>
    <col min="6399" max="6399" width="2.7109375" style="55" customWidth="1"/>
    <col min="6400" max="6400" width="5.28515625" style="55" customWidth="1"/>
    <col min="6401" max="6403" width="9.140625" style="55"/>
    <col min="6404" max="6404" width="7.85546875" style="55" customWidth="1"/>
    <col min="6405" max="6405" width="4.5703125" style="55" customWidth="1"/>
    <col min="6406" max="6406" width="37.85546875" style="55" customWidth="1"/>
    <col min="6407" max="6408" width="9.140625" style="55"/>
    <col min="6409" max="6410" width="11.7109375" style="55" customWidth="1"/>
    <col min="6411" max="6411" width="5.7109375" style="55" customWidth="1"/>
    <col min="6412" max="6414" width="11.7109375" style="55" customWidth="1"/>
    <col min="6415" max="6415" width="15.42578125" style="55" customWidth="1"/>
    <col min="6416" max="6654" width="9.140625" style="55"/>
    <col min="6655" max="6655" width="2.7109375" style="55" customWidth="1"/>
    <col min="6656" max="6656" width="5.28515625" style="55" customWidth="1"/>
    <col min="6657" max="6659" width="9.140625" style="55"/>
    <col min="6660" max="6660" width="7.85546875" style="55" customWidth="1"/>
    <col min="6661" max="6661" width="4.5703125" style="55" customWidth="1"/>
    <col min="6662" max="6662" width="37.85546875" style="55" customWidth="1"/>
    <col min="6663" max="6664" width="9.140625" style="55"/>
    <col min="6665" max="6666" width="11.7109375" style="55" customWidth="1"/>
    <col min="6667" max="6667" width="5.7109375" style="55" customWidth="1"/>
    <col min="6668" max="6670" width="11.7109375" style="55" customWidth="1"/>
    <col min="6671" max="6671" width="15.42578125" style="55" customWidth="1"/>
    <col min="6672" max="6910" width="9.140625" style="55"/>
    <col min="6911" max="6911" width="2.7109375" style="55" customWidth="1"/>
    <col min="6912" max="6912" width="5.28515625" style="55" customWidth="1"/>
    <col min="6913" max="6915" width="9.140625" style="55"/>
    <col min="6916" max="6916" width="7.85546875" style="55" customWidth="1"/>
    <col min="6917" max="6917" width="4.5703125" style="55" customWidth="1"/>
    <col min="6918" max="6918" width="37.85546875" style="55" customWidth="1"/>
    <col min="6919" max="6920" width="9.140625" style="55"/>
    <col min="6921" max="6922" width="11.7109375" style="55" customWidth="1"/>
    <col min="6923" max="6923" width="5.7109375" style="55" customWidth="1"/>
    <col min="6924" max="6926" width="11.7109375" style="55" customWidth="1"/>
    <col min="6927" max="6927" width="15.42578125" style="55" customWidth="1"/>
    <col min="6928" max="7166" width="9.140625" style="55"/>
    <col min="7167" max="7167" width="2.7109375" style="55" customWidth="1"/>
    <col min="7168" max="7168" width="5.28515625" style="55" customWidth="1"/>
    <col min="7169" max="7171" width="9.140625" style="55"/>
    <col min="7172" max="7172" width="7.85546875" style="55" customWidth="1"/>
    <col min="7173" max="7173" width="4.5703125" style="55" customWidth="1"/>
    <col min="7174" max="7174" width="37.85546875" style="55" customWidth="1"/>
    <col min="7175" max="7176" width="9.140625" style="55"/>
    <col min="7177" max="7178" width="11.7109375" style="55" customWidth="1"/>
    <col min="7179" max="7179" width="5.7109375" style="55" customWidth="1"/>
    <col min="7180" max="7182" width="11.7109375" style="55" customWidth="1"/>
    <col min="7183" max="7183" width="15.42578125" style="55" customWidth="1"/>
    <col min="7184" max="7422" width="9.140625" style="55"/>
    <col min="7423" max="7423" width="2.7109375" style="55" customWidth="1"/>
    <col min="7424" max="7424" width="5.28515625" style="55" customWidth="1"/>
    <col min="7425" max="7427" width="9.140625" style="55"/>
    <col min="7428" max="7428" width="7.85546875" style="55" customWidth="1"/>
    <col min="7429" max="7429" width="4.5703125" style="55" customWidth="1"/>
    <col min="7430" max="7430" width="37.85546875" style="55" customWidth="1"/>
    <col min="7431" max="7432" width="9.140625" style="55"/>
    <col min="7433" max="7434" width="11.7109375" style="55" customWidth="1"/>
    <col min="7435" max="7435" width="5.7109375" style="55" customWidth="1"/>
    <col min="7436" max="7438" width="11.7109375" style="55" customWidth="1"/>
    <col min="7439" max="7439" width="15.42578125" style="55" customWidth="1"/>
    <col min="7440" max="7678" width="9.140625" style="55"/>
    <col min="7679" max="7679" width="2.7109375" style="55" customWidth="1"/>
    <col min="7680" max="7680" width="5.28515625" style="55" customWidth="1"/>
    <col min="7681" max="7683" width="9.140625" style="55"/>
    <col min="7684" max="7684" width="7.85546875" style="55" customWidth="1"/>
    <col min="7685" max="7685" width="4.5703125" style="55" customWidth="1"/>
    <col min="7686" max="7686" width="37.85546875" style="55" customWidth="1"/>
    <col min="7687" max="7688" width="9.140625" style="55"/>
    <col min="7689" max="7690" width="11.7109375" style="55" customWidth="1"/>
    <col min="7691" max="7691" width="5.7109375" style="55" customWidth="1"/>
    <col min="7692" max="7694" width="11.7109375" style="55" customWidth="1"/>
    <col min="7695" max="7695" width="15.42578125" style="55" customWidth="1"/>
    <col min="7696" max="7934" width="9.140625" style="55"/>
    <col min="7935" max="7935" width="2.7109375" style="55" customWidth="1"/>
    <col min="7936" max="7936" width="5.28515625" style="55" customWidth="1"/>
    <col min="7937" max="7939" width="9.140625" style="55"/>
    <col min="7940" max="7940" width="7.85546875" style="55" customWidth="1"/>
    <col min="7941" max="7941" width="4.5703125" style="55" customWidth="1"/>
    <col min="7942" max="7942" width="37.85546875" style="55" customWidth="1"/>
    <col min="7943" max="7944" width="9.140625" style="55"/>
    <col min="7945" max="7946" width="11.7109375" style="55" customWidth="1"/>
    <col min="7947" max="7947" width="5.7109375" style="55" customWidth="1"/>
    <col min="7948" max="7950" width="11.7109375" style="55" customWidth="1"/>
    <col min="7951" max="7951" width="15.42578125" style="55" customWidth="1"/>
    <col min="7952" max="8190" width="9.140625" style="55"/>
    <col min="8191" max="8191" width="2.7109375" style="55" customWidth="1"/>
    <col min="8192" max="8192" width="5.28515625" style="55" customWidth="1"/>
    <col min="8193" max="8195" width="9.140625" style="55"/>
    <col min="8196" max="8196" width="7.85546875" style="55" customWidth="1"/>
    <col min="8197" max="8197" width="4.5703125" style="55" customWidth="1"/>
    <col min="8198" max="8198" width="37.85546875" style="55" customWidth="1"/>
    <col min="8199" max="8200" width="9.140625" style="55"/>
    <col min="8201" max="8202" width="11.7109375" style="55" customWidth="1"/>
    <col min="8203" max="8203" width="5.7109375" style="55" customWidth="1"/>
    <col min="8204" max="8206" width="11.7109375" style="55" customWidth="1"/>
    <col min="8207" max="8207" width="15.42578125" style="55" customWidth="1"/>
    <col min="8208" max="8446" width="9.140625" style="55"/>
    <col min="8447" max="8447" width="2.7109375" style="55" customWidth="1"/>
    <col min="8448" max="8448" width="5.28515625" style="55" customWidth="1"/>
    <col min="8449" max="8451" width="9.140625" style="55"/>
    <col min="8452" max="8452" width="7.85546875" style="55" customWidth="1"/>
    <col min="8453" max="8453" width="4.5703125" style="55" customWidth="1"/>
    <col min="8454" max="8454" width="37.85546875" style="55" customWidth="1"/>
    <col min="8455" max="8456" width="9.140625" style="55"/>
    <col min="8457" max="8458" width="11.7109375" style="55" customWidth="1"/>
    <col min="8459" max="8459" width="5.7109375" style="55" customWidth="1"/>
    <col min="8460" max="8462" width="11.7109375" style="55" customWidth="1"/>
    <col min="8463" max="8463" width="15.42578125" style="55" customWidth="1"/>
    <col min="8464" max="8702" width="9.140625" style="55"/>
    <col min="8703" max="8703" width="2.7109375" style="55" customWidth="1"/>
    <col min="8704" max="8704" width="5.28515625" style="55" customWidth="1"/>
    <col min="8705" max="8707" width="9.140625" style="55"/>
    <col min="8708" max="8708" width="7.85546875" style="55" customWidth="1"/>
    <col min="8709" max="8709" width="4.5703125" style="55" customWidth="1"/>
    <col min="8710" max="8710" width="37.85546875" style="55" customWidth="1"/>
    <col min="8711" max="8712" width="9.140625" style="55"/>
    <col min="8713" max="8714" width="11.7109375" style="55" customWidth="1"/>
    <col min="8715" max="8715" width="5.7109375" style="55" customWidth="1"/>
    <col min="8716" max="8718" width="11.7109375" style="55" customWidth="1"/>
    <col min="8719" max="8719" width="15.42578125" style="55" customWidth="1"/>
    <col min="8720" max="8958" width="9.140625" style="55"/>
    <col min="8959" max="8959" width="2.7109375" style="55" customWidth="1"/>
    <col min="8960" max="8960" width="5.28515625" style="55" customWidth="1"/>
    <col min="8961" max="8963" width="9.140625" style="55"/>
    <col min="8964" max="8964" width="7.85546875" style="55" customWidth="1"/>
    <col min="8965" max="8965" width="4.5703125" style="55" customWidth="1"/>
    <col min="8966" max="8966" width="37.85546875" style="55" customWidth="1"/>
    <col min="8967" max="8968" width="9.140625" style="55"/>
    <col min="8969" max="8970" width="11.7109375" style="55" customWidth="1"/>
    <col min="8971" max="8971" width="5.7109375" style="55" customWidth="1"/>
    <col min="8972" max="8974" width="11.7109375" style="55" customWidth="1"/>
    <col min="8975" max="8975" width="15.42578125" style="55" customWidth="1"/>
    <col min="8976" max="9214" width="9.140625" style="55"/>
    <col min="9215" max="9215" width="2.7109375" style="55" customWidth="1"/>
    <col min="9216" max="9216" width="5.28515625" style="55" customWidth="1"/>
    <col min="9217" max="9219" width="9.140625" style="55"/>
    <col min="9220" max="9220" width="7.85546875" style="55" customWidth="1"/>
    <col min="9221" max="9221" width="4.5703125" style="55" customWidth="1"/>
    <col min="9222" max="9222" width="37.85546875" style="55" customWidth="1"/>
    <col min="9223" max="9224" width="9.140625" style="55"/>
    <col min="9225" max="9226" width="11.7109375" style="55" customWidth="1"/>
    <col min="9227" max="9227" width="5.7109375" style="55" customWidth="1"/>
    <col min="9228" max="9230" width="11.7109375" style="55" customWidth="1"/>
    <col min="9231" max="9231" width="15.42578125" style="55" customWidth="1"/>
    <col min="9232" max="9470" width="9.140625" style="55"/>
    <col min="9471" max="9471" width="2.7109375" style="55" customWidth="1"/>
    <col min="9472" max="9472" width="5.28515625" style="55" customWidth="1"/>
    <col min="9473" max="9475" width="9.140625" style="55"/>
    <col min="9476" max="9476" width="7.85546875" style="55" customWidth="1"/>
    <col min="9477" max="9477" width="4.5703125" style="55" customWidth="1"/>
    <col min="9478" max="9478" width="37.85546875" style="55" customWidth="1"/>
    <col min="9479" max="9480" width="9.140625" style="55"/>
    <col min="9481" max="9482" width="11.7109375" style="55" customWidth="1"/>
    <col min="9483" max="9483" width="5.7109375" style="55" customWidth="1"/>
    <col min="9484" max="9486" width="11.7109375" style="55" customWidth="1"/>
    <col min="9487" max="9487" width="15.42578125" style="55" customWidth="1"/>
    <col min="9488" max="9726" width="9.140625" style="55"/>
    <col min="9727" max="9727" width="2.7109375" style="55" customWidth="1"/>
    <col min="9728" max="9728" width="5.28515625" style="55" customWidth="1"/>
    <col min="9729" max="9731" width="9.140625" style="55"/>
    <col min="9732" max="9732" width="7.85546875" style="55" customWidth="1"/>
    <col min="9733" max="9733" width="4.5703125" style="55" customWidth="1"/>
    <col min="9734" max="9734" width="37.85546875" style="55" customWidth="1"/>
    <col min="9735" max="9736" width="9.140625" style="55"/>
    <col min="9737" max="9738" width="11.7109375" style="55" customWidth="1"/>
    <col min="9739" max="9739" width="5.7109375" style="55" customWidth="1"/>
    <col min="9740" max="9742" width="11.7109375" style="55" customWidth="1"/>
    <col min="9743" max="9743" width="15.42578125" style="55" customWidth="1"/>
    <col min="9744" max="9982" width="9.140625" style="55"/>
    <col min="9983" max="9983" width="2.7109375" style="55" customWidth="1"/>
    <col min="9984" max="9984" width="5.28515625" style="55" customWidth="1"/>
    <col min="9985" max="9987" width="9.140625" style="55"/>
    <col min="9988" max="9988" width="7.85546875" style="55" customWidth="1"/>
    <col min="9989" max="9989" width="4.5703125" style="55" customWidth="1"/>
    <col min="9990" max="9990" width="37.85546875" style="55" customWidth="1"/>
    <col min="9991" max="9992" width="9.140625" style="55"/>
    <col min="9993" max="9994" width="11.7109375" style="55" customWidth="1"/>
    <col min="9995" max="9995" width="5.7109375" style="55" customWidth="1"/>
    <col min="9996" max="9998" width="11.7109375" style="55" customWidth="1"/>
    <col min="9999" max="9999" width="15.42578125" style="55" customWidth="1"/>
    <col min="10000" max="10238" width="9.140625" style="55"/>
    <col min="10239" max="10239" width="2.7109375" style="55" customWidth="1"/>
    <col min="10240" max="10240" width="5.28515625" style="55" customWidth="1"/>
    <col min="10241" max="10243" width="9.140625" style="55"/>
    <col min="10244" max="10244" width="7.85546875" style="55" customWidth="1"/>
    <col min="10245" max="10245" width="4.5703125" style="55" customWidth="1"/>
    <col min="10246" max="10246" width="37.85546875" style="55" customWidth="1"/>
    <col min="10247" max="10248" width="9.140625" style="55"/>
    <col min="10249" max="10250" width="11.7109375" style="55" customWidth="1"/>
    <col min="10251" max="10251" width="5.7109375" style="55" customWidth="1"/>
    <col min="10252" max="10254" width="11.7109375" style="55" customWidth="1"/>
    <col min="10255" max="10255" width="15.42578125" style="55" customWidth="1"/>
    <col min="10256" max="10494" width="9.140625" style="55"/>
    <col min="10495" max="10495" width="2.7109375" style="55" customWidth="1"/>
    <col min="10496" max="10496" width="5.28515625" style="55" customWidth="1"/>
    <col min="10497" max="10499" width="9.140625" style="55"/>
    <col min="10500" max="10500" width="7.85546875" style="55" customWidth="1"/>
    <col min="10501" max="10501" width="4.5703125" style="55" customWidth="1"/>
    <col min="10502" max="10502" width="37.85546875" style="55" customWidth="1"/>
    <col min="10503" max="10504" width="9.140625" style="55"/>
    <col min="10505" max="10506" width="11.7109375" style="55" customWidth="1"/>
    <col min="10507" max="10507" width="5.7109375" style="55" customWidth="1"/>
    <col min="10508" max="10510" width="11.7109375" style="55" customWidth="1"/>
    <col min="10511" max="10511" width="15.42578125" style="55" customWidth="1"/>
    <col min="10512" max="10750" width="9.140625" style="55"/>
    <col min="10751" max="10751" width="2.7109375" style="55" customWidth="1"/>
    <col min="10752" max="10752" width="5.28515625" style="55" customWidth="1"/>
    <col min="10753" max="10755" width="9.140625" style="55"/>
    <col min="10756" max="10756" width="7.85546875" style="55" customWidth="1"/>
    <col min="10757" max="10757" width="4.5703125" style="55" customWidth="1"/>
    <col min="10758" max="10758" width="37.85546875" style="55" customWidth="1"/>
    <col min="10759" max="10760" width="9.140625" style="55"/>
    <col min="10761" max="10762" width="11.7109375" style="55" customWidth="1"/>
    <col min="10763" max="10763" width="5.7109375" style="55" customWidth="1"/>
    <col min="10764" max="10766" width="11.7109375" style="55" customWidth="1"/>
    <col min="10767" max="10767" width="15.42578125" style="55" customWidth="1"/>
    <col min="10768" max="11006" width="9.140625" style="55"/>
    <col min="11007" max="11007" width="2.7109375" style="55" customWidth="1"/>
    <col min="11008" max="11008" width="5.28515625" style="55" customWidth="1"/>
    <col min="11009" max="11011" width="9.140625" style="55"/>
    <col min="11012" max="11012" width="7.85546875" style="55" customWidth="1"/>
    <col min="11013" max="11013" width="4.5703125" style="55" customWidth="1"/>
    <col min="11014" max="11014" width="37.85546875" style="55" customWidth="1"/>
    <col min="11015" max="11016" width="9.140625" style="55"/>
    <col min="11017" max="11018" width="11.7109375" style="55" customWidth="1"/>
    <col min="11019" max="11019" width="5.7109375" style="55" customWidth="1"/>
    <col min="11020" max="11022" width="11.7109375" style="55" customWidth="1"/>
    <col min="11023" max="11023" width="15.42578125" style="55" customWidth="1"/>
    <col min="11024" max="11262" width="9.140625" style="55"/>
    <col min="11263" max="11263" width="2.7109375" style="55" customWidth="1"/>
    <col min="11264" max="11264" width="5.28515625" style="55" customWidth="1"/>
    <col min="11265" max="11267" width="9.140625" style="55"/>
    <col min="11268" max="11268" width="7.85546875" style="55" customWidth="1"/>
    <col min="11269" max="11269" width="4.5703125" style="55" customWidth="1"/>
    <col min="11270" max="11270" width="37.85546875" style="55" customWidth="1"/>
    <col min="11271" max="11272" width="9.140625" style="55"/>
    <col min="11273" max="11274" width="11.7109375" style="55" customWidth="1"/>
    <col min="11275" max="11275" width="5.7109375" style="55" customWidth="1"/>
    <col min="11276" max="11278" width="11.7109375" style="55" customWidth="1"/>
    <col min="11279" max="11279" width="15.42578125" style="55" customWidth="1"/>
    <col min="11280" max="11518" width="9.140625" style="55"/>
    <col min="11519" max="11519" width="2.7109375" style="55" customWidth="1"/>
    <col min="11520" max="11520" width="5.28515625" style="55" customWidth="1"/>
    <col min="11521" max="11523" width="9.140625" style="55"/>
    <col min="11524" max="11524" width="7.85546875" style="55" customWidth="1"/>
    <col min="11525" max="11525" width="4.5703125" style="55" customWidth="1"/>
    <col min="11526" max="11526" width="37.85546875" style="55" customWidth="1"/>
    <col min="11527" max="11528" width="9.140625" style="55"/>
    <col min="11529" max="11530" width="11.7109375" style="55" customWidth="1"/>
    <col min="11531" max="11531" width="5.7109375" style="55" customWidth="1"/>
    <col min="11532" max="11534" width="11.7109375" style="55" customWidth="1"/>
    <col min="11535" max="11535" width="15.42578125" style="55" customWidth="1"/>
    <col min="11536" max="11774" width="9.140625" style="55"/>
    <col min="11775" max="11775" width="2.7109375" style="55" customWidth="1"/>
    <col min="11776" max="11776" width="5.28515625" style="55" customWidth="1"/>
    <col min="11777" max="11779" width="9.140625" style="55"/>
    <col min="11780" max="11780" width="7.85546875" style="55" customWidth="1"/>
    <col min="11781" max="11781" width="4.5703125" style="55" customWidth="1"/>
    <col min="11782" max="11782" width="37.85546875" style="55" customWidth="1"/>
    <col min="11783" max="11784" width="9.140625" style="55"/>
    <col min="11785" max="11786" width="11.7109375" style="55" customWidth="1"/>
    <col min="11787" max="11787" width="5.7109375" style="55" customWidth="1"/>
    <col min="11788" max="11790" width="11.7109375" style="55" customWidth="1"/>
    <col min="11791" max="11791" width="15.42578125" style="55" customWidth="1"/>
    <col min="11792" max="12030" width="9.140625" style="55"/>
    <col min="12031" max="12031" width="2.7109375" style="55" customWidth="1"/>
    <col min="12032" max="12032" width="5.28515625" style="55" customWidth="1"/>
    <col min="12033" max="12035" width="9.140625" style="55"/>
    <col min="12036" max="12036" width="7.85546875" style="55" customWidth="1"/>
    <col min="12037" max="12037" width="4.5703125" style="55" customWidth="1"/>
    <col min="12038" max="12038" width="37.85546875" style="55" customWidth="1"/>
    <col min="12039" max="12040" width="9.140625" style="55"/>
    <col min="12041" max="12042" width="11.7109375" style="55" customWidth="1"/>
    <col min="12043" max="12043" width="5.7109375" style="55" customWidth="1"/>
    <col min="12044" max="12046" width="11.7109375" style="55" customWidth="1"/>
    <col min="12047" max="12047" width="15.42578125" style="55" customWidth="1"/>
    <col min="12048" max="12286" width="9.140625" style="55"/>
    <col min="12287" max="12287" width="2.7109375" style="55" customWidth="1"/>
    <col min="12288" max="12288" width="5.28515625" style="55" customWidth="1"/>
    <col min="12289" max="12291" width="9.140625" style="55"/>
    <col min="12292" max="12292" width="7.85546875" style="55" customWidth="1"/>
    <col min="12293" max="12293" width="4.5703125" style="55" customWidth="1"/>
    <col min="12294" max="12294" width="37.85546875" style="55" customWidth="1"/>
    <col min="12295" max="12296" width="9.140625" style="55"/>
    <col min="12297" max="12298" width="11.7109375" style="55" customWidth="1"/>
    <col min="12299" max="12299" width="5.7109375" style="55" customWidth="1"/>
    <col min="12300" max="12302" width="11.7109375" style="55" customWidth="1"/>
    <col min="12303" max="12303" width="15.42578125" style="55" customWidth="1"/>
    <col min="12304" max="12542" width="9.140625" style="55"/>
    <col min="12543" max="12543" width="2.7109375" style="55" customWidth="1"/>
    <col min="12544" max="12544" width="5.28515625" style="55" customWidth="1"/>
    <col min="12545" max="12547" width="9.140625" style="55"/>
    <col min="12548" max="12548" width="7.85546875" style="55" customWidth="1"/>
    <col min="12549" max="12549" width="4.5703125" style="55" customWidth="1"/>
    <col min="12550" max="12550" width="37.85546875" style="55" customWidth="1"/>
    <col min="12551" max="12552" width="9.140625" style="55"/>
    <col min="12553" max="12554" width="11.7109375" style="55" customWidth="1"/>
    <col min="12555" max="12555" width="5.7109375" style="55" customWidth="1"/>
    <col min="12556" max="12558" width="11.7109375" style="55" customWidth="1"/>
    <col min="12559" max="12559" width="15.42578125" style="55" customWidth="1"/>
    <col min="12560" max="12798" width="9.140625" style="55"/>
    <col min="12799" max="12799" width="2.7109375" style="55" customWidth="1"/>
    <col min="12800" max="12800" width="5.28515625" style="55" customWidth="1"/>
    <col min="12801" max="12803" width="9.140625" style="55"/>
    <col min="12804" max="12804" width="7.85546875" style="55" customWidth="1"/>
    <col min="12805" max="12805" width="4.5703125" style="55" customWidth="1"/>
    <col min="12806" max="12806" width="37.85546875" style="55" customWidth="1"/>
    <col min="12807" max="12808" width="9.140625" style="55"/>
    <col min="12809" max="12810" width="11.7109375" style="55" customWidth="1"/>
    <col min="12811" max="12811" width="5.7109375" style="55" customWidth="1"/>
    <col min="12812" max="12814" width="11.7109375" style="55" customWidth="1"/>
    <col min="12815" max="12815" width="15.42578125" style="55" customWidth="1"/>
    <col min="12816" max="13054" width="9.140625" style="55"/>
    <col min="13055" max="13055" width="2.7109375" style="55" customWidth="1"/>
    <col min="13056" max="13056" width="5.28515625" style="55" customWidth="1"/>
    <col min="13057" max="13059" width="9.140625" style="55"/>
    <col min="13060" max="13060" width="7.85546875" style="55" customWidth="1"/>
    <col min="13061" max="13061" width="4.5703125" style="55" customWidth="1"/>
    <col min="13062" max="13062" width="37.85546875" style="55" customWidth="1"/>
    <col min="13063" max="13064" width="9.140625" style="55"/>
    <col min="13065" max="13066" width="11.7109375" style="55" customWidth="1"/>
    <col min="13067" max="13067" width="5.7109375" style="55" customWidth="1"/>
    <col min="13068" max="13070" width="11.7109375" style="55" customWidth="1"/>
    <col min="13071" max="13071" width="15.42578125" style="55" customWidth="1"/>
    <col min="13072" max="13310" width="9.140625" style="55"/>
    <col min="13311" max="13311" width="2.7109375" style="55" customWidth="1"/>
    <col min="13312" max="13312" width="5.28515625" style="55" customWidth="1"/>
    <col min="13313" max="13315" width="9.140625" style="55"/>
    <col min="13316" max="13316" width="7.85546875" style="55" customWidth="1"/>
    <col min="13317" max="13317" width="4.5703125" style="55" customWidth="1"/>
    <col min="13318" max="13318" width="37.85546875" style="55" customWidth="1"/>
    <col min="13319" max="13320" width="9.140625" style="55"/>
    <col min="13321" max="13322" width="11.7109375" style="55" customWidth="1"/>
    <col min="13323" max="13323" width="5.7109375" style="55" customWidth="1"/>
    <col min="13324" max="13326" width="11.7109375" style="55" customWidth="1"/>
    <col min="13327" max="13327" width="15.42578125" style="55" customWidth="1"/>
    <col min="13328" max="13566" width="9.140625" style="55"/>
    <col min="13567" max="13567" width="2.7109375" style="55" customWidth="1"/>
    <col min="13568" max="13568" width="5.28515625" style="55" customWidth="1"/>
    <col min="13569" max="13571" width="9.140625" style="55"/>
    <col min="13572" max="13572" width="7.85546875" style="55" customWidth="1"/>
    <col min="13573" max="13573" width="4.5703125" style="55" customWidth="1"/>
    <col min="13574" max="13574" width="37.85546875" style="55" customWidth="1"/>
    <col min="13575" max="13576" width="9.140625" style="55"/>
    <col min="13577" max="13578" width="11.7109375" style="55" customWidth="1"/>
    <col min="13579" max="13579" width="5.7109375" style="55" customWidth="1"/>
    <col min="13580" max="13582" width="11.7109375" style="55" customWidth="1"/>
    <col min="13583" max="13583" width="15.42578125" style="55" customWidth="1"/>
    <col min="13584" max="13822" width="9.140625" style="55"/>
    <col min="13823" max="13823" width="2.7109375" style="55" customWidth="1"/>
    <col min="13824" max="13824" width="5.28515625" style="55" customWidth="1"/>
    <col min="13825" max="13827" width="9.140625" style="55"/>
    <col min="13828" max="13828" width="7.85546875" style="55" customWidth="1"/>
    <col min="13829" max="13829" width="4.5703125" style="55" customWidth="1"/>
    <col min="13830" max="13830" width="37.85546875" style="55" customWidth="1"/>
    <col min="13831" max="13832" width="9.140625" style="55"/>
    <col min="13833" max="13834" width="11.7109375" style="55" customWidth="1"/>
    <col min="13835" max="13835" width="5.7109375" style="55" customWidth="1"/>
    <col min="13836" max="13838" width="11.7109375" style="55" customWidth="1"/>
    <col min="13839" max="13839" width="15.42578125" style="55" customWidth="1"/>
    <col min="13840" max="14078" width="9.140625" style="55"/>
    <col min="14079" max="14079" width="2.7109375" style="55" customWidth="1"/>
    <col min="14080" max="14080" width="5.28515625" style="55" customWidth="1"/>
    <col min="14081" max="14083" width="9.140625" style="55"/>
    <col min="14084" max="14084" width="7.85546875" style="55" customWidth="1"/>
    <col min="14085" max="14085" width="4.5703125" style="55" customWidth="1"/>
    <col min="14086" max="14086" width="37.85546875" style="55" customWidth="1"/>
    <col min="14087" max="14088" width="9.140625" style="55"/>
    <col min="14089" max="14090" width="11.7109375" style="55" customWidth="1"/>
    <col min="14091" max="14091" width="5.7109375" style="55" customWidth="1"/>
    <col min="14092" max="14094" width="11.7109375" style="55" customWidth="1"/>
    <col min="14095" max="14095" width="15.42578125" style="55" customWidth="1"/>
    <col min="14096" max="14334" width="9.140625" style="55"/>
    <col min="14335" max="14335" width="2.7109375" style="55" customWidth="1"/>
    <col min="14336" max="14336" width="5.28515625" style="55" customWidth="1"/>
    <col min="14337" max="14339" width="9.140625" style="55"/>
    <col min="14340" max="14340" width="7.85546875" style="55" customWidth="1"/>
    <col min="14341" max="14341" width="4.5703125" style="55" customWidth="1"/>
    <col min="14342" max="14342" width="37.85546875" style="55" customWidth="1"/>
    <col min="14343" max="14344" width="9.140625" style="55"/>
    <col min="14345" max="14346" width="11.7109375" style="55" customWidth="1"/>
    <col min="14347" max="14347" width="5.7109375" style="55" customWidth="1"/>
    <col min="14348" max="14350" width="11.7109375" style="55" customWidth="1"/>
    <col min="14351" max="14351" width="15.42578125" style="55" customWidth="1"/>
    <col min="14352" max="14590" width="9.140625" style="55"/>
    <col min="14591" max="14591" width="2.7109375" style="55" customWidth="1"/>
    <col min="14592" max="14592" width="5.28515625" style="55" customWidth="1"/>
    <col min="14593" max="14595" width="9.140625" style="55"/>
    <col min="14596" max="14596" width="7.85546875" style="55" customWidth="1"/>
    <col min="14597" max="14597" width="4.5703125" style="55" customWidth="1"/>
    <col min="14598" max="14598" width="37.85546875" style="55" customWidth="1"/>
    <col min="14599" max="14600" width="9.140625" style="55"/>
    <col min="14601" max="14602" width="11.7109375" style="55" customWidth="1"/>
    <col min="14603" max="14603" width="5.7109375" style="55" customWidth="1"/>
    <col min="14604" max="14606" width="11.7109375" style="55" customWidth="1"/>
    <col min="14607" max="14607" width="15.42578125" style="55" customWidth="1"/>
    <col min="14608" max="14846" width="9.140625" style="55"/>
    <col min="14847" max="14847" width="2.7109375" style="55" customWidth="1"/>
    <col min="14848" max="14848" width="5.28515625" style="55" customWidth="1"/>
    <col min="14849" max="14851" width="9.140625" style="55"/>
    <col min="14852" max="14852" width="7.85546875" style="55" customWidth="1"/>
    <col min="14853" max="14853" width="4.5703125" style="55" customWidth="1"/>
    <col min="14854" max="14854" width="37.85546875" style="55" customWidth="1"/>
    <col min="14855" max="14856" width="9.140625" style="55"/>
    <col min="14857" max="14858" width="11.7109375" style="55" customWidth="1"/>
    <col min="14859" max="14859" width="5.7109375" style="55" customWidth="1"/>
    <col min="14860" max="14862" width="11.7109375" style="55" customWidth="1"/>
    <col min="14863" max="14863" width="15.42578125" style="55" customWidth="1"/>
    <col min="14864" max="15102" width="9.140625" style="55"/>
    <col min="15103" max="15103" width="2.7109375" style="55" customWidth="1"/>
    <col min="15104" max="15104" width="5.28515625" style="55" customWidth="1"/>
    <col min="15105" max="15107" width="9.140625" style="55"/>
    <col min="15108" max="15108" width="7.85546875" style="55" customWidth="1"/>
    <col min="15109" max="15109" width="4.5703125" style="55" customWidth="1"/>
    <col min="15110" max="15110" width="37.85546875" style="55" customWidth="1"/>
    <col min="15111" max="15112" width="9.140625" style="55"/>
    <col min="15113" max="15114" width="11.7109375" style="55" customWidth="1"/>
    <col min="15115" max="15115" width="5.7109375" style="55" customWidth="1"/>
    <col min="15116" max="15118" width="11.7109375" style="55" customWidth="1"/>
    <col min="15119" max="15119" width="15.42578125" style="55" customWidth="1"/>
    <col min="15120" max="15358" width="9.140625" style="55"/>
    <col min="15359" max="15359" width="2.7109375" style="55" customWidth="1"/>
    <col min="15360" max="15360" width="5.28515625" style="55" customWidth="1"/>
    <col min="15361" max="15363" width="9.140625" style="55"/>
    <col min="15364" max="15364" width="7.85546875" style="55" customWidth="1"/>
    <col min="15365" max="15365" width="4.5703125" style="55" customWidth="1"/>
    <col min="15366" max="15366" width="37.85546875" style="55" customWidth="1"/>
    <col min="15367" max="15368" width="9.140625" style="55"/>
    <col min="15369" max="15370" width="11.7109375" style="55" customWidth="1"/>
    <col min="15371" max="15371" width="5.7109375" style="55" customWidth="1"/>
    <col min="15372" max="15374" width="11.7109375" style="55" customWidth="1"/>
    <col min="15375" max="15375" width="15.42578125" style="55" customWidth="1"/>
    <col min="15376" max="15614" width="9.140625" style="55"/>
    <col min="15615" max="15615" width="2.7109375" style="55" customWidth="1"/>
    <col min="15616" max="15616" width="5.28515625" style="55" customWidth="1"/>
    <col min="15617" max="15619" width="9.140625" style="55"/>
    <col min="15620" max="15620" width="7.85546875" style="55" customWidth="1"/>
    <col min="15621" max="15621" width="4.5703125" style="55" customWidth="1"/>
    <col min="15622" max="15622" width="37.85546875" style="55" customWidth="1"/>
    <col min="15623" max="15624" width="9.140625" style="55"/>
    <col min="15625" max="15626" width="11.7109375" style="55" customWidth="1"/>
    <col min="15627" max="15627" width="5.7109375" style="55" customWidth="1"/>
    <col min="15628" max="15630" width="11.7109375" style="55" customWidth="1"/>
    <col min="15631" max="15631" width="15.42578125" style="55" customWidth="1"/>
    <col min="15632" max="15870" width="9.140625" style="55"/>
    <col min="15871" max="15871" width="2.7109375" style="55" customWidth="1"/>
    <col min="15872" max="15872" width="5.28515625" style="55" customWidth="1"/>
    <col min="15873" max="15875" width="9.140625" style="55"/>
    <col min="15876" max="15876" width="7.85546875" style="55" customWidth="1"/>
    <col min="15877" max="15877" width="4.5703125" style="55" customWidth="1"/>
    <col min="15878" max="15878" width="37.85546875" style="55" customWidth="1"/>
    <col min="15879" max="15880" width="9.140625" style="55"/>
    <col min="15881" max="15882" width="11.7109375" style="55" customWidth="1"/>
    <col min="15883" max="15883" width="5.7109375" style="55" customWidth="1"/>
    <col min="15884" max="15886" width="11.7109375" style="55" customWidth="1"/>
    <col min="15887" max="15887" width="15.42578125" style="55" customWidth="1"/>
    <col min="15888" max="16126" width="9.140625" style="55"/>
    <col min="16127" max="16127" width="2.7109375" style="55" customWidth="1"/>
    <col min="16128" max="16128" width="5.28515625" style="55" customWidth="1"/>
    <col min="16129" max="16131" width="9.140625" style="55"/>
    <col min="16132" max="16132" width="7.85546875" style="55" customWidth="1"/>
    <col min="16133" max="16133" width="4.5703125" style="55" customWidth="1"/>
    <col min="16134" max="16134" width="37.85546875" style="55" customWidth="1"/>
    <col min="16135" max="16136" width="9.140625" style="55"/>
    <col min="16137" max="16138" width="11.7109375" style="55" customWidth="1"/>
    <col min="16139" max="16139" width="5.7109375" style="55" customWidth="1"/>
    <col min="16140" max="16142" width="11.7109375" style="55" customWidth="1"/>
    <col min="16143" max="16143" width="15.42578125" style="55" customWidth="1"/>
    <col min="16144" max="16384" width="9.140625" style="55"/>
  </cols>
  <sheetData>
    <row r="2" spans="1:17" ht="12.75" customHeight="1">
      <c r="B2" s="106" t="s">
        <v>22</v>
      </c>
      <c r="C2" s="10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2.75" customHeight="1">
      <c r="B3" s="4" t="s">
        <v>99</v>
      </c>
      <c r="C3" s="4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2.75" customHeight="1"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</row>
    <row r="5" spans="1:17" ht="12.75" customHeight="1">
      <c r="G5" s="56"/>
      <c r="H5" s="56"/>
      <c r="I5" s="56"/>
      <c r="J5" s="56"/>
      <c r="K5" s="56"/>
      <c r="L5" s="56"/>
      <c r="M5" s="56"/>
      <c r="N5" s="56"/>
      <c r="O5" s="56"/>
      <c r="P5" s="56"/>
      <c r="Q5" s="57"/>
    </row>
    <row r="6" spans="1:17" ht="12.75" customHeight="1">
      <c r="B6" s="58" t="s">
        <v>1</v>
      </c>
      <c r="H6" s="56"/>
      <c r="I6" s="56"/>
      <c r="J6" s="56"/>
      <c r="K6" s="56"/>
      <c r="L6" s="56"/>
      <c r="M6" s="56"/>
      <c r="N6" s="56"/>
      <c r="O6" s="56"/>
      <c r="P6" s="56"/>
      <c r="Q6" s="57"/>
    </row>
    <row r="7" spans="1:17" ht="12.75" customHeight="1">
      <c r="B7" s="58"/>
      <c r="H7" s="56"/>
      <c r="I7" s="56"/>
      <c r="J7" s="56"/>
      <c r="K7" s="56"/>
      <c r="L7" s="56"/>
      <c r="M7" s="56"/>
      <c r="N7" s="56"/>
      <c r="O7" s="56"/>
      <c r="P7" s="56"/>
      <c r="Q7" s="57"/>
    </row>
    <row r="8" spans="1:17" ht="12.75" customHeight="1">
      <c r="B8" s="58"/>
      <c r="H8" s="56"/>
      <c r="I8" s="56"/>
      <c r="J8" s="56"/>
      <c r="K8" s="56"/>
      <c r="L8" s="56"/>
      <c r="M8" s="56"/>
      <c r="N8" s="56"/>
      <c r="O8" s="56"/>
      <c r="P8" s="56"/>
      <c r="Q8" s="57"/>
    </row>
    <row r="9" spans="1:17" ht="12.75" customHeight="1">
      <c r="A9" s="59"/>
      <c r="B9" s="59"/>
      <c r="C9" s="59"/>
      <c r="D9" s="59"/>
      <c r="E9" s="59"/>
      <c r="F9" s="59"/>
      <c r="G9" s="59"/>
      <c r="H9" s="60" t="s">
        <v>983</v>
      </c>
      <c r="I9" s="61"/>
      <c r="J9" s="60"/>
      <c r="K9" s="60"/>
      <c r="L9" s="60"/>
      <c r="M9" s="57"/>
      <c r="N9" s="57"/>
      <c r="O9" s="57"/>
      <c r="P9" s="57"/>
      <c r="Q9" s="57"/>
    </row>
    <row r="10" spans="1:17" ht="12.75" customHeight="1">
      <c r="A10" s="59"/>
      <c r="B10" s="59"/>
      <c r="C10" s="59"/>
      <c r="D10" s="59"/>
      <c r="E10" s="59"/>
      <c r="F10" s="59"/>
      <c r="G10" s="59"/>
      <c r="H10" s="60" t="s">
        <v>1124</v>
      </c>
      <c r="I10" s="60"/>
      <c r="J10" s="57"/>
      <c r="K10" s="57"/>
      <c r="L10" s="57"/>
      <c r="M10" s="57"/>
      <c r="N10" s="57"/>
      <c r="O10" s="57"/>
      <c r="P10" s="57"/>
      <c r="Q10" s="57"/>
    </row>
    <row r="11" spans="1:17" ht="12.75" customHeight="1">
      <c r="B11" s="62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12.75" customHeight="1">
      <c r="A12" s="58"/>
      <c r="B12" s="63"/>
      <c r="C12" s="124"/>
      <c r="D12" s="124"/>
      <c r="E12" s="124"/>
      <c r="F12" s="124"/>
      <c r="G12" s="64"/>
      <c r="H12" s="65"/>
      <c r="I12" s="66" t="s">
        <v>984</v>
      </c>
      <c r="J12" s="67"/>
      <c r="K12" s="68"/>
      <c r="L12" s="69"/>
      <c r="M12" s="68" t="s">
        <v>985</v>
      </c>
      <c r="N12" s="68"/>
      <c r="O12" s="70"/>
      <c r="P12" s="70" t="s">
        <v>986</v>
      </c>
      <c r="Q12" s="71"/>
    </row>
    <row r="13" spans="1:17" ht="12.75" customHeight="1">
      <c r="A13" s="58"/>
      <c r="B13" s="72" t="s">
        <v>3</v>
      </c>
      <c r="C13" s="73"/>
      <c r="D13" s="125" t="s">
        <v>987</v>
      </c>
      <c r="E13" s="125"/>
      <c r="F13" s="125"/>
      <c r="G13" s="125"/>
      <c r="H13" s="74" t="s">
        <v>988</v>
      </c>
      <c r="I13" s="75" t="s">
        <v>989</v>
      </c>
      <c r="J13" s="76" t="s">
        <v>990</v>
      </c>
      <c r="K13" s="76" t="s">
        <v>8</v>
      </c>
      <c r="L13" s="76" t="s">
        <v>8</v>
      </c>
      <c r="M13" s="76" t="s">
        <v>9</v>
      </c>
      <c r="N13" s="76" t="s">
        <v>10</v>
      </c>
      <c r="O13" s="76" t="s">
        <v>10</v>
      </c>
      <c r="P13" s="77" t="s">
        <v>11</v>
      </c>
      <c r="Q13" s="76" t="s">
        <v>11</v>
      </c>
    </row>
    <row r="14" spans="1:17" ht="12.75" customHeight="1">
      <c r="A14" s="58"/>
      <c r="B14" s="78"/>
      <c r="C14" s="79"/>
      <c r="D14" s="79"/>
      <c r="E14" s="79"/>
      <c r="F14" s="79"/>
      <c r="G14" s="79"/>
      <c r="H14" s="80"/>
      <c r="I14" s="81" t="s">
        <v>991</v>
      </c>
      <c r="J14" s="76"/>
      <c r="K14" s="76" t="s">
        <v>992</v>
      </c>
      <c r="L14" s="76" t="s">
        <v>993</v>
      </c>
      <c r="M14" s="82"/>
      <c r="N14" s="76" t="s">
        <v>992</v>
      </c>
      <c r="O14" s="80" t="s">
        <v>993</v>
      </c>
      <c r="P14" s="83" t="s">
        <v>994</v>
      </c>
      <c r="Q14" s="80" t="s">
        <v>995</v>
      </c>
    </row>
    <row r="15" spans="1:17" ht="12.75" customHeight="1">
      <c r="B15" s="84">
        <f>B14+1</f>
        <v>1</v>
      </c>
      <c r="C15" s="121" t="s">
        <v>1125</v>
      </c>
      <c r="D15" s="122" t="s">
        <v>1125</v>
      </c>
      <c r="E15" s="122" t="s">
        <v>1125</v>
      </c>
      <c r="F15" s="123" t="s">
        <v>1125</v>
      </c>
      <c r="G15" s="85" t="s">
        <v>12</v>
      </c>
      <c r="H15" s="86"/>
      <c r="I15" s="87">
        <v>0</v>
      </c>
      <c r="J15" s="87">
        <v>300</v>
      </c>
      <c r="K15" s="88">
        <v>0</v>
      </c>
      <c r="L15" s="88">
        <v>0</v>
      </c>
      <c r="M15" s="89">
        <v>9.5</v>
      </c>
      <c r="N15" s="88">
        <f t="shared" ref="N15:O33" si="0">PRODUCT(K15,1.095)</f>
        <v>0</v>
      </c>
      <c r="O15" s="88">
        <f t="shared" si="0"/>
        <v>0</v>
      </c>
      <c r="P15" s="90">
        <f t="shared" ref="P15:Q33" si="1">PRODUCT(I15,N15)</f>
        <v>0</v>
      </c>
      <c r="Q15" s="90">
        <f t="shared" si="1"/>
        <v>0</v>
      </c>
    </row>
    <row r="16" spans="1:17" ht="12.75" customHeight="1">
      <c r="B16" s="84">
        <f>B15+1</f>
        <v>2</v>
      </c>
      <c r="C16" s="121" t="s">
        <v>1126</v>
      </c>
      <c r="D16" s="122" t="s">
        <v>1126</v>
      </c>
      <c r="E16" s="122" t="s">
        <v>1126</v>
      </c>
      <c r="F16" s="123" t="s">
        <v>1126</v>
      </c>
      <c r="G16" s="85" t="s">
        <v>12</v>
      </c>
      <c r="H16" s="86"/>
      <c r="I16" s="87">
        <v>75</v>
      </c>
      <c r="J16" s="87">
        <v>150</v>
      </c>
      <c r="K16" s="108">
        <v>0</v>
      </c>
      <c r="L16" s="108">
        <v>0</v>
      </c>
      <c r="M16" s="89">
        <v>9.5</v>
      </c>
      <c r="N16" s="88">
        <f t="shared" si="0"/>
        <v>0</v>
      </c>
      <c r="O16" s="88">
        <f t="shared" si="0"/>
        <v>0</v>
      </c>
      <c r="P16" s="90">
        <f t="shared" si="1"/>
        <v>0</v>
      </c>
      <c r="Q16" s="90">
        <f t="shared" si="1"/>
        <v>0</v>
      </c>
    </row>
    <row r="17" spans="2:17" ht="12.75" customHeight="1">
      <c r="B17" s="84">
        <f t="shared" ref="B17:B33" si="2">B16+1</f>
        <v>3</v>
      </c>
      <c r="C17" s="121" t="s">
        <v>1127</v>
      </c>
      <c r="D17" s="122" t="s">
        <v>1127</v>
      </c>
      <c r="E17" s="122" t="s">
        <v>1127</v>
      </c>
      <c r="F17" s="123" t="s">
        <v>1127</v>
      </c>
      <c r="G17" s="85" t="s">
        <v>12</v>
      </c>
      <c r="H17" s="86"/>
      <c r="I17" s="102">
        <v>15</v>
      </c>
      <c r="J17" s="102">
        <v>360</v>
      </c>
      <c r="K17" s="108">
        <v>0</v>
      </c>
      <c r="L17" s="108">
        <v>0</v>
      </c>
      <c r="M17" s="89">
        <v>9.5</v>
      </c>
      <c r="N17" s="88">
        <f t="shared" si="0"/>
        <v>0</v>
      </c>
      <c r="O17" s="88">
        <f t="shared" si="0"/>
        <v>0</v>
      </c>
      <c r="P17" s="90">
        <f t="shared" si="1"/>
        <v>0</v>
      </c>
      <c r="Q17" s="90">
        <f t="shared" si="1"/>
        <v>0</v>
      </c>
    </row>
    <row r="18" spans="2:17" ht="12.75" customHeight="1">
      <c r="B18" s="84">
        <f t="shared" si="2"/>
        <v>4</v>
      </c>
      <c r="C18" s="121" t="s">
        <v>1128</v>
      </c>
      <c r="D18" s="122" t="s">
        <v>1128</v>
      </c>
      <c r="E18" s="122" t="s">
        <v>1128</v>
      </c>
      <c r="F18" s="123" t="s">
        <v>1128</v>
      </c>
      <c r="G18" s="85" t="s">
        <v>12</v>
      </c>
      <c r="H18" s="86"/>
      <c r="I18" s="87">
        <v>100</v>
      </c>
      <c r="J18" s="87">
        <v>600</v>
      </c>
      <c r="K18" s="108">
        <v>0</v>
      </c>
      <c r="L18" s="108">
        <v>0</v>
      </c>
      <c r="M18" s="89">
        <v>9.5</v>
      </c>
      <c r="N18" s="88">
        <f t="shared" si="0"/>
        <v>0</v>
      </c>
      <c r="O18" s="88">
        <f t="shared" si="0"/>
        <v>0</v>
      </c>
      <c r="P18" s="90">
        <f t="shared" si="1"/>
        <v>0</v>
      </c>
      <c r="Q18" s="90">
        <f t="shared" si="1"/>
        <v>0</v>
      </c>
    </row>
    <row r="19" spans="2:17" ht="12.75" customHeight="1">
      <c r="B19" s="84">
        <f t="shared" si="2"/>
        <v>5</v>
      </c>
      <c r="C19" s="121" t="s">
        <v>1129</v>
      </c>
      <c r="D19" s="122" t="s">
        <v>1129</v>
      </c>
      <c r="E19" s="122" t="s">
        <v>1129</v>
      </c>
      <c r="F19" s="123" t="s">
        <v>1129</v>
      </c>
      <c r="G19" s="85" t="s">
        <v>12</v>
      </c>
      <c r="H19" s="86"/>
      <c r="I19" s="87">
        <v>0</v>
      </c>
      <c r="J19" s="87">
        <v>70</v>
      </c>
      <c r="K19" s="108">
        <v>0</v>
      </c>
      <c r="L19" s="108">
        <v>0</v>
      </c>
      <c r="M19" s="89">
        <v>9.5</v>
      </c>
      <c r="N19" s="88">
        <f t="shared" si="0"/>
        <v>0</v>
      </c>
      <c r="O19" s="88">
        <f t="shared" si="0"/>
        <v>0</v>
      </c>
      <c r="P19" s="90">
        <f t="shared" si="1"/>
        <v>0</v>
      </c>
      <c r="Q19" s="90">
        <f t="shared" si="1"/>
        <v>0</v>
      </c>
    </row>
    <row r="20" spans="2:17" ht="12.75" customHeight="1">
      <c r="B20" s="84">
        <f t="shared" si="2"/>
        <v>6</v>
      </c>
      <c r="C20" s="121" t="s">
        <v>1130</v>
      </c>
      <c r="D20" s="122" t="s">
        <v>1130</v>
      </c>
      <c r="E20" s="122" t="s">
        <v>1130</v>
      </c>
      <c r="F20" s="123" t="s">
        <v>1130</v>
      </c>
      <c r="G20" s="85" t="s">
        <v>12</v>
      </c>
      <c r="H20" s="86"/>
      <c r="I20" s="87">
        <v>0</v>
      </c>
      <c r="J20" s="87">
        <v>150</v>
      </c>
      <c r="K20" s="108">
        <v>0</v>
      </c>
      <c r="L20" s="108">
        <v>0</v>
      </c>
      <c r="M20" s="89">
        <v>9.5</v>
      </c>
      <c r="N20" s="88">
        <f t="shared" si="0"/>
        <v>0</v>
      </c>
      <c r="O20" s="88">
        <f t="shared" si="0"/>
        <v>0</v>
      </c>
      <c r="P20" s="90">
        <f t="shared" si="1"/>
        <v>0</v>
      </c>
      <c r="Q20" s="90">
        <f t="shared" si="1"/>
        <v>0</v>
      </c>
    </row>
    <row r="21" spans="2:17" ht="12.75" customHeight="1">
      <c r="B21" s="84">
        <f t="shared" si="2"/>
        <v>7</v>
      </c>
      <c r="C21" s="121" t="s">
        <v>1131</v>
      </c>
      <c r="D21" s="122" t="s">
        <v>1131</v>
      </c>
      <c r="E21" s="122" t="s">
        <v>1131</v>
      </c>
      <c r="F21" s="123" t="s">
        <v>1131</v>
      </c>
      <c r="G21" s="85" t="s">
        <v>12</v>
      </c>
      <c r="H21" s="86"/>
      <c r="I21" s="87">
        <v>0</v>
      </c>
      <c r="J21" s="87">
        <v>72</v>
      </c>
      <c r="K21" s="108">
        <v>0</v>
      </c>
      <c r="L21" s="108">
        <v>0</v>
      </c>
      <c r="M21" s="89">
        <v>9.5</v>
      </c>
      <c r="N21" s="88">
        <f t="shared" si="0"/>
        <v>0</v>
      </c>
      <c r="O21" s="88">
        <f t="shared" si="0"/>
        <v>0</v>
      </c>
      <c r="P21" s="90">
        <f t="shared" si="1"/>
        <v>0</v>
      </c>
      <c r="Q21" s="90">
        <f t="shared" si="1"/>
        <v>0</v>
      </c>
    </row>
    <row r="22" spans="2:17" ht="12.75" customHeight="1">
      <c r="B22" s="84">
        <f t="shared" si="2"/>
        <v>8</v>
      </c>
      <c r="C22" s="112" t="s">
        <v>1132</v>
      </c>
      <c r="D22" s="113" t="s">
        <v>1132</v>
      </c>
      <c r="E22" s="113" t="s">
        <v>1132</v>
      </c>
      <c r="F22" s="114" t="s">
        <v>1132</v>
      </c>
      <c r="G22" s="85" t="s">
        <v>12</v>
      </c>
      <c r="H22" s="86"/>
      <c r="I22" s="87">
        <v>0</v>
      </c>
      <c r="J22" s="87">
        <v>80</v>
      </c>
      <c r="K22" s="108">
        <v>0</v>
      </c>
      <c r="L22" s="108">
        <v>0</v>
      </c>
      <c r="M22" s="89">
        <v>9.5</v>
      </c>
      <c r="N22" s="88">
        <f t="shared" si="0"/>
        <v>0</v>
      </c>
      <c r="O22" s="88">
        <f t="shared" si="0"/>
        <v>0</v>
      </c>
      <c r="P22" s="90">
        <f t="shared" si="1"/>
        <v>0</v>
      </c>
      <c r="Q22" s="90">
        <f t="shared" si="1"/>
        <v>0</v>
      </c>
    </row>
    <row r="23" spans="2:17" ht="12.75" customHeight="1">
      <c r="B23" s="84">
        <f t="shared" si="2"/>
        <v>9</v>
      </c>
      <c r="C23" s="112" t="s">
        <v>1133</v>
      </c>
      <c r="D23" s="113" t="s">
        <v>1133</v>
      </c>
      <c r="E23" s="113" t="s">
        <v>1133</v>
      </c>
      <c r="F23" s="114" t="s">
        <v>1133</v>
      </c>
      <c r="G23" s="85" t="s">
        <v>12</v>
      </c>
      <c r="H23" s="86"/>
      <c r="I23" s="87">
        <v>0</v>
      </c>
      <c r="J23" s="87">
        <v>90</v>
      </c>
      <c r="K23" s="108">
        <v>0</v>
      </c>
      <c r="L23" s="108">
        <v>0</v>
      </c>
      <c r="M23" s="89">
        <v>9.5</v>
      </c>
      <c r="N23" s="88">
        <f t="shared" si="0"/>
        <v>0</v>
      </c>
      <c r="O23" s="88">
        <f t="shared" si="0"/>
        <v>0</v>
      </c>
      <c r="P23" s="90">
        <f t="shared" si="1"/>
        <v>0</v>
      </c>
      <c r="Q23" s="90">
        <f t="shared" si="1"/>
        <v>0</v>
      </c>
    </row>
    <row r="24" spans="2:17" ht="12.75" customHeight="1">
      <c r="B24" s="84">
        <f t="shared" si="2"/>
        <v>10</v>
      </c>
      <c r="C24" s="112" t="s">
        <v>1134</v>
      </c>
      <c r="D24" s="113" t="s">
        <v>1134</v>
      </c>
      <c r="E24" s="113" t="s">
        <v>1134</v>
      </c>
      <c r="F24" s="114" t="s">
        <v>1134</v>
      </c>
      <c r="G24" s="85" t="s">
        <v>12</v>
      </c>
      <c r="H24" s="86"/>
      <c r="I24" s="87">
        <v>40</v>
      </c>
      <c r="J24" s="87">
        <v>160</v>
      </c>
      <c r="K24" s="108">
        <v>0</v>
      </c>
      <c r="L24" s="108">
        <v>0</v>
      </c>
      <c r="M24" s="89">
        <v>9.5</v>
      </c>
      <c r="N24" s="88">
        <f t="shared" si="0"/>
        <v>0</v>
      </c>
      <c r="O24" s="88">
        <f t="shared" si="0"/>
        <v>0</v>
      </c>
      <c r="P24" s="90">
        <f t="shared" si="1"/>
        <v>0</v>
      </c>
      <c r="Q24" s="90">
        <f t="shared" si="1"/>
        <v>0</v>
      </c>
    </row>
    <row r="25" spans="2:17" ht="12.75" customHeight="1">
      <c r="B25" s="84">
        <f t="shared" si="2"/>
        <v>11</v>
      </c>
      <c r="C25" s="112" t="s">
        <v>1135</v>
      </c>
      <c r="D25" s="113" t="s">
        <v>1135</v>
      </c>
      <c r="E25" s="113" t="s">
        <v>1135</v>
      </c>
      <c r="F25" s="114" t="s">
        <v>1135</v>
      </c>
      <c r="G25" s="85" t="s">
        <v>12</v>
      </c>
      <c r="H25" s="86"/>
      <c r="I25" s="87">
        <v>0</v>
      </c>
      <c r="J25" s="87">
        <v>160</v>
      </c>
      <c r="K25" s="108">
        <v>0</v>
      </c>
      <c r="L25" s="108">
        <v>0</v>
      </c>
      <c r="M25" s="89">
        <v>9.5</v>
      </c>
      <c r="N25" s="88">
        <f t="shared" si="0"/>
        <v>0</v>
      </c>
      <c r="O25" s="88">
        <f t="shared" si="0"/>
        <v>0</v>
      </c>
      <c r="P25" s="90">
        <f t="shared" si="1"/>
        <v>0</v>
      </c>
      <c r="Q25" s="90">
        <f t="shared" si="1"/>
        <v>0</v>
      </c>
    </row>
    <row r="26" spans="2:17" ht="12.75" customHeight="1">
      <c r="B26" s="84">
        <f t="shared" si="2"/>
        <v>12</v>
      </c>
      <c r="C26" s="112" t="s">
        <v>1136</v>
      </c>
      <c r="D26" s="113" t="s">
        <v>1136</v>
      </c>
      <c r="E26" s="113" t="s">
        <v>1136</v>
      </c>
      <c r="F26" s="114" t="s">
        <v>1136</v>
      </c>
      <c r="G26" s="85" t="s">
        <v>12</v>
      </c>
      <c r="H26" s="86"/>
      <c r="I26" s="99">
        <v>0</v>
      </c>
      <c r="J26" s="87">
        <v>60</v>
      </c>
      <c r="K26" s="108">
        <v>0</v>
      </c>
      <c r="L26" s="108">
        <v>0</v>
      </c>
      <c r="M26" s="89">
        <v>9.5</v>
      </c>
      <c r="N26" s="88">
        <f t="shared" si="0"/>
        <v>0</v>
      </c>
      <c r="O26" s="88">
        <f t="shared" si="0"/>
        <v>0</v>
      </c>
      <c r="P26" s="90">
        <f t="shared" si="1"/>
        <v>0</v>
      </c>
      <c r="Q26" s="90">
        <f t="shared" si="1"/>
        <v>0</v>
      </c>
    </row>
    <row r="27" spans="2:17" ht="12.75" customHeight="1">
      <c r="B27" s="84">
        <f t="shared" si="2"/>
        <v>13</v>
      </c>
      <c r="C27" s="112" t="s">
        <v>1137</v>
      </c>
      <c r="D27" s="113" t="s">
        <v>1137</v>
      </c>
      <c r="E27" s="113" t="s">
        <v>1137</v>
      </c>
      <c r="F27" s="114" t="s">
        <v>1137</v>
      </c>
      <c r="G27" s="85" t="s">
        <v>12</v>
      </c>
      <c r="H27" s="86"/>
      <c r="I27" s="102">
        <v>5</v>
      </c>
      <c r="J27" s="87">
        <v>120</v>
      </c>
      <c r="K27" s="108">
        <v>0</v>
      </c>
      <c r="L27" s="108">
        <v>0</v>
      </c>
      <c r="M27" s="89">
        <v>9.5</v>
      </c>
      <c r="N27" s="88">
        <f t="shared" si="0"/>
        <v>0</v>
      </c>
      <c r="O27" s="88">
        <f t="shared" si="0"/>
        <v>0</v>
      </c>
      <c r="P27" s="90">
        <f t="shared" si="1"/>
        <v>0</v>
      </c>
      <c r="Q27" s="90">
        <f t="shared" si="1"/>
        <v>0</v>
      </c>
    </row>
    <row r="28" spans="2:17" ht="12.75" customHeight="1">
      <c r="B28" s="84">
        <f t="shared" si="2"/>
        <v>14</v>
      </c>
      <c r="C28" s="112" t="s">
        <v>1138</v>
      </c>
      <c r="D28" s="113" t="s">
        <v>1138</v>
      </c>
      <c r="E28" s="113" t="s">
        <v>1138</v>
      </c>
      <c r="F28" s="114" t="s">
        <v>1138</v>
      </c>
      <c r="G28" s="85" t="s">
        <v>12</v>
      </c>
      <c r="H28" s="86"/>
      <c r="I28" s="102">
        <v>30</v>
      </c>
      <c r="J28" s="87">
        <v>1400</v>
      </c>
      <c r="K28" s="108">
        <v>0</v>
      </c>
      <c r="L28" s="108">
        <v>0</v>
      </c>
      <c r="M28" s="89">
        <v>9.5</v>
      </c>
      <c r="N28" s="88">
        <f t="shared" si="0"/>
        <v>0</v>
      </c>
      <c r="O28" s="88">
        <f t="shared" si="0"/>
        <v>0</v>
      </c>
      <c r="P28" s="90">
        <f t="shared" si="1"/>
        <v>0</v>
      </c>
      <c r="Q28" s="90">
        <f t="shared" si="1"/>
        <v>0</v>
      </c>
    </row>
    <row r="29" spans="2:17" ht="12.75" customHeight="1">
      <c r="B29" s="84">
        <f t="shared" si="2"/>
        <v>15</v>
      </c>
      <c r="C29" s="112" t="s">
        <v>1139</v>
      </c>
      <c r="D29" s="113" t="s">
        <v>1139</v>
      </c>
      <c r="E29" s="113" t="s">
        <v>1139</v>
      </c>
      <c r="F29" s="114" t="s">
        <v>1139</v>
      </c>
      <c r="G29" s="85" t="s">
        <v>12</v>
      </c>
      <c r="H29" s="86"/>
      <c r="I29" s="87">
        <v>200</v>
      </c>
      <c r="J29" s="87">
        <v>480</v>
      </c>
      <c r="K29" s="108">
        <v>0</v>
      </c>
      <c r="L29" s="108">
        <v>0</v>
      </c>
      <c r="M29" s="89">
        <v>9.5</v>
      </c>
      <c r="N29" s="88">
        <f t="shared" si="0"/>
        <v>0</v>
      </c>
      <c r="O29" s="88">
        <f t="shared" si="0"/>
        <v>0</v>
      </c>
      <c r="P29" s="90">
        <f t="shared" si="1"/>
        <v>0</v>
      </c>
      <c r="Q29" s="90">
        <f t="shared" si="1"/>
        <v>0</v>
      </c>
    </row>
    <row r="30" spans="2:17" ht="12.75" customHeight="1">
      <c r="B30" s="84">
        <f t="shared" si="2"/>
        <v>16</v>
      </c>
      <c r="C30" s="112" t="s">
        <v>1140</v>
      </c>
      <c r="D30" s="113" t="s">
        <v>1140</v>
      </c>
      <c r="E30" s="113" t="s">
        <v>1140</v>
      </c>
      <c r="F30" s="114" t="s">
        <v>1140</v>
      </c>
      <c r="G30" s="85" t="s">
        <v>12</v>
      </c>
      <c r="H30" s="86"/>
      <c r="I30" s="87">
        <v>30</v>
      </c>
      <c r="J30" s="87">
        <v>120</v>
      </c>
      <c r="K30" s="108">
        <v>0</v>
      </c>
      <c r="L30" s="108">
        <v>0</v>
      </c>
      <c r="M30" s="89">
        <v>9.5</v>
      </c>
      <c r="N30" s="88">
        <f t="shared" si="0"/>
        <v>0</v>
      </c>
      <c r="O30" s="88">
        <f t="shared" si="0"/>
        <v>0</v>
      </c>
      <c r="P30" s="90">
        <f t="shared" si="1"/>
        <v>0</v>
      </c>
      <c r="Q30" s="90">
        <f t="shared" si="1"/>
        <v>0</v>
      </c>
    </row>
    <row r="31" spans="2:17" ht="12.75" customHeight="1">
      <c r="B31" s="84">
        <f t="shared" si="2"/>
        <v>17</v>
      </c>
      <c r="C31" s="112" t="s">
        <v>1141</v>
      </c>
      <c r="D31" s="113" t="s">
        <v>1141</v>
      </c>
      <c r="E31" s="113" t="s">
        <v>1141</v>
      </c>
      <c r="F31" s="114" t="s">
        <v>1141</v>
      </c>
      <c r="G31" s="85" t="s">
        <v>12</v>
      </c>
      <c r="H31" s="86"/>
      <c r="I31" s="87">
        <v>60</v>
      </c>
      <c r="J31" s="87">
        <v>120</v>
      </c>
      <c r="K31" s="108">
        <v>0</v>
      </c>
      <c r="L31" s="108">
        <v>0</v>
      </c>
      <c r="M31" s="89">
        <v>9.5</v>
      </c>
      <c r="N31" s="88">
        <f t="shared" si="0"/>
        <v>0</v>
      </c>
      <c r="O31" s="88">
        <f t="shared" si="0"/>
        <v>0</v>
      </c>
      <c r="P31" s="90">
        <f t="shared" si="1"/>
        <v>0</v>
      </c>
      <c r="Q31" s="90">
        <f t="shared" si="1"/>
        <v>0</v>
      </c>
    </row>
    <row r="32" spans="2:17" ht="12.75" customHeight="1">
      <c r="B32" s="84">
        <f t="shared" si="2"/>
        <v>18</v>
      </c>
      <c r="C32" s="112" t="s">
        <v>1142</v>
      </c>
      <c r="D32" s="113" t="s">
        <v>1142</v>
      </c>
      <c r="E32" s="113" t="s">
        <v>1142</v>
      </c>
      <c r="F32" s="114" t="s">
        <v>1142</v>
      </c>
      <c r="G32" s="85" t="s">
        <v>12</v>
      </c>
      <c r="H32" s="86"/>
      <c r="I32" s="102">
        <v>22</v>
      </c>
      <c r="J32" s="87">
        <v>200</v>
      </c>
      <c r="K32" s="108">
        <v>0</v>
      </c>
      <c r="L32" s="108">
        <v>0</v>
      </c>
      <c r="M32" s="89">
        <v>9.5</v>
      </c>
      <c r="N32" s="88">
        <f t="shared" si="0"/>
        <v>0</v>
      </c>
      <c r="O32" s="88">
        <f t="shared" si="0"/>
        <v>0</v>
      </c>
      <c r="P32" s="90">
        <f t="shared" si="1"/>
        <v>0</v>
      </c>
      <c r="Q32" s="90">
        <f t="shared" si="1"/>
        <v>0</v>
      </c>
    </row>
    <row r="33" spans="2:17" ht="12.75" customHeight="1">
      <c r="B33" s="84">
        <f t="shared" si="2"/>
        <v>19</v>
      </c>
      <c r="C33" s="112" t="s">
        <v>1143</v>
      </c>
      <c r="D33" s="113" t="s">
        <v>1143</v>
      </c>
      <c r="E33" s="113" t="s">
        <v>1143</v>
      </c>
      <c r="F33" s="114" t="s">
        <v>1143</v>
      </c>
      <c r="G33" s="85" t="s">
        <v>12</v>
      </c>
      <c r="H33" s="86"/>
      <c r="I33" s="87">
        <v>2</v>
      </c>
      <c r="J33" s="87">
        <v>24</v>
      </c>
      <c r="K33" s="108">
        <v>0</v>
      </c>
      <c r="L33" s="108">
        <v>0</v>
      </c>
      <c r="M33" s="89">
        <v>9.5</v>
      </c>
      <c r="N33" s="88">
        <f t="shared" si="0"/>
        <v>0</v>
      </c>
      <c r="O33" s="88">
        <f t="shared" si="0"/>
        <v>0</v>
      </c>
      <c r="P33" s="90">
        <f t="shared" si="1"/>
        <v>0</v>
      </c>
      <c r="Q33" s="90">
        <f t="shared" si="1"/>
        <v>0</v>
      </c>
    </row>
    <row r="34" spans="2:17" ht="12.75" customHeight="1">
      <c r="B34" s="95"/>
      <c r="C34" s="115" t="s">
        <v>1123</v>
      </c>
      <c r="D34" s="116"/>
      <c r="E34" s="116"/>
      <c r="F34" s="117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7">
        <f>SUM(Q15:Q33)</f>
        <v>0</v>
      </c>
    </row>
    <row r="35" spans="2:17" ht="12.75" customHeight="1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</row>
    <row r="36" spans="2:17" ht="12.75" customHeight="1">
      <c r="B36" s="62" t="s">
        <v>16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</row>
    <row r="37" spans="2:17" ht="12.75" customHeight="1">
      <c r="B37" s="62" t="s">
        <v>17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</row>
    <row r="38" spans="2:17" ht="12.75" customHeight="1">
      <c r="B38" s="62" t="s">
        <v>18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</row>
    <row r="39" spans="2:17" ht="12.75" customHeight="1">
      <c r="B39" s="62" t="s">
        <v>1116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</row>
    <row r="40" spans="2:17" ht="12.75" customHeight="1">
      <c r="B40" s="58" t="s">
        <v>1117</v>
      </c>
      <c r="C40" s="58"/>
      <c r="D40" s="58"/>
      <c r="E40" s="58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</row>
    <row r="41" spans="2:17" ht="12.75" customHeight="1">
      <c r="B41" s="58"/>
      <c r="C41" s="58"/>
      <c r="D41" s="58"/>
      <c r="E41" s="58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</row>
    <row r="42" spans="2:17" ht="12.75" customHeight="1">
      <c r="B42" s="58" t="s">
        <v>1118</v>
      </c>
      <c r="C42" s="58"/>
      <c r="D42" s="58"/>
      <c r="E42" s="58"/>
      <c r="F42" s="58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</row>
    <row r="43" spans="2:17" ht="12.75" customHeight="1"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</row>
    <row r="44" spans="2:17" ht="12.75" customHeight="1">
      <c r="B44" s="62" t="s">
        <v>19</v>
      </c>
      <c r="C44" s="62"/>
      <c r="D44" s="62"/>
      <c r="E44" s="62"/>
      <c r="F44" s="62"/>
      <c r="G44" s="62"/>
      <c r="H44" s="98"/>
      <c r="I44" s="62"/>
      <c r="J44" s="62"/>
      <c r="K44" s="62"/>
      <c r="L44" s="62"/>
      <c r="M44" s="62" t="s">
        <v>21</v>
      </c>
      <c r="N44" s="62"/>
      <c r="O44" s="62"/>
      <c r="P44" s="62"/>
      <c r="Q44" s="62"/>
    </row>
  </sheetData>
  <sheetProtection algorithmName="SHA-512" hashValue="xyCnuYw20DC1nGNLmlM5MdorZo5DEXv74tI/iHQqkBQZ+q3fPfIT20rKJZru91YUzznUjXvb+0aP7lrlSM/bfg==" saltValue="LutsQs8EMFMLuOTH6O8UvQ==" spinCount="100000" sheet="1" objects="1" scenarios="1"/>
  <protectedRanges>
    <protectedRange sqref="D44" name="Range4"/>
    <protectedRange sqref="K15:L33" name="Range3"/>
    <protectedRange sqref="H15:H33" name="Range2"/>
    <protectedRange sqref="D6:E7" name="Range1"/>
  </protectedRanges>
  <mergeCells count="22">
    <mergeCell ref="C24:F24"/>
    <mergeCell ref="C12:F12"/>
    <mergeCell ref="D13:G13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34:F34"/>
    <mergeCell ref="C31:F31"/>
    <mergeCell ref="C32:F32"/>
    <mergeCell ref="C33:F33"/>
    <mergeCell ref="C25:F25"/>
    <mergeCell ref="C26:F26"/>
    <mergeCell ref="C27:F27"/>
    <mergeCell ref="C28:F28"/>
    <mergeCell ref="C29:F29"/>
    <mergeCell ref="C30:F30"/>
  </mergeCells>
  <pageMargins left="0.75" right="0.75" top="1" bottom="1" header="0" footer="0"/>
  <pageSetup paperSize="9" scale="72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12143-8E58-43D4-ADA3-ECFA73525A2E}">
  <sheetPr>
    <outlinePr summaryBelow="0" summaryRight="0"/>
  </sheetPr>
  <dimension ref="A1:S945"/>
  <sheetViews>
    <sheetView topLeftCell="A3" zoomScaleNormal="100" workbookViewId="0">
      <selection activeCell="C21" sqref="C21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3" width="9.140625" style="10" customWidth="1"/>
    <col min="14" max="19" width="8" style="10" customWidth="1"/>
    <col min="20" max="16384" width="14.42578125" style="10"/>
  </cols>
  <sheetData>
    <row r="1" spans="1:19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</row>
    <row r="4" spans="1:19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</row>
    <row r="5" spans="1:19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</row>
    <row r="6" spans="1:19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</row>
    <row r="7" spans="1:19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</row>
    <row r="8" spans="1:19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</row>
    <row r="9" spans="1:19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</row>
    <row r="10" spans="1:19" ht="12.75" customHeight="1">
      <c r="A10" s="8"/>
      <c r="B10" s="11"/>
      <c r="C10" s="3"/>
      <c r="D10" s="2"/>
      <c r="E10" s="14" t="s">
        <v>1145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</row>
    <row r="11" spans="1:19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</row>
    <row r="12" spans="1:19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12.75" customHeight="1">
      <c r="A13" s="3"/>
      <c r="B13" s="21">
        <v>1</v>
      </c>
      <c r="C13" s="40" t="s">
        <v>1146</v>
      </c>
      <c r="D13" s="22" t="s">
        <v>15</v>
      </c>
      <c r="E13" s="23"/>
      <c r="F13" s="44">
        <v>12</v>
      </c>
      <c r="G13" s="24">
        <v>0</v>
      </c>
      <c r="H13" s="25">
        <v>9.5</v>
      </c>
      <c r="I13" s="24">
        <f t="shared" ref="I13:I61" si="0">G13*1.095</f>
        <v>0</v>
      </c>
      <c r="J13" s="26">
        <f t="shared" ref="J13:J61" si="1">F13*I13</f>
        <v>0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2.75" customHeight="1">
      <c r="A14" s="3"/>
      <c r="B14" s="21">
        <f t="shared" ref="B14:B61" si="2">B13+1</f>
        <v>2</v>
      </c>
      <c r="C14" s="41" t="s">
        <v>1147</v>
      </c>
      <c r="D14" s="22" t="s">
        <v>15</v>
      </c>
      <c r="E14" s="45"/>
      <c r="F14" s="44">
        <v>20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2.75" customHeight="1">
      <c r="A15" s="3"/>
      <c r="B15" s="21">
        <f t="shared" si="2"/>
        <v>3</v>
      </c>
      <c r="C15" s="41" t="s">
        <v>1148</v>
      </c>
      <c r="D15" s="22" t="s">
        <v>15</v>
      </c>
      <c r="E15" s="45"/>
      <c r="F15" s="44">
        <v>12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2.75" customHeight="1">
      <c r="A16" s="3"/>
      <c r="B16" s="21">
        <f t="shared" si="2"/>
        <v>4</v>
      </c>
      <c r="C16" s="42" t="s">
        <v>1149</v>
      </c>
      <c r="D16" s="22" t="s">
        <v>15</v>
      </c>
      <c r="E16" s="45"/>
      <c r="F16" s="44">
        <v>20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2.75" customHeight="1">
      <c r="A17" s="3"/>
      <c r="B17" s="21">
        <f t="shared" si="2"/>
        <v>5</v>
      </c>
      <c r="C17" s="42" t="s">
        <v>1150</v>
      </c>
      <c r="D17" s="22" t="s">
        <v>15</v>
      </c>
      <c r="E17" s="45"/>
      <c r="F17" s="44">
        <v>12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2.75" customHeight="1">
      <c r="A18" s="3"/>
      <c r="B18" s="21">
        <f t="shared" si="2"/>
        <v>6</v>
      </c>
      <c r="C18" s="41" t="s">
        <v>1151</v>
      </c>
      <c r="D18" s="22" t="s">
        <v>15</v>
      </c>
      <c r="E18" s="45"/>
      <c r="F18" s="44">
        <v>6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24.95" customHeight="1">
      <c r="A19" s="3"/>
      <c r="B19" s="21">
        <f t="shared" si="2"/>
        <v>7</v>
      </c>
      <c r="C19" s="41" t="s">
        <v>1152</v>
      </c>
      <c r="D19" s="22" t="s">
        <v>15</v>
      </c>
      <c r="E19" s="45"/>
      <c r="F19" s="44">
        <v>12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  <c r="R19" s="3"/>
      <c r="S19" s="3"/>
    </row>
    <row r="20" spans="1:19" ht="24.95" customHeight="1">
      <c r="A20" s="3"/>
      <c r="B20" s="21">
        <f t="shared" si="2"/>
        <v>8</v>
      </c>
      <c r="C20" s="41" t="s">
        <v>1153</v>
      </c>
      <c r="D20" s="22" t="s">
        <v>15</v>
      </c>
      <c r="E20" s="45"/>
      <c r="F20" s="44">
        <v>12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  <c r="R20" s="3"/>
      <c r="S20" s="3"/>
    </row>
    <row r="21" spans="1:19" ht="24.95" customHeight="1">
      <c r="A21" s="3"/>
      <c r="B21" s="21">
        <f t="shared" si="2"/>
        <v>9</v>
      </c>
      <c r="C21" s="41" t="s">
        <v>1154</v>
      </c>
      <c r="D21" s="22" t="s">
        <v>15</v>
      </c>
      <c r="E21" s="45"/>
      <c r="F21" s="44">
        <v>10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  <c r="R21" s="3"/>
      <c r="S21" s="3"/>
    </row>
    <row r="22" spans="1:19" ht="24.95" customHeight="1">
      <c r="A22" s="3"/>
      <c r="B22" s="21">
        <f t="shared" si="2"/>
        <v>10</v>
      </c>
      <c r="C22" s="42" t="s">
        <v>1155</v>
      </c>
      <c r="D22" s="22" t="s">
        <v>13</v>
      </c>
      <c r="E22" s="45"/>
      <c r="F22" s="44">
        <v>1500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  <c r="R22" s="3"/>
      <c r="S22" s="3"/>
    </row>
    <row r="23" spans="1:19" ht="24.95" customHeight="1">
      <c r="A23" s="3"/>
      <c r="B23" s="21">
        <f t="shared" si="2"/>
        <v>11</v>
      </c>
      <c r="C23" s="42" t="s">
        <v>1156</v>
      </c>
      <c r="D23" s="22" t="s">
        <v>13</v>
      </c>
      <c r="E23" s="45"/>
      <c r="F23" s="44">
        <v>1200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  <c r="R23" s="3"/>
      <c r="S23" s="3"/>
    </row>
    <row r="24" spans="1:19" ht="24.95" customHeight="1">
      <c r="A24" s="3"/>
      <c r="B24" s="21">
        <f t="shared" si="2"/>
        <v>12</v>
      </c>
      <c r="C24" s="41" t="s">
        <v>1157</v>
      </c>
      <c r="D24" s="22" t="s">
        <v>13</v>
      </c>
      <c r="E24" s="45"/>
      <c r="F24" s="44">
        <v>1800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  <c r="R24" s="3"/>
      <c r="S24" s="3"/>
    </row>
    <row r="25" spans="1:19" ht="24.95" customHeight="1">
      <c r="A25" s="3"/>
      <c r="B25" s="21">
        <f t="shared" si="2"/>
        <v>13</v>
      </c>
      <c r="C25" s="41" t="s">
        <v>1158</v>
      </c>
      <c r="D25" s="22" t="s">
        <v>13</v>
      </c>
      <c r="E25" s="45"/>
      <c r="F25" s="44">
        <v>1200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  <c r="R25" s="3"/>
      <c r="S25" s="3"/>
    </row>
    <row r="26" spans="1:19" ht="24.95" customHeight="1">
      <c r="A26" s="3"/>
      <c r="B26" s="21">
        <f t="shared" si="2"/>
        <v>14</v>
      </c>
      <c r="C26" s="41" t="s">
        <v>1159</v>
      </c>
      <c r="D26" s="22" t="s">
        <v>13</v>
      </c>
      <c r="E26" s="45"/>
      <c r="F26" s="44">
        <v>1200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  <c r="R26" s="3"/>
      <c r="S26" s="3"/>
    </row>
    <row r="27" spans="1:19" ht="15" customHeight="1">
      <c r="A27" s="3"/>
      <c r="B27" s="21">
        <f t="shared" si="2"/>
        <v>15</v>
      </c>
      <c r="C27" s="42" t="s">
        <v>1160</v>
      </c>
      <c r="D27" s="22" t="s">
        <v>13</v>
      </c>
      <c r="E27" s="45"/>
      <c r="F27" s="44">
        <v>1200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  <c r="R27" s="3"/>
      <c r="S27" s="3"/>
    </row>
    <row r="28" spans="1:19" ht="12.75" customHeight="1">
      <c r="A28" s="3"/>
      <c r="B28" s="21">
        <f t="shared" si="2"/>
        <v>16</v>
      </c>
      <c r="C28" s="41" t="s">
        <v>1161</v>
      </c>
      <c r="D28" s="22" t="s">
        <v>13</v>
      </c>
      <c r="E28" s="45"/>
      <c r="F28" s="44">
        <v>320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  <c r="R28" s="3"/>
      <c r="S28" s="3"/>
    </row>
    <row r="29" spans="1:19" ht="12.75" customHeight="1">
      <c r="A29" s="3"/>
      <c r="B29" s="21">
        <f t="shared" si="2"/>
        <v>17</v>
      </c>
      <c r="C29" s="41" t="s">
        <v>1162</v>
      </c>
      <c r="D29" s="22" t="s">
        <v>13</v>
      </c>
      <c r="E29" s="45"/>
      <c r="F29" s="44">
        <v>320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  <c r="R29" s="3"/>
      <c r="S29" s="3"/>
    </row>
    <row r="30" spans="1:19" ht="12.75" customHeight="1">
      <c r="A30" s="3"/>
      <c r="B30" s="21">
        <f t="shared" si="2"/>
        <v>18</v>
      </c>
      <c r="C30" s="42" t="s">
        <v>1163</v>
      </c>
      <c r="D30" s="22" t="s">
        <v>13</v>
      </c>
      <c r="E30" s="45"/>
      <c r="F30" s="44">
        <v>720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  <c r="R30" s="3"/>
      <c r="S30" s="3"/>
    </row>
    <row r="31" spans="1:19" ht="24.95" customHeight="1">
      <c r="A31" s="3"/>
      <c r="B31" s="21">
        <f t="shared" si="2"/>
        <v>19</v>
      </c>
      <c r="C31" s="41" t="s">
        <v>1574</v>
      </c>
      <c r="D31" s="22" t="s">
        <v>13</v>
      </c>
      <c r="E31" s="45"/>
      <c r="F31" s="44">
        <v>300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  <c r="R31" s="3"/>
      <c r="S31" s="3"/>
    </row>
    <row r="32" spans="1:19" ht="24.95" customHeight="1">
      <c r="A32" s="3"/>
      <c r="B32" s="21">
        <f t="shared" si="2"/>
        <v>20</v>
      </c>
      <c r="C32" s="52" t="s">
        <v>1164</v>
      </c>
      <c r="D32" s="22" t="s">
        <v>13</v>
      </c>
      <c r="E32" s="45"/>
      <c r="F32" s="44">
        <v>240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3"/>
      <c r="L32" s="3"/>
      <c r="M32" s="3"/>
      <c r="N32" s="3"/>
      <c r="O32" s="3"/>
      <c r="P32" s="3"/>
      <c r="Q32" s="3"/>
      <c r="R32" s="3"/>
      <c r="S32" s="3"/>
    </row>
    <row r="33" spans="1:19" ht="24.95" customHeight="1">
      <c r="A33" s="3"/>
      <c r="B33" s="21">
        <f t="shared" si="2"/>
        <v>21</v>
      </c>
      <c r="C33" s="53" t="s">
        <v>1165</v>
      </c>
      <c r="D33" s="22" t="s">
        <v>13</v>
      </c>
      <c r="E33" s="45"/>
      <c r="F33" s="44">
        <v>240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3"/>
      <c r="L33" s="3"/>
      <c r="M33" s="3"/>
      <c r="N33" s="3"/>
      <c r="O33" s="3"/>
      <c r="P33" s="3"/>
      <c r="Q33" s="3"/>
      <c r="R33" s="3"/>
      <c r="S33" s="3"/>
    </row>
    <row r="34" spans="1:19" ht="24.95" customHeight="1">
      <c r="A34" s="3"/>
      <c r="B34" s="21">
        <f t="shared" si="2"/>
        <v>22</v>
      </c>
      <c r="C34" s="53" t="s">
        <v>1166</v>
      </c>
      <c r="D34" s="22" t="s">
        <v>13</v>
      </c>
      <c r="E34" s="45"/>
      <c r="F34" s="44">
        <v>90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3"/>
      <c r="L34" s="3"/>
      <c r="M34" s="3"/>
      <c r="N34" s="3"/>
      <c r="O34" s="3"/>
      <c r="P34" s="3"/>
      <c r="Q34" s="3"/>
      <c r="R34" s="3"/>
      <c r="S34" s="3"/>
    </row>
    <row r="35" spans="1:19" ht="15" customHeight="1">
      <c r="A35" s="3"/>
      <c r="B35" s="21">
        <f t="shared" si="2"/>
        <v>23</v>
      </c>
      <c r="C35" s="53" t="s">
        <v>1167</v>
      </c>
      <c r="D35" s="22" t="s">
        <v>13</v>
      </c>
      <c r="E35" s="45"/>
      <c r="F35" s="44">
        <v>60</v>
      </c>
      <c r="G35" s="46">
        <v>0</v>
      </c>
      <c r="H35" s="25">
        <v>9.5</v>
      </c>
      <c r="I35" s="24">
        <f t="shared" si="0"/>
        <v>0</v>
      </c>
      <c r="J35" s="26">
        <f t="shared" si="1"/>
        <v>0</v>
      </c>
      <c r="K35" s="3"/>
      <c r="L35" s="3"/>
      <c r="M35" s="3"/>
      <c r="N35" s="3"/>
      <c r="O35" s="3"/>
      <c r="P35" s="3"/>
      <c r="Q35" s="3"/>
      <c r="R35" s="3"/>
      <c r="S35" s="3"/>
    </row>
    <row r="36" spans="1:19" ht="24.95" customHeight="1">
      <c r="A36" s="3"/>
      <c r="B36" s="21">
        <f t="shared" si="2"/>
        <v>24</v>
      </c>
      <c r="C36" s="53" t="s">
        <v>1168</v>
      </c>
      <c r="D36" s="22" t="s">
        <v>13</v>
      </c>
      <c r="E36" s="45"/>
      <c r="F36" s="44">
        <v>90</v>
      </c>
      <c r="G36" s="46">
        <v>0</v>
      </c>
      <c r="H36" s="25">
        <v>9.5</v>
      </c>
      <c r="I36" s="24">
        <f t="shared" si="0"/>
        <v>0</v>
      </c>
      <c r="J36" s="26">
        <f t="shared" si="1"/>
        <v>0</v>
      </c>
      <c r="K36" s="3"/>
      <c r="L36" s="3"/>
      <c r="M36" s="3"/>
      <c r="N36" s="3"/>
      <c r="O36" s="3"/>
      <c r="P36" s="3"/>
      <c r="Q36" s="3"/>
      <c r="R36" s="3"/>
      <c r="S36" s="3"/>
    </row>
    <row r="37" spans="1:19" ht="12.75" customHeight="1">
      <c r="A37" s="3"/>
      <c r="B37" s="21">
        <f t="shared" si="2"/>
        <v>25</v>
      </c>
      <c r="C37" s="52" t="s">
        <v>1169</v>
      </c>
      <c r="D37" s="22" t="s">
        <v>13</v>
      </c>
      <c r="E37" s="45"/>
      <c r="F37" s="44">
        <v>120</v>
      </c>
      <c r="G37" s="46">
        <v>0</v>
      </c>
      <c r="H37" s="25">
        <v>9.5</v>
      </c>
      <c r="I37" s="24">
        <f t="shared" si="0"/>
        <v>0</v>
      </c>
      <c r="J37" s="26">
        <f t="shared" si="1"/>
        <v>0</v>
      </c>
      <c r="K37" s="3"/>
      <c r="L37" s="3"/>
      <c r="M37" s="3"/>
      <c r="N37" s="3"/>
      <c r="O37" s="3"/>
      <c r="P37" s="3"/>
      <c r="Q37" s="3"/>
      <c r="R37" s="3"/>
      <c r="S37" s="3"/>
    </row>
    <row r="38" spans="1:19" ht="12.75" customHeight="1">
      <c r="A38" s="3"/>
      <c r="B38" s="21">
        <f t="shared" si="2"/>
        <v>26</v>
      </c>
      <c r="C38" s="52" t="s">
        <v>1170</v>
      </c>
      <c r="D38" s="22" t="s">
        <v>13</v>
      </c>
      <c r="E38" s="45"/>
      <c r="F38" s="44">
        <v>120</v>
      </c>
      <c r="G38" s="46">
        <v>0</v>
      </c>
      <c r="H38" s="25">
        <v>9.5</v>
      </c>
      <c r="I38" s="24">
        <f t="shared" si="0"/>
        <v>0</v>
      </c>
      <c r="J38" s="26">
        <f t="shared" si="1"/>
        <v>0</v>
      </c>
      <c r="K38" s="3"/>
      <c r="L38" s="3"/>
      <c r="M38" s="3"/>
      <c r="N38" s="3"/>
      <c r="O38" s="3"/>
      <c r="P38" s="3"/>
      <c r="Q38" s="3"/>
      <c r="R38" s="3"/>
      <c r="S38" s="3"/>
    </row>
    <row r="39" spans="1:19" ht="12.75" customHeight="1">
      <c r="A39" s="3"/>
      <c r="B39" s="21">
        <f t="shared" si="2"/>
        <v>27</v>
      </c>
      <c r="C39" s="52" t="s">
        <v>1171</v>
      </c>
      <c r="D39" s="22" t="s">
        <v>13</v>
      </c>
      <c r="E39" s="45"/>
      <c r="F39" s="44">
        <v>96</v>
      </c>
      <c r="G39" s="46">
        <v>0</v>
      </c>
      <c r="H39" s="25">
        <v>9.5</v>
      </c>
      <c r="I39" s="24">
        <f t="shared" si="0"/>
        <v>0</v>
      </c>
      <c r="J39" s="26">
        <f t="shared" si="1"/>
        <v>0</v>
      </c>
      <c r="K39" s="3"/>
      <c r="L39" s="3"/>
      <c r="M39" s="3"/>
      <c r="N39" s="3"/>
      <c r="O39" s="3"/>
      <c r="P39" s="3"/>
      <c r="Q39" s="3"/>
      <c r="R39" s="3"/>
      <c r="S39" s="3"/>
    </row>
    <row r="40" spans="1:19" ht="12.75" customHeight="1">
      <c r="A40" s="3"/>
      <c r="B40" s="21">
        <f t="shared" si="2"/>
        <v>28</v>
      </c>
      <c r="C40" s="52" t="s">
        <v>1172</v>
      </c>
      <c r="D40" s="22" t="s">
        <v>13</v>
      </c>
      <c r="E40" s="45"/>
      <c r="F40" s="44">
        <v>66</v>
      </c>
      <c r="G40" s="46">
        <v>0</v>
      </c>
      <c r="H40" s="25">
        <v>9.5</v>
      </c>
      <c r="I40" s="24">
        <f t="shared" si="0"/>
        <v>0</v>
      </c>
      <c r="J40" s="26">
        <f t="shared" si="1"/>
        <v>0</v>
      </c>
      <c r="K40" s="3"/>
      <c r="L40" s="3"/>
      <c r="M40" s="3"/>
      <c r="N40" s="3"/>
      <c r="O40" s="3"/>
      <c r="P40" s="3"/>
      <c r="Q40" s="3"/>
      <c r="R40" s="3"/>
      <c r="S40" s="3"/>
    </row>
    <row r="41" spans="1:19" ht="12.75" customHeight="1">
      <c r="A41" s="3"/>
      <c r="B41" s="21">
        <f t="shared" si="2"/>
        <v>29</v>
      </c>
      <c r="C41" s="53" t="s">
        <v>1173</v>
      </c>
      <c r="D41" s="22" t="s">
        <v>13</v>
      </c>
      <c r="E41" s="45"/>
      <c r="F41" s="44">
        <v>6</v>
      </c>
      <c r="G41" s="46">
        <v>0</v>
      </c>
      <c r="H41" s="25">
        <v>9.5</v>
      </c>
      <c r="I41" s="24">
        <f t="shared" si="0"/>
        <v>0</v>
      </c>
      <c r="J41" s="26">
        <f t="shared" si="1"/>
        <v>0</v>
      </c>
      <c r="K41" s="3"/>
      <c r="L41" s="3"/>
      <c r="M41" s="3"/>
      <c r="N41" s="3"/>
      <c r="O41" s="3"/>
      <c r="P41" s="3"/>
      <c r="Q41" s="3"/>
      <c r="R41" s="3"/>
      <c r="S41" s="3"/>
    </row>
    <row r="42" spans="1:19" ht="12.75" customHeight="1">
      <c r="A42" s="3"/>
      <c r="B42" s="21">
        <f t="shared" si="2"/>
        <v>30</v>
      </c>
      <c r="C42" s="52" t="s">
        <v>1174</v>
      </c>
      <c r="D42" s="22" t="s">
        <v>13</v>
      </c>
      <c r="E42" s="45"/>
      <c r="F42" s="44">
        <v>6</v>
      </c>
      <c r="G42" s="46">
        <v>0</v>
      </c>
      <c r="H42" s="25">
        <v>9.5</v>
      </c>
      <c r="I42" s="24">
        <f t="shared" si="0"/>
        <v>0</v>
      </c>
      <c r="J42" s="26">
        <f t="shared" si="1"/>
        <v>0</v>
      </c>
      <c r="K42" s="3"/>
      <c r="L42" s="3"/>
      <c r="M42" s="3"/>
      <c r="N42" s="3"/>
      <c r="O42" s="3"/>
      <c r="P42" s="3"/>
      <c r="Q42" s="3"/>
      <c r="R42" s="3"/>
      <c r="S42" s="3"/>
    </row>
    <row r="43" spans="1:19" ht="12.75" customHeight="1">
      <c r="A43" s="3"/>
      <c r="B43" s="21">
        <f t="shared" si="2"/>
        <v>31</v>
      </c>
      <c r="C43" s="52" t="s">
        <v>1175</v>
      </c>
      <c r="D43" s="22" t="s">
        <v>13</v>
      </c>
      <c r="E43" s="45"/>
      <c r="F43" s="44">
        <v>1100</v>
      </c>
      <c r="G43" s="46">
        <v>0</v>
      </c>
      <c r="H43" s="25">
        <v>9.5</v>
      </c>
      <c r="I43" s="24">
        <f t="shared" si="0"/>
        <v>0</v>
      </c>
      <c r="J43" s="26">
        <f t="shared" si="1"/>
        <v>0</v>
      </c>
      <c r="K43" s="3"/>
      <c r="L43" s="3"/>
      <c r="M43" s="3"/>
      <c r="N43" s="3"/>
      <c r="O43" s="3"/>
      <c r="P43" s="3"/>
      <c r="Q43" s="3"/>
      <c r="R43" s="3"/>
      <c r="S43" s="3"/>
    </row>
    <row r="44" spans="1:19" ht="24.95" customHeight="1">
      <c r="A44" s="3"/>
      <c r="B44" s="21">
        <f t="shared" si="2"/>
        <v>32</v>
      </c>
      <c r="C44" s="52" t="s">
        <v>1176</v>
      </c>
      <c r="D44" s="22" t="s">
        <v>13</v>
      </c>
      <c r="E44" s="45"/>
      <c r="F44" s="44">
        <v>900</v>
      </c>
      <c r="G44" s="46">
        <v>0</v>
      </c>
      <c r="H44" s="25">
        <v>9.5</v>
      </c>
      <c r="I44" s="24">
        <f t="shared" si="0"/>
        <v>0</v>
      </c>
      <c r="J44" s="26">
        <f t="shared" si="1"/>
        <v>0</v>
      </c>
      <c r="K44" s="3"/>
      <c r="L44" s="3"/>
      <c r="M44" s="3"/>
      <c r="N44" s="3"/>
      <c r="O44" s="3"/>
      <c r="P44" s="3"/>
      <c r="Q44" s="3"/>
      <c r="R44" s="3"/>
      <c r="S44" s="3"/>
    </row>
    <row r="45" spans="1:19" ht="12.75" customHeight="1">
      <c r="A45" s="3"/>
      <c r="B45" s="21">
        <f t="shared" si="2"/>
        <v>33</v>
      </c>
      <c r="C45" s="47" t="s">
        <v>1177</v>
      </c>
      <c r="D45" s="22" t="s">
        <v>13</v>
      </c>
      <c r="E45" s="45"/>
      <c r="F45" s="44">
        <v>90</v>
      </c>
      <c r="G45" s="46">
        <v>0</v>
      </c>
      <c r="H45" s="25">
        <v>9.5</v>
      </c>
      <c r="I45" s="24">
        <f t="shared" si="0"/>
        <v>0</v>
      </c>
      <c r="J45" s="26">
        <f t="shared" si="1"/>
        <v>0</v>
      </c>
      <c r="K45" s="3"/>
      <c r="L45" s="3"/>
      <c r="M45" s="3"/>
      <c r="N45" s="3"/>
      <c r="O45" s="3"/>
      <c r="P45" s="3"/>
      <c r="Q45" s="3"/>
      <c r="R45" s="3"/>
      <c r="S45" s="3"/>
    </row>
    <row r="46" spans="1:19" ht="12.75" customHeight="1">
      <c r="A46" s="3"/>
      <c r="B46" s="21">
        <f t="shared" si="2"/>
        <v>34</v>
      </c>
      <c r="C46" s="47" t="s">
        <v>1178</v>
      </c>
      <c r="D46" s="22" t="s">
        <v>13</v>
      </c>
      <c r="E46" s="45"/>
      <c r="F46" s="44">
        <v>96</v>
      </c>
      <c r="G46" s="46">
        <v>0</v>
      </c>
      <c r="H46" s="25">
        <v>9.5</v>
      </c>
      <c r="I46" s="24">
        <f t="shared" si="0"/>
        <v>0</v>
      </c>
      <c r="J46" s="26">
        <f t="shared" si="1"/>
        <v>0</v>
      </c>
      <c r="K46" s="3"/>
      <c r="L46" s="3"/>
      <c r="M46" s="3"/>
      <c r="N46" s="3"/>
      <c r="O46" s="3"/>
      <c r="P46" s="3"/>
      <c r="Q46" s="3"/>
      <c r="R46" s="3"/>
      <c r="S46" s="3"/>
    </row>
    <row r="47" spans="1:19" ht="12.75" customHeight="1">
      <c r="A47" s="3"/>
      <c r="B47" s="21">
        <f t="shared" si="2"/>
        <v>35</v>
      </c>
      <c r="C47" s="53" t="s">
        <v>1179</v>
      </c>
      <c r="D47" s="22" t="s">
        <v>13</v>
      </c>
      <c r="E47" s="45"/>
      <c r="F47" s="44">
        <v>360</v>
      </c>
      <c r="G47" s="46">
        <v>0</v>
      </c>
      <c r="H47" s="25">
        <v>9.5</v>
      </c>
      <c r="I47" s="24">
        <f t="shared" si="0"/>
        <v>0</v>
      </c>
      <c r="J47" s="26">
        <f t="shared" si="1"/>
        <v>0</v>
      </c>
      <c r="K47" s="3"/>
      <c r="L47" s="3"/>
      <c r="M47" s="3"/>
      <c r="N47" s="3"/>
      <c r="O47" s="3"/>
      <c r="P47" s="3"/>
      <c r="Q47" s="3"/>
      <c r="R47" s="3"/>
      <c r="S47" s="3"/>
    </row>
    <row r="48" spans="1:19" ht="12.75" customHeight="1">
      <c r="A48" s="3"/>
      <c r="B48" s="21">
        <f t="shared" si="2"/>
        <v>36</v>
      </c>
      <c r="C48" s="47" t="s">
        <v>1180</v>
      </c>
      <c r="D48" s="22" t="s">
        <v>13</v>
      </c>
      <c r="E48" s="45"/>
      <c r="F48" s="44">
        <v>120</v>
      </c>
      <c r="G48" s="46">
        <v>0</v>
      </c>
      <c r="H48" s="25">
        <v>9.5</v>
      </c>
      <c r="I48" s="24">
        <f t="shared" si="0"/>
        <v>0</v>
      </c>
      <c r="J48" s="26">
        <f t="shared" si="1"/>
        <v>0</v>
      </c>
      <c r="K48" s="3"/>
      <c r="L48" s="3"/>
      <c r="M48" s="3"/>
      <c r="N48" s="3"/>
      <c r="O48" s="3"/>
      <c r="P48" s="3"/>
      <c r="Q48" s="3"/>
      <c r="R48" s="3"/>
      <c r="S48" s="3"/>
    </row>
    <row r="49" spans="1:19" ht="12.75" customHeight="1">
      <c r="A49" s="3"/>
      <c r="B49" s="21">
        <f t="shared" si="2"/>
        <v>37</v>
      </c>
      <c r="C49" s="47" t="s">
        <v>1181</v>
      </c>
      <c r="D49" s="22" t="s">
        <v>13</v>
      </c>
      <c r="E49" s="45"/>
      <c r="F49" s="44">
        <v>12</v>
      </c>
      <c r="G49" s="46">
        <v>0</v>
      </c>
      <c r="H49" s="25">
        <v>9.5</v>
      </c>
      <c r="I49" s="24">
        <f t="shared" si="0"/>
        <v>0</v>
      </c>
      <c r="J49" s="26">
        <f t="shared" si="1"/>
        <v>0</v>
      </c>
      <c r="K49" s="3"/>
      <c r="L49" s="3"/>
      <c r="M49" s="3"/>
      <c r="N49" s="3"/>
      <c r="O49" s="3"/>
      <c r="P49" s="3"/>
      <c r="Q49" s="3"/>
      <c r="R49" s="3"/>
      <c r="S49" s="3"/>
    </row>
    <row r="50" spans="1:19" ht="12.75" customHeight="1">
      <c r="A50" s="3"/>
      <c r="B50" s="21">
        <f t="shared" si="2"/>
        <v>38</v>
      </c>
      <c r="C50" s="47" t="s">
        <v>1182</v>
      </c>
      <c r="D50" s="22" t="s">
        <v>13</v>
      </c>
      <c r="E50" s="45"/>
      <c r="F50" s="44">
        <v>12</v>
      </c>
      <c r="G50" s="46">
        <v>0</v>
      </c>
      <c r="H50" s="25">
        <v>9.5</v>
      </c>
      <c r="I50" s="24">
        <f t="shared" si="0"/>
        <v>0</v>
      </c>
      <c r="J50" s="26">
        <f t="shared" si="1"/>
        <v>0</v>
      </c>
      <c r="K50" s="3"/>
      <c r="L50" s="3"/>
      <c r="M50" s="3"/>
      <c r="N50" s="3"/>
      <c r="O50" s="3"/>
      <c r="P50" s="3"/>
      <c r="Q50" s="3"/>
      <c r="R50" s="3"/>
      <c r="S50" s="3"/>
    </row>
    <row r="51" spans="1:19" ht="12.75" customHeight="1">
      <c r="A51" s="3"/>
      <c r="B51" s="21">
        <f t="shared" si="2"/>
        <v>39</v>
      </c>
      <c r="C51" s="47" t="s">
        <v>1183</v>
      </c>
      <c r="D51" s="22" t="s">
        <v>13</v>
      </c>
      <c r="E51" s="45"/>
      <c r="F51" s="44">
        <v>12</v>
      </c>
      <c r="G51" s="46">
        <v>0</v>
      </c>
      <c r="H51" s="25">
        <v>9.5</v>
      </c>
      <c r="I51" s="24">
        <f t="shared" si="0"/>
        <v>0</v>
      </c>
      <c r="J51" s="26">
        <f t="shared" si="1"/>
        <v>0</v>
      </c>
      <c r="K51" s="3"/>
      <c r="L51" s="3"/>
      <c r="M51" s="3"/>
      <c r="N51" s="3"/>
      <c r="O51" s="3"/>
      <c r="P51" s="3"/>
      <c r="Q51" s="3"/>
      <c r="R51" s="3"/>
      <c r="S51" s="3"/>
    </row>
    <row r="52" spans="1:19" ht="12.75" customHeight="1">
      <c r="A52" s="3"/>
      <c r="B52" s="21">
        <f t="shared" si="2"/>
        <v>40</v>
      </c>
      <c r="C52" s="47" t="s">
        <v>1184</v>
      </c>
      <c r="D52" s="22" t="s">
        <v>13</v>
      </c>
      <c r="E52" s="45"/>
      <c r="F52" s="44">
        <v>12</v>
      </c>
      <c r="G52" s="46">
        <v>0</v>
      </c>
      <c r="H52" s="25">
        <v>9.5</v>
      </c>
      <c r="I52" s="24">
        <f t="shared" si="0"/>
        <v>0</v>
      </c>
      <c r="J52" s="26">
        <f t="shared" si="1"/>
        <v>0</v>
      </c>
      <c r="K52" s="3"/>
      <c r="L52" s="3"/>
      <c r="M52" s="3"/>
      <c r="N52" s="3"/>
      <c r="O52" s="3"/>
      <c r="P52" s="3"/>
      <c r="Q52" s="3"/>
      <c r="R52" s="3"/>
      <c r="S52" s="3"/>
    </row>
    <row r="53" spans="1:19" ht="24.95" customHeight="1">
      <c r="A53" s="3"/>
      <c r="B53" s="21">
        <f t="shared" si="2"/>
        <v>41</v>
      </c>
      <c r="C53" s="47" t="s">
        <v>1185</v>
      </c>
      <c r="D53" s="48" t="s">
        <v>13</v>
      </c>
      <c r="E53" s="45"/>
      <c r="F53" s="49">
        <v>12</v>
      </c>
      <c r="G53" s="46">
        <v>0</v>
      </c>
      <c r="H53" s="25">
        <v>9.5</v>
      </c>
      <c r="I53" s="24">
        <f t="shared" si="0"/>
        <v>0</v>
      </c>
      <c r="J53" s="26">
        <f t="shared" si="1"/>
        <v>0</v>
      </c>
      <c r="K53" s="3"/>
      <c r="L53" s="3"/>
      <c r="M53" s="3"/>
      <c r="N53" s="3"/>
      <c r="O53" s="3"/>
      <c r="P53" s="3"/>
      <c r="Q53" s="3"/>
      <c r="R53" s="3"/>
      <c r="S53" s="3"/>
    </row>
    <row r="54" spans="1:19" ht="12.75" customHeight="1">
      <c r="A54" s="3"/>
      <c r="B54" s="21">
        <f t="shared" si="2"/>
        <v>42</v>
      </c>
      <c r="C54" s="47" t="s">
        <v>1186</v>
      </c>
      <c r="D54" s="22" t="s">
        <v>13</v>
      </c>
      <c r="E54" s="45"/>
      <c r="F54" s="44">
        <v>12</v>
      </c>
      <c r="G54" s="46">
        <v>0</v>
      </c>
      <c r="H54" s="25">
        <v>9.5</v>
      </c>
      <c r="I54" s="24">
        <f t="shared" si="0"/>
        <v>0</v>
      </c>
      <c r="J54" s="26">
        <f t="shared" si="1"/>
        <v>0</v>
      </c>
      <c r="K54" s="3"/>
      <c r="L54" s="3"/>
      <c r="M54" s="3"/>
      <c r="N54" s="3"/>
      <c r="O54" s="3"/>
      <c r="P54" s="3"/>
      <c r="Q54" s="3"/>
      <c r="R54" s="3"/>
      <c r="S54" s="3"/>
    </row>
    <row r="55" spans="1:19" ht="24.95" customHeight="1">
      <c r="A55" s="3"/>
      <c r="B55" s="21">
        <f t="shared" si="2"/>
        <v>43</v>
      </c>
      <c r="C55" s="47" t="s">
        <v>1573</v>
      </c>
      <c r="D55" s="22" t="s">
        <v>13</v>
      </c>
      <c r="E55" s="45"/>
      <c r="F55" s="44">
        <v>12</v>
      </c>
      <c r="G55" s="46">
        <v>0</v>
      </c>
      <c r="H55" s="25">
        <v>9.5</v>
      </c>
      <c r="I55" s="24">
        <f t="shared" si="0"/>
        <v>0</v>
      </c>
      <c r="J55" s="26">
        <f t="shared" si="1"/>
        <v>0</v>
      </c>
      <c r="K55" s="3"/>
      <c r="L55" s="3"/>
      <c r="M55" s="3"/>
      <c r="N55" s="3"/>
      <c r="O55" s="3"/>
      <c r="P55" s="3"/>
      <c r="Q55" s="3"/>
      <c r="R55" s="3"/>
      <c r="S55" s="3"/>
    </row>
    <row r="56" spans="1:19" ht="24.95" customHeight="1">
      <c r="A56" s="3"/>
      <c r="B56" s="21">
        <f t="shared" si="2"/>
        <v>44</v>
      </c>
      <c r="C56" s="47" t="s">
        <v>1187</v>
      </c>
      <c r="D56" s="22" t="s">
        <v>13</v>
      </c>
      <c r="E56" s="45"/>
      <c r="F56" s="44">
        <v>210</v>
      </c>
      <c r="G56" s="46">
        <v>0</v>
      </c>
      <c r="H56" s="25">
        <v>9.5</v>
      </c>
      <c r="I56" s="24">
        <f t="shared" si="0"/>
        <v>0</v>
      </c>
      <c r="J56" s="26">
        <f t="shared" si="1"/>
        <v>0</v>
      </c>
      <c r="K56" s="3"/>
      <c r="L56" s="3"/>
      <c r="M56" s="3"/>
      <c r="N56" s="3"/>
      <c r="O56" s="3"/>
      <c r="P56" s="3"/>
      <c r="Q56" s="3"/>
      <c r="R56" s="3"/>
      <c r="S56" s="3"/>
    </row>
    <row r="57" spans="1:19" ht="24.95" customHeight="1">
      <c r="A57" s="3"/>
      <c r="B57" s="21">
        <f t="shared" si="2"/>
        <v>45</v>
      </c>
      <c r="C57" s="47" t="s">
        <v>1188</v>
      </c>
      <c r="D57" s="22" t="s">
        <v>13</v>
      </c>
      <c r="E57" s="45"/>
      <c r="F57" s="44">
        <v>210</v>
      </c>
      <c r="G57" s="46">
        <v>0</v>
      </c>
      <c r="H57" s="25">
        <v>9.5</v>
      </c>
      <c r="I57" s="24">
        <f t="shared" si="0"/>
        <v>0</v>
      </c>
      <c r="J57" s="26">
        <f t="shared" si="1"/>
        <v>0</v>
      </c>
      <c r="K57" s="3"/>
      <c r="L57" s="3"/>
      <c r="M57" s="3"/>
      <c r="N57" s="3"/>
      <c r="O57" s="3"/>
      <c r="P57" s="3"/>
      <c r="Q57" s="3"/>
      <c r="R57" s="3"/>
      <c r="S57" s="3"/>
    </row>
    <row r="58" spans="1:19" ht="24.95" customHeight="1">
      <c r="A58" s="3"/>
      <c r="B58" s="21">
        <f t="shared" si="2"/>
        <v>46</v>
      </c>
      <c r="C58" s="47" t="s">
        <v>1189</v>
      </c>
      <c r="D58" s="22" t="s">
        <v>13</v>
      </c>
      <c r="E58" s="45"/>
      <c r="F58" s="44">
        <v>210</v>
      </c>
      <c r="G58" s="46">
        <v>0</v>
      </c>
      <c r="H58" s="25">
        <v>9.5</v>
      </c>
      <c r="I58" s="24">
        <f t="shared" si="0"/>
        <v>0</v>
      </c>
      <c r="J58" s="26">
        <f t="shared" si="1"/>
        <v>0</v>
      </c>
      <c r="K58" s="3"/>
      <c r="L58" s="3"/>
      <c r="M58" s="3"/>
      <c r="N58" s="3"/>
      <c r="O58" s="3"/>
      <c r="P58" s="3"/>
      <c r="Q58" s="3"/>
      <c r="R58" s="3"/>
      <c r="S58" s="3"/>
    </row>
    <row r="59" spans="1:19" ht="24.95" customHeight="1">
      <c r="A59" s="3"/>
      <c r="B59" s="21">
        <f t="shared" si="2"/>
        <v>47</v>
      </c>
      <c r="C59" s="47" t="s">
        <v>1190</v>
      </c>
      <c r="D59" s="22" t="s">
        <v>13</v>
      </c>
      <c r="E59" s="45"/>
      <c r="F59" s="44">
        <v>210</v>
      </c>
      <c r="G59" s="46">
        <v>0</v>
      </c>
      <c r="H59" s="25">
        <v>9.5</v>
      </c>
      <c r="I59" s="24">
        <f t="shared" si="0"/>
        <v>0</v>
      </c>
      <c r="J59" s="26">
        <f t="shared" si="1"/>
        <v>0</v>
      </c>
      <c r="K59" s="3"/>
      <c r="L59" s="3"/>
      <c r="M59" s="3"/>
      <c r="N59" s="3"/>
      <c r="O59" s="3"/>
      <c r="P59" s="3"/>
      <c r="Q59" s="3"/>
      <c r="R59" s="3"/>
      <c r="S59" s="3"/>
    </row>
    <row r="60" spans="1:19" ht="24.95" customHeight="1">
      <c r="A60" s="3"/>
      <c r="B60" s="21">
        <f t="shared" si="2"/>
        <v>48</v>
      </c>
      <c r="C60" s="47" t="s">
        <v>1191</v>
      </c>
      <c r="D60" s="22" t="s">
        <v>13</v>
      </c>
      <c r="E60" s="45"/>
      <c r="F60" s="44">
        <v>130</v>
      </c>
      <c r="G60" s="46">
        <v>0</v>
      </c>
      <c r="H60" s="25">
        <v>9.5</v>
      </c>
      <c r="I60" s="24">
        <f t="shared" si="0"/>
        <v>0</v>
      </c>
      <c r="J60" s="26">
        <f t="shared" si="1"/>
        <v>0</v>
      </c>
      <c r="K60" s="3"/>
      <c r="L60" s="3"/>
      <c r="M60" s="3"/>
      <c r="N60" s="3"/>
      <c r="O60" s="3"/>
      <c r="P60" s="3"/>
      <c r="Q60" s="3"/>
      <c r="R60" s="3"/>
      <c r="S60" s="3"/>
    </row>
    <row r="61" spans="1:19" ht="12.75" customHeight="1">
      <c r="A61" s="3"/>
      <c r="B61" s="21">
        <f t="shared" si="2"/>
        <v>49</v>
      </c>
      <c r="C61" s="47" t="s">
        <v>1192</v>
      </c>
      <c r="D61" s="22" t="s">
        <v>13</v>
      </c>
      <c r="E61" s="45"/>
      <c r="F61" s="44">
        <v>120</v>
      </c>
      <c r="G61" s="46">
        <v>0</v>
      </c>
      <c r="H61" s="25">
        <v>9.5</v>
      </c>
      <c r="I61" s="24">
        <f t="shared" si="0"/>
        <v>0</v>
      </c>
      <c r="J61" s="26">
        <f t="shared" si="1"/>
        <v>0</v>
      </c>
      <c r="K61" s="3"/>
      <c r="L61" s="3"/>
      <c r="M61" s="3"/>
      <c r="N61" s="3"/>
      <c r="O61" s="3"/>
      <c r="P61" s="3"/>
      <c r="Q61" s="3"/>
      <c r="R61" s="3"/>
      <c r="S61" s="3"/>
    </row>
    <row r="62" spans="1:19" ht="12.75" customHeight="1">
      <c r="A62" s="3"/>
      <c r="B62" s="30"/>
      <c r="C62" s="31" t="s">
        <v>1144</v>
      </c>
      <c r="D62" s="32"/>
      <c r="E62" s="33"/>
      <c r="F62" s="34"/>
      <c r="G62" s="34"/>
      <c r="H62" s="34"/>
      <c r="I62" s="34"/>
      <c r="J62" s="35">
        <f>SUM(J13:J61)</f>
        <v>0</v>
      </c>
      <c r="K62" s="3"/>
      <c r="L62" s="3"/>
      <c r="M62" s="3"/>
      <c r="N62" s="3"/>
      <c r="O62" s="3"/>
      <c r="P62" s="3"/>
      <c r="Q62" s="3"/>
      <c r="R62" s="3"/>
      <c r="S62" s="3"/>
    </row>
    <row r="63" spans="1:19" ht="12.75" customHeight="1">
      <c r="A63" s="3"/>
      <c r="B63" s="2"/>
      <c r="C63" s="36"/>
      <c r="D63" s="37"/>
      <c r="E63" s="4"/>
      <c r="F63" s="29"/>
      <c r="G63" s="29"/>
      <c r="H63" s="29"/>
      <c r="I63" s="29"/>
      <c r="J63" s="29"/>
      <c r="K63" s="3"/>
      <c r="L63" s="3"/>
      <c r="M63" s="3"/>
      <c r="N63" s="3"/>
      <c r="O63" s="3"/>
      <c r="P63" s="3"/>
      <c r="Q63" s="3"/>
      <c r="R63" s="3"/>
      <c r="S63" s="3"/>
    </row>
    <row r="64" spans="1:19" ht="12.75" customHeight="1">
      <c r="A64" s="3"/>
      <c r="B64" s="4" t="s">
        <v>16</v>
      </c>
      <c r="C64" s="3"/>
      <c r="D64" s="38"/>
      <c r="E64" s="4"/>
      <c r="F64" s="29"/>
      <c r="G64" s="29"/>
      <c r="H64" s="29"/>
      <c r="I64" s="29"/>
      <c r="J64" s="29"/>
      <c r="K64" s="3"/>
      <c r="L64" s="3"/>
      <c r="M64" s="3"/>
      <c r="N64" s="3"/>
      <c r="O64" s="3"/>
      <c r="P64" s="3"/>
      <c r="Q64" s="3"/>
      <c r="R64" s="3"/>
      <c r="S64" s="3"/>
    </row>
    <row r="65" spans="1:19" ht="12.75" customHeight="1">
      <c r="A65" s="3"/>
      <c r="B65" s="4" t="s">
        <v>17</v>
      </c>
      <c r="C65" s="3"/>
      <c r="D65" s="29"/>
      <c r="E65" s="4"/>
      <c r="F65" s="29"/>
      <c r="G65" s="29"/>
      <c r="H65" s="29"/>
      <c r="I65" s="29"/>
      <c r="J65" s="29"/>
      <c r="K65" s="3"/>
      <c r="L65" s="3"/>
      <c r="M65" s="3"/>
      <c r="N65" s="3"/>
      <c r="O65" s="3"/>
      <c r="P65" s="3"/>
      <c r="Q65" s="3"/>
      <c r="R65" s="3"/>
      <c r="S65" s="3"/>
    </row>
    <row r="66" spans="1:19" ht="12.75" customHeight="1">
      <c r="A66" s="3"/>
      <c r="B66" s="4" t="s">
        <v>18</v>
      </c>
      <c r="C66" s="3"/>
      <c r="D66" s="29"/>
      <c r="E66" s="4"/>
      <c r="F66" s="29"/>
      <c r="G66" s="29"/>
      <c r="H66" s="29"/>
      <c r="I66" s="29"/>
      <c r="J66" s="29"/>
      <c r="K66" s="3"/>
      <c r="L66" s="3"/>
      <c r="M66" s="3"/>
      <c r="N66" s="3"/>
      <c r="O66" s="3"/>
      <c r="P66" s="3"/>
      <c r="Q66" s="3"/>
      <c r="R66" s="3"/>
      <c r="S66" s="3"/>
    </row>
    <row r="67" spans="1:19" ht="12.75" customHeight="1">
      <c r="A67" s="3"/>
      <c r="B67" s="3" t="s">
        <v>1572</v>
      </c>
      <c r="C67" s="3"/>
      <c r="D67" s="3"/>
      <c r="E67" s="3"/>
      <c r="F67" s="3"/>
      <c r="G67" s="3"/>
      <c r="H67" s="3"/>
      <c r="I67" s="3"/>
      <c r="J67" s="29"/>
      <c r="K67" s="3"/>
      <c r="L67" s="3"/>
      <c r="M67" s="3"/>
      <c r="N67" s="3"/>
      <c r="O67" s="3"/>
      <c r="P67" s="3"/>
      <c r="Q67" s="3"/>
      <c r="R67" s="3"/>
      <c r="S67" s="3"/>
    </row>
    <row r="68" spans="1:19" ht="12.75" customHeight="1">
      <c r="A68" s="3"/>
      <c r="B68" s="3"/>
      <c r="C68" s="3"/>
      <c r="D68" s="39"/>
      <c r="E68" s="3"/>
      <c r="F68" s="3"/>
      <c r="G68" s="3"/>
      <c r="H68" s="3"/>
      <c r="I68" s="3"/>
      <c r="J68" s="2"/>
      <c r="K68" s="3"/>
      <c r="L68" s="3"/>
      <c r="M68" s="3"/>
      <c r="N68" s="3"/>
      <c r="O68" s="3"/>
      <c r="P68" s="3"/>
      <c r="Q68" s="3"/>
      <c r="R68" s="3"/>
      <c r="S68" s="3"/>
    </row>
    <row r="69" spans="1:19" ht="12.75" customHeight="1">
      <c r="A69" s="3"/>
      <c r="B69" s="3" t="s">
        <v>19</v>
      </c>
      <c r="C69" s="3"/>
      <c r="D69" s="39"/>
      <c r="E69" s="39" t="s">
        <v>20</v>
      </c>
      <c r="F69" s="3"/>
      <c r="G69" s="3"/>
      <c r="H69" s="3" t="s">
        <v>21</v>
      </c>
      <c r="I69" s="3"/>
      <c r="J69" s="2"/>
      <c r="K69" s="3"/>
      <c r="L69" s="3"/>
      <c r="M69" s="3"/>
      <c r="N69" s="3"/>
      <c r="O69" s="3"/>
      <c r="P69" s="3"/>
      <c r="Q69" s="3"/>
      <c r="R69" s="3"/>
      <c r="S69" s="3"/>
    </row>
    <row r="70" spans="1:19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  <c r="S70" s="3"/>
    </row>
    <row r="71" spans="1:19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  <c r="R71" s="3"/>
      <c r="S71" s="3"/>
    </row>
    <row r="72" spans="1:19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</row>
    <row r="73" spans="1:19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  <c r="R73" s="3"/>
      <c r="S73" s="3"/>
    </row>
    <row r="74" spans="1:19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  <c r="R74" s="3"/>
      <c r="S74" s="3"/>
    </row>
    <row r="75" spans="1:19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  <c r="R75" s="3"/>
      <c r="S75" s="3"/>
    </row>
    <row r="76" spans="1:19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  <c r="R76" s="3"/>
      <c r="S76" s="3"/>
    </row>
    <row r="77" spans="1:19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1:19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  <c r="R78" s="3"/>
      <c r="S78" s="3"/>
    </row>
    <row r="79" spans="1:19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  <c r="R79" s="3"/>
      <c r="S79" s="3"/>
    </row>
    <row r="80" spans="1:19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  <c r="R80" s="3"/>
      <c r="S80" s="3"/>
    </row>
    <row r="81" spans="1:19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  <c r="R81" s="3"/>
      <c r="S81" s="3"/>
    </row>
    <row r="82" spans="1:19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  <c r="R82" s="3"/>
      <c r="S82" s="3"/>
    </row>
    <row r="83" spans="1:19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  <c r="R83" s="3"/>
      <c r="S83" s="3"/>
    </row>
    <row r="84" spans="1:19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  <c r="R84" s="3"/>
      <c r="S84" s="3"/>
    </row>
    <row r="85" spans="1:19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  <c r="R85" s="3"/>
      <c r="S85" s="3"/>
    </row>
    <row r="86" spans="1:19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  <c r="S86" s="3"/>
    </row>
    <row r="87" spans="1:19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  <c r="S87" s="3"/>
    </row>
    <row r="88" spans="1:19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  <c r="S88" s="3"/>
    </row>
    <row r="89" spans="1:19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  <c r="S89" s="3"/>
    </row>
    <row r="90" spans="1:19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  <c r="S90" s="3"/>
    </row>
    <row r="91" spans="1:19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  <c r="S91" s="3"/>
    </row>
    <row r="92" spans="1:19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</row>
    <row r="93" spans="1:19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</row>
    <row r="94" spans="1:19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</row>
    <row r="95" spans="1:19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</row>
    <row r="96" spans="1:19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</row>
    <row r="97" spans="1:19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</row>
    <row r="98" spans="1:19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</row>
    <row r="99" spans="1:19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</row>
    <row r="100" spans="1:19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2.75" customHeight="1">
      <c r="A158" s="3"/>
      <c r="B158" s="2"/>
      <c r="C158" s="3"/>
      <c r="D158" s="2"/>
      <c r="E158" s="4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2.75" customHeight="1">
      <c r="A159" s="3"/>
      <c r="B159" s="2"/>
      <c r="C159" s="3"/>
      <c r="D159" s="2"/>
      <c r="E159" s="4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2.75" customHeight="1">
      <c r="A160" s="3"/>
      <c r="B160" s="2"/>
      <c r="C160" s="3"/>
      <c r="D160" s="2"/>
      <c r="E160" s="4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2.75" customHeight="1">
      <c r="A161" s="3"/>
      <c r="B161" s="2"/>
      <c r="C161" s="3"/>
      <c r="D161" s="2"/>
      <c r="E161" s="4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2.75" customHeight="1">
      <c r="A162" s="3"/>
      <c r="B162" s="2"/>
      <c r="C162" s="3"/>
      <c r="D162" s="2"/>
      <c r="E162" s="4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2.75" customHeight="1">
      <c r="A163" s="3"/>
      <c r="B163" s="2"/>
      <c r="C163" s="3"/>
      <c r="D163" s="2"/>
      <c r="E163" s="4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2.75" customHeight="1">
      <c r="A164" s="3"/>
      <c r="B164" s="2"/>
      <c r="C164" s="3"/>
      <c r="D164" s="2"/>
      <c r="E164" s="4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2.75" customHeight="1">
      <c r="A165" s="3"/>
      <c r="B165" s="2"/>
      <c r="C165" s="3"/>
      <c r="D165" s="2"/>
      <c r="E165" s="4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2.75" customHeight="1">
      <c r="A166" s="3"/>
      <c r="B166" s="2"/>
      <c r="C166" s="3"/>
      <c r="D166" s="2"/>
      <c r="E166" s="4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2.75" customHeight="1">
      <c r="A167" s="3"/>
      <c r="B167" s="2"/>
      <c r="C167" s="3"/>
      <c r="D167" s="2"/>
      <c r="E167" s="4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2.75" customHeight="1">
      <c r="A168" s="3"/>
      <c r="B168" s="2"/>
      <c r="C168" s="3"/>
      <c r="D168" s="2"/>
      <c r="E168" s="4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2.75" customHeight="1">
      <c r="A169" s="3"/>
      <c r="B169" s="2"/>
      <c r="C169" s="3"/>
      <c r="D169" s="2"/>
      <c r="E169" s="4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2.75" customHeight="1">
      <c r="A263" s="1"/>
      <c r="B263" s="2"/>
      <c r="C263" s="3"/>
      <c r="D263" s="2"/>
      <c r="E263" s="4"/>
      <c r="F263" s="2"/>
      <c r="G263" s="5"/>
      <c r="H263" s="5"/>
      <c r="I263" s="5"/>
      <c r="J263" s="5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>
      <c r="A264" s="1"/>
      <c r="B264" s="2"/>
      <c r="C264" s="3"/>
      <c r="D264" s="2"/>
      <c r="E264" s="4"/>
      <c r="F264" s="2"/>
      <c r="G264" s="5"/>
      <c r="H264" s="5"/>
      <c r="I264" s="5"/>
      <c r="J264" s="5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>
      <c r="A265" s="1"/>
      <c r="B265" s="2"/>
      <c r="C265" s="3"/>
      <c r="D265" s="2"/>
      <c r="E265" s="4"/>
      <c r="F265" s="2"/>
      <c r="G265" s="5"/>
      <c r="H265" s="5"/>
      <c r="I265" s="5"/>
      <c r="J265" s="5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>
      <c r="A266" s="1"/>
      <c r="B266" s="2"/>
      <c r="C266" s="3"/>
      <c r="D266" s="2"/>
      <c r="E266" s="4"/>
      <c r="F266" s="2"/>
      <c r="G266" s="5"/>
      <c r="H266" s="5"/>
      <c r="I266" s="5"/>
      <c r="J266" s="5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>
      <c r="A267" s="1"/>
      <c r="B267" s="2"/>
      <c r="C267" s="3"/>
      <c r="D267" s="2"/>
      <c r="E267" s="4"/>
      <c r="F267" s="2"/>
      <c r="G267" s="5"/>
      <c r="H267" s="5"/>
      <c r="I267" s="5"/>
      <c r="J267" s="5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>
      <c r="A268" s="1"/>
      <c r="B268" s="2"/>
      <c r="C268" s="3"/>
      <c r="D268" s="2"/>
      <c r="E268" s="4"/>
      <c r="F268" s="2"/>
      <c r="G268" s="5"/>
      <c r="H268" s="5"/>
      <c r="I268" s="5"/>
      <c r="J268" s="5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>
      <c r="A269" s="1"/>
      <c r="B269" s="2"/>
      <c r="C269" s="3"/>
      <c r="D269" s="2"/>
      <c r="E269" s="4"/>
      <c r="F269" s="2"/>
      <c r="G269" s="5"/>
      <c r="H269" s="5"/>
      <c r="I269" s="5"/>
      <c r="J269" s="5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5.75" customHeight="1"/>
    <row r="271" spans="1:19" ht="15.75" customHeight="1"/>
    <row r="272" spans="1:19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</sheetData>
  <sheetProtection algorithmName="SHA-512" hashValue="Qlo0m+jwZ4jbmMSRqzVQfdxaU6d3iTO6wKOOiacMThTvWpTtWzj7Vbn/YWJf2Ey3PWcJE5kmu2iP0xE+SD7wxg==" saltValue="n4iuCc2JhE8t4qrt5lUdUQ==" spinCount="100000" sheet="1" objects="1" scenarios="1"/>
  <protectedRanges>
    <protectedRange sqref="C69" name="Range4"/>
    <protectedRange sqref="G13:G61" name="Range3"/>
    <protectedRange sqref="E13:E44 E47 E50:E61" name="Range2"/>
    <protectedRange sqref="A5:D6" name="Range1"/>
    <protectedRange sqref="E45" name="Range2_1"/>
    <protectedRange sqref="E46" name="Range2_2"/>
    <protectedRange sqref="E48:E49" name="Range2_3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C6BBB-5E01-4ECD-8A11-F9B1BB21B2B8}">
  <sheetPr>
    <outlinePr summaryBelow="0" summaryRight="0"/>
  </sheetPr>
  <dimension ref="A1:S901"/>
  <sheetViews>
    <sheetView topLeftCell="A4" zoomScaleNormal="100" workbookViewId="0">
      <selection activeCell="C13" sqref="C13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3" width="9.140625" style="10" customWidth="1"/>
    <col min="14" max="19" width="8" style="10" customWidth="1"/>
    <col min="20" max="16384" width="14.42578125" style="10"/>
  </cols>
  <sheetData>
    <row r="1" spans="1:19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</row>
    <row r="4" spans="1:19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</row>
    <row r="5" spans="1:19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</row>
    <row r="6" spans="1:19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</row>
    <row r="7" spans="1:19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</row>
    <row r="8" spans="1:19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</row>
    <row r="9" spans="1:19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</row>
    <row r="10" spans="1:19" ht="12.75" customHeight="1">
      <c r="A10" s="8"/>
      <c r="B10" s="11"/>
      <c r="C10" s="3"/>
      <c r="D10" s="2"/>
      <c r="E10" s="14" t="s">
        <v>1193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</row>
    <row r="11" spans="1:19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</row>
    <row r="12" spans="1:19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12.75" customHeight="1">
      <c r="A13" s="3"/>
      <c r="B13" s="21">
        <v>1</v>
      </c>
      <c r="C13" s="47" t="s">
        <v>1177</v>
      </c>
      <c r="D13" s="22" t="s">
        <v>13</v>
      </c>
      <c r="E13" s="45"/>
      <c r="F13" s="44">
        <v>90</v>
      </c>
      <c r="G13" s="24">
        <v>0</v>
      </c>
      <c r="H13" s="25">
        <v>9.5</v>
      </c>
      <c r="I13" s="24">
        <f t="shared" ref="I13:I17" si="0">G13*1.095</f>
        <v>0</v>
      </c>
      <c r="J13" s="26">
        <f t="shared" ref="J13:J17" si="1">F13*I13</f>
        <v>0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2.75" customHeight="1">
      <c r="A14" s="3"/>
      <c r="B14" s="21">
        <f t="shared" ref="B14:B17" si="2">B13+1</f>
        <v>2</v>
      </c>
      <c r="C14" s="47" t="s">
        <v>1178</v>
      </c>
      <c r="D14" s="22" t="s">
        <v>13</v>
      </c>
      <c r="E14" s="45"/>
      <c r="F14" s="44">
        <v>96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2.75" customHeight="1">
      <c r="A15" s="3"/>
      <c r="B15" s="21">
        <f t="shared" si="2"/>
        <v>3</v>
      </c>
      <c r="C15" s="53" t="s">
        <v>1179</v>
      </c>
      <c r="D15" s="22" t="s">
        <v>13</v>
      </c>
      <c r="E15" s="45"/>
      <c r="F15" s="44">
        <v>360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2.75" customHeight="1">
      <c r="A16" s="3"/>
      <c r="B16" s="21">
        <f t="shared" si="2"/>
        <v>4</v>
      </c>
      <c r="C16" s="47" t="s">
        <v>1180</v>
      </c>
      <c r="D16" s="22" t="s">
        <v>13</v>
      </c>
      <c r="E16" s="45"/>
      <c r="F16" s="44">
        <v>120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2.75" customHeight="1">
      <c r="A17" s="3"/>
      <c r="B17" s="21">
        <f t="shared" si="2"/>
        <v>5</v>
      </c>
      <c r="C17" s="47" t="s">
        <v>1181</v>
      </c>
      <c r="D17" s="22" t="s">
        <v>13</v>
      </c>
      <c r="E17" s="45"/>
      <c r="F17" s="44">
        <v>12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2.75" customHeight="1">
      <c r="A18" s="3"/>
      <c r="B18" s="30"/>
      <c r="C18" s="31" t="s">
        <v>1194</v>
      </c>
      <c r="D18" s="32"/>
      <c r="E18" s="33"/>
      <c r="F18" s="34"/>
      <c r="G18" s="34"/>
      <c r="H18" s="34"/>
      <c r="I18" s="34"/>
      <c r="J18" s="35">
        <f>SUM(J13:J17)</f>
        <v>0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2.75" customHeight="1">
      <c r="A19" s="3"/>
      <c r="B19" s="2"/>
      <c r="C19" s="36"/>
      <c r="D19" s="37"/>
      <c r="E19" s="4"/>
      <c r="F19" s="29"/>
      <c r="G19" s="29"/>
      <c r="H19" s="29"/>
      <c r="I19" s="29"/>
      <c r="J19" s="29"/>
      <c r="K19" s="3"/>
      <c r="L19" s="3"/>
      <c r="M19" s="3"/>
      <c r="N19" s="3"/>
      <c r="O19" s="3"/>
      <c r="P19" s="3"/>
      <c r="Q19" s="3"/>
      <c r="R19" s="3"/>
      <c r="S19" s="3"/>
    </row>
    <row r="20" spans="1:19" ht="12.75" customHeight="1">
      <c r="A20" s="3"/>
      <c r="B20" s="4" t="s">
        <v>16</v>
      </c>
      <c r="C20" s="3"/>
      <c r="D20" s="38"/>
      <c r="E20" s="4"/>
      <c r="F20" s="29"/>
      <c r="G20" s="29"/>
      <c r="H20" s="29"/>
      <c r="I20" s="29"/>
      <c r="J20" s="29"/>
      <c r="K20" s="3"/>
      <c r="L20" s="3"/>
      <c r="M20" s="3"/>
      <c r="N20" s="3"/>
      <c r="O20" s="3"/>
      <c r="P20" s="3"/>
      <c r="Q20" s="3"/>
      <c r="R20" s="3"/>
      <c r="S20" s="3"/>
    </row>
    <row r="21" spans="1:19" ht="12.75" customHeight="1">
      <c r="A21" s="3"/>
      <c r="B21" s="4" t="s">
        <v>17</v>
      </c>
      <c r="C21" s="3"/>
      <c r="D21" s="29"/>
      <c r="E21" s="4"/>
      <c r="F21" s="29"/>
      <c r="G21" s="29"/>
      <c r="H21" s="29"/>
      <c r="I21" s="29"/>
      <c r="J21" s="29"/>
      <c r="K21" s="3"/>
      <c r="L21" s="3"/>
      <c r="M21" s="3"/>
      <c r="N21" s="3"/>
      <c r="O21" s="3"/>
      <c r="P21" s="3"/>
      <c r="Q21" s="3"/>
      <c r="R21" s="3"/>
      <c r="S21" s="3"/>
    </row>
    <row r="22" spans="1:19" ht="12.75" customHeight="1">
      <c r="A22" s="3"/>
      <c r="B22" s="4" t="s">
        <v>18</v>
      </c>
      <c r="C22" s="3"/>
      <c r="D22" s="29"/>
      <c r="E22" s="4"/>
      <c r="F22" s="29"/>
      <c r="G22" s="29"/>
      <c r="H22" s="29"/>
      <c r="I22" s="29"/>
      <c r="J22" s="29"/>
      <c r="K22" s="3"/>
      <c r="L22" s="3"/>
      <c r="M22" s="3"/>
      <c r="N22" s="3"/>
      <c r="O22" s="3"/>
      <c r="P22" s="3"/>
      <c r="Q22" s="3"/>
      <c r="R22" s="3"/>
      <c r="S22" s="3"/>
    </row>
    <row r="23" spans="1:19" ht="12.75" customHeight="1">
      <c r="A23" s="3"/>
      <c r="B23" s="3" t="s">
        <v>1572</v>
      </c>
      <c r="C23" s="3"/>
      <c r="D23" s="3"/>
      <c r="E23" s="3"/>
      <c r="F23" s="3"/>
      <c r="G23" s="3"/>
      <c r="H23" s="3"/>
      <c r="I23" s="3"/>
      <c r="J23" s="29"/>
      <c r="K23" s="3"/>
      <c r="L23" s="3"/>
      <c r="M23" s="3"/>
      <c r="N23" s="3"/>
      <c r="O23" s="3"/>
      <c r="P23" s="3"/>
      <c r="Q23" s="3"/>
      <c r="R23" s="3"/>
      <c r="S23" s="3"/>
    </row>
    <row r="24" spans="1:19" ht="12.75" customHeight="1">
      <c r="A24" s="3"/>
      <c r="B24" s="3"/>
      <c r="C24" s="3"/>
      <c r="D24" s="39"/>
      <c r="E24" s="3"/>
      <c r="F24" s="3"/>
      <c r="G24" s="3"/>
      <c r="H24" s="3"/>
      <c r="I24" s="3"/>
      <c r="J24" s="2"/>
      <c r="K24" s="3"/>
      <c r="L24" s="3"/>
      <c r="M24" s="3"/>
      <c r="N24" s="3"/>
      <c r="O24" s="3"/>
      <c r="P24" s="3"/>
      <c r="Q24" s="3"/>
      <c r="R24" s="3"/>
      <c r="S24" s="3"/>
    </row>
    <row r="25" spans="1:19" ht="12.75" customHeight="1">
      <c r="A25" s="3"/>
      <c r="B25" s="3" t="s">
        <v>19</v>
      </c>
      <c r="C25" s="3"/>
      <c r="D25" s="39"/>
      <c r="E25" s="39" t="s">
        <v>20</v>
      </c>
      <c r="F25" s="3"/>
      <c r="G25" s="3"/>
      <c r="H25" s="3" t="s">
        <v>21</v>
      </c>
      <c r="I25" s="3"/>
      <c r="J25" s="2"/>
      <c r="K25" s="3"/>
      <c r="L25" s="3"/>
      <c r="M25" s="3"/>
      <c r="N25" s="3"/>
      <c r="O25" s="3"/>
      <c r="P25" s="3"/>
      <c r="Q25" s="3"/>
      <c r="R25" s="3"/>
      <c r="S25" s="3"/>
    </row>
    <row r="26" spans="1:19" ht="12.75" customHeight="1">
      <c r="A26" s="3"/>
      <c r="B26" s="2"/>
      <c r="C26" s="3"/>
      <c r="D26" s="2"/>
      <c r="E26" s="4"/>
      <c r="F26" s="2"/>
      <c r="G26" s="2"/>
      <c r="H26" s="2"/>
      <c r="I26" s="2"/>
      <c r="J26" s="2"/>
      <c r="K26" s="3"/>
      <c r="L26" s="3"/>
      <c r="M26" s="3"/>
      <c r="N26" s="3"/>
      <c r="O26" s="3"/>
      <c r="P26" s="3"/>
      <c r="Q26" s="3"/>
      <c r="R26" s="3"/>
      <c r="S26" s="3"/>
    </row>
    <row r="27" spans="1:19" ht="12.75" customHeight="1">
      <c r="A27" s="3"/>
      <c r="B27" s="2"/>
      <c r="C27" s="3"/>
      <c r="D27" s="2"/>
      <c r="E27" s="4"/>
      <c r="F27" s="2"/>
      <c r="G27" s="2"/>
      <c r="H27" s="2"/>
      <c r="I27" s="2"/>
      <c r="J27" s="2"/>
      <c r="K27" s="3"/>
      <c r="L27" s="3"/>
      <c r="M27" s="3"/>
      <c r="N27" s="3"/>
      <c r="O27" s="3"/>
      <c r="P27" s="3"/>
      <c r="Q27" s="3"/>
      <c r="R27" s="3"/>
      <c r="S27" s="3"/>
    </row>
    <row r="28" spans="1:19" ht="12.75" customHeight="1">
      <c r="A28" s="3"/>
      <c r="B28" s="2"/>
      <c r="C28" s="3"/>
      <c r="D28" s="2"/>
      <c r="E28" s="4"/>
      <c r="F28" s="2"/>
      <c r="G28" s="2"/>
      <c r="H28" s="2"/>
      <c r="I28" s="2"/>
      <c r="J28" s="2"/>
      <c r="K28" s="3"/>
      <c r="L28" s="3"/>
      <c r="M28" s="3"/>
      <c r="N28" s="3"/>
      <c r="O28" s="3"/>
      <c r="P28" s="3"/>
      <c r="Q28" s="3"/>
      <c r="R28" s="3"/>
      <c r="S28" s="3"/>
    </row>
    <row r="29" spans="1:19" ht="12.75" customHeight="1">
      <c r="A29" s="3"/>
      <c r="B29" s="2"/>
      <c r="C29" s="3"/>
      <c r="D29" s="2"/>
      <c r="E29" s="4"/>
      <c r="F29" s="2"/>
      <c r="G29" s="2"/>
      <c r="H29" s="2"/>
      <c r="I29" s="2"/>
      <c r="J29" s="2"/>
      <c r="K29" s="3"/>
      <c r="L29" s="3"/>
      <c r="M29" s="3"/>
      <c r="N29" s="3"/>
      <c r="O29" s="3"/>
      <c r="P29" s="3"/>
      <c r="Q29" s="3"/>
      <c r="R29" s="3"/>
      <c r="S29" s="3"/>
    </row>
    <row r="30" spans="1:19" ht="12.75" customHeight="1">
      <c r="A30" s="3"/>
      <c r="B30" s="2"/>
      <c r="C30" s="3"/>
      <c r="D30" s="2"/>
      <c r="E30" s="4"/>
      <c r="F30" s="2"/>
      <c r="G30" s="2"/>
      <c r="H30" s="2"/>
      <c r="I30" s="2"/>
      <c r="J30" s="2"/>
      <c r="K30" s="3"/>
      <c r="L30" s="3"/>
      <c r="M30" s="3"/>
      <c r="N30" s="3"/>
      <c r="O30" s="3"/>
      <c r="P30" s="3"/>
      <c r="Q30" s="3"/>
      <c r="R30" s="3"/>
      <c r="S30" s="3"/>
    </row>
    <row r="31" spans="1:19" ht="12.75" customHeight="1">
      <c r="A31" s="3"/>
      <c r="B31" s="2"/>
      <c r="C31" s="3"/>
      <c r="D31" s="2"/>
      <c r="E31" s="4"/>
      <c r="F31" s="2"/>
      <c r="G31" s="2"/>
      <c r="H31" s="2"/>
      <c r="I31" s="2"/>
      <c r="J31" s="2"/>
      <c r="K31" s="3"/>
      <c r="L31" s="3"/>
      <c r="M31" s="3"/>
      <c r="N31" s="3"/>
      <c r="O31" s="3"/>
      <c r="P31" s="3"/>
      <c r="Q31" s="3"/>
      <c r="R31" s="3"/>
      <c r="S31" s="3"/>
    </row>
    <row r="32" spans="1:19" ht="12.75" customHeight="1">
      <c r="A32" s="3"/>
      <c r="B32" s="2"/>
      <c r="C32" s="3"/>
      <c r="D32" s="2"/>
      <c r="E32" s="4"/>
      <c r="F32" s="2"/>
      <c r="G32" s="2"/>
      <c r="H32" s="2"/>
      <c r="I32" s="2"/>
      <c r="J32" s="2"/>
      <c r="K32" s="3"/>
      <c r="L32" s="3"/>
      <c r="M32" s="3"/>
      <c r="N32" s="3"/>
      <c r="O32" s="3"/>
      <c r="P32" s="3"/>
      <c r="Q32" s="3"/>
      <c r="R32" s="3"/>
      <c r="S32" s="3"/>
    </row>
    <row r="33" spans="1:19" ht="12.75" customHeight="1">
      <c r="A33" s="3"/>
      <c r="B33" s="2"/>
      <c r="C33" s="3"/>
      <c r="D33" s="2"/>
      <c r="E33" s="4"/>
      <c r="F33" s="2"/>
      <c r="G33" s="2"/>
      <c r="H33" s="2"/>
      <c r="I33" s="2"/>
      <c r="J33" s="2"/>
      <c r="K33" s="3"/>
      <c r="L33" s="3"/>
      <c r="M33" s="3"/>
      <c r="N33" s="3"/>
      <c r="O33" s="3"/>
      <c r="P33" s="3"/>
      <c r="Q33" s="3"/>
      <c r="R33" s="3"/>
      <c r="S33" s="3"/>
    </row>
    <row r="34" spans="1:19" ht="12.75" customHeight="1">
      <c r="A34" s="3"/>
      <c r="B34" s="2"/>
      <c r="C34" s="3"/>
      <c r="D34" s="2"/>
      <c r="E34" s="4"/>
      <c r="F34" s="2"/>
      <c r="G34" s="2"/>
      <c r="H34" s="2"/>
      <c r="I34" s="2"/>
      <c r="J34" s="2"/>
      <c r="K34" s="3"/>
      <c r="L34" s="3"/>
      <c r="M34" s="3"/>
      <c r="N34" s="3"/>
      <c r="O34" s="3"/>
      <c r="P34" s="3"/>
      <c r="Q34" s="3"/>
      <c r="R34" s="3"/>
      <c r="S34" s="3"/>
    </row>
    <row r="35" spans="1:19" ht="12.75" customHeight="1">
      <c r="A35" s="3"/>
      <c r="B35" s="2"/>
      <c r="C35" s="3"/>
      <c r="D35" s="2"/>
      <c r="E35" s="4"/>
      <c r="F35" s="2"/>
      <c r="G35" s="2"/>
      <c r="H35" s="2"/>
      <c r="I35" s="2"/>
      <c r="J35" s="2"/>
      <c r="K35" s="3"/>
      <c r="L35" s="3"/>
      <c r="M35" s="3"/>
      <c r="N35" s="3"/>
      <c r="O35" s="3"/>
      <c r="P35" s="3"/>
      <c r="Q35" s="3"/>
      <c r="R35" s="3"/>
      <c r="S35" s="3"/>
    </row>
    <row r="36" spans="1:19" ht="12.75" customHeight="1">
      <c r="A36" s="3"/>
      <c r="B36" s="2"/>
      <c r="C36" s="3"/>
      <c r="D36" s="2"/>
      <c r="E36" s="4"/>
      <c r="F36" s="2"/>
      <c r="G36" s="2"/>
      <c r="H36" s="2"/>
      <c r="I36" s="2"/>
      <c r="J36" s="2"/>
      <c r="K36" s="3"/>
      <c r="L36" s="3"/>
      <c r="M36" s="3"/>
      <c r="N36" s="3"/>
      <c r="O36" s="3"/>
      <c r="P36" s="3"/>
      <c r="Q36" s="3"/>
      <c r="R36" s="3"/>
      <c r="S36" s="3"/>
    </row>
    <row r="37" spans="1:19" ht="12.75" customHeight="1">
      <c r="A37" s="3"/>
      <c r="B37" s="2"/>
      <c r="C37" s="3"/>
      <c r="D37" s="2"/>
      <c r="E37" s="4"/>
      <c r="F37" s="2"/>
      <c r="G37" s="2"/>
      <c r="H37" s="2"/>
      <c r="I37" s="2"/>
      <c r="J37" s="2"/>
      <c r="K37" s="3"/>
      <c r="L37" s="3"/>
      <c r="M37" s="3"/>
      <c r="N37" s="3"/>
      <c r="O37" s="3"/>
      <c r="P37" s="3"/>
      <c r="Q37" s="3"/>
      <c r="R37" s="3"/>
      <c r="S37" s="3"/>
    </row>
    <row r="38" spans="1:19" ht="12.75" customHeight="1">
      <c r="A38" s="3"/>
      <c r="B38" s="2"/>
      <c r="C38" s="3"/>
      <c r="D38" s="2"/>
      <c r="E38" s="4"/>
      <c r="F38" s="2"/>
      <c r="G38" s="2"/>
      <c r="H38" s="2"/>
      <c r="I38" s="2"/>
      <c r="J38" s="2"/>
      <c r="K38" s="3"/>
      <c r="L38" s="3"/>
      <c r="M38" s="3"/>
      <c r="N38" s="3"/>
      <c r="O38" s="3"/>
      <c r="P38" s="3"/>
      <c r="Q38" s="3"/>
      <c r="R38" s="3"/>
      <c r="S38" s="3"/>
    </row>
    <row r="39" spans="1:19" ht="12.75" customHeight="1">
      <c r="A39" s="3"/>
      <c r="B39" s="2"/>
      <c r="C39" s="3"/>
      <c r="D39" s="2"/>
      <c r="E39" s="4"/>
      <c r="F39" s="2"/>
      <c r="G39" s="2"/>
      <c r="H39" s="2"/>
      <c r="I39" s="2"/>
      <c r="J39" s="2"/>
      <c r="K39" s="3"/>
      <c r="L39" s="3"/>
      <c r="M39" s="3"/>
      <c r="N39" s="3"/>
      <c r="O39" s="3"/>
      <c r="P39" s="3"/>
      <c r="Q39" s="3"/>
      <c r="R39" s="3"/>
      <c r="S39" s="3"/>
    </row>
    <row r="40" spans="1:19" ht="12.75" customHeight="1">
      <c r="A40" s="3"/>
      <c r="B40" s="2"/>
      <c r="C40" s="3"/>
      <c r="D40" s="2"/>
      <c r="E40" s="4"/>
      <c r="F40" s="2"/>
      <c r="G40" s="2"/>
      <c r="H40" s="2"/>
      <c r="I40" s="2"/>
      <c r="J40" s="2"/>
      <c r="K40" s="3"/>
      <c r="L40" s="3"/>
      <c r="M40" s="3"/>
      <c r="N40" s="3"/>
      <c r="O40" s="3"/>
      <c r="P40" s="3"/>
      <c r="Q40" s="3"/>
      <c r="R40" s="3"/>
      <c r="S40" s="3"/>
    </row>
    <row r="41" spans="1:19" ht="12.75" customHeight="1">
      <c r="A41" s="3"/>
      <c r="B41" s="2"/>
      <c r="C41" s="3"/>
      <c r="D41" s="2"/>
      <c r="E41" s="4"/>
      <c r="F41" s="2"/>
      <c r="G41" s="2"/>
      <c r="H41" s="2"/>
      <c r="I41" s="2"/>
      <c r="J41" s="2"/>
      <c r="K41" s="3"/>
      <c r="L41" s="3"/>
      <c r="M41" s="3"/>
      <c r="N41" s="3"/>
      <c r="O41" s="3"/>
      <c r="P41" s="3"/>
      <c r="Q41" s="3"/>
      <c r="R41" s="3"/>
      <c r="S41" s="3"/>
    </row>
    <row r="42" spans="1:19" ht="12.75" customHeight="1">
      <c r="A42" s="3"/>
      <c r="B42" s="2"/>
      <c r="C42" s="3"/>
      <c r="D42" s="2"/>
      <c r="E42" s="4"/>
      <c r="F42" s="2"/>
      <c r="G42" s="2"/>
      <c r="H42" s="2"/>
      <c r="I42" s="2"/>
      <c r="J42" s="2"/>
      <c r="K42" s="3"/>
      <c r="L42" s="3"/>
      <c r="M42" s="3"/>
      <c r="N42" s="3"/>
      <c r="O42" s="3"/>
      <c r="P42" s="3"/>
      <c r="Q42" s="3"/>
      <c r="R42" s="3"/>
      <c r="S42" s="3"/>
    </row>
    <row r="43" spans="1:19" ht="12.75" customHeight="1">
      <c r="A43" s="3"/>
      <c r="B43" s="2"/>
      <c r="C43" s="3"/>
      <c r="D43" s="2"/>
      <c r="E43" s="4"/>
      <c r="F43" s="2"/>
      <c r="G43" s="2"/>
      <c r="H43" s="2"/>
      <c r="I43" s="2"/>
      <c r="J43" s="2"/>
      <c r="K43" s="3"/>
      <c r="L43" s="3"/>
      <c r="M43" s="3"/>
      <c r="N43" s="3"/>
      <c r="O43" s="3"/>
      <c r="P43" s="3"/>
      <c r="Q43" s="3"/>
      <c r="R43" s="3"/>
      <c r="S43" s="3"/>
    </row>
    <row r="44" spans="1:19" ht="12.75" customHeight="1">
      <c r="A44" s="3"/>
      <c r="B44" s="2"/>
      <c r="C44" s="3"/>
      <c r="D44" s="2"/>
      <c r="E44" s="4"/>
      <c r="F44" s="2"/>
      <c r="G44" s="2"/>
      <c r="H44" s="2"/>
      <c r="I44" s="2"/>
      <c r="J44" s="2"/>
      <c r="K44" s="3"/>
      <c r="L44" s="3"/>
      <c r="M44" s="3"/>
      <c r="N44" s="3"/>
      <c r="O44" s="3"/>
      <c r="P44" s="3"/>
      <c r="Q44" s="3"/>
      <c r="R44" s="3"/>
      <c r="S44" s="3"/>
    </row>
    <row r="45" spans="1:19" ht="12.75" customHeight="1">
      <c r="A45" s="3"/>
      <c r="B45" s="2"/>
      <c r="C45" s="3"/>
      <c r="D45" s="2"/>
      <c r="E45" s="4"/>
      <c r="F45" s="2"/>
      <c r="G45" s="2"/>
      <c r="H45" s="2"/>
      <c r="I45" s="2"/>
      <c r="J45" s="2"/>
      <c r="K45" s="3"/>
      <c r="L45" s="3"/>
      <c r="M45" s="3"/>
      <c r="N45" s="3"/>
      <c r="O45" s="3"/>
      <c r="P45" s="3"/>
      <c r="Q45" s="3"/>
      <c r="R45" s="3"/>
      <c r="S45" s="3"/>
    </row>
    <row r="46" spans="1:19" ht="12.75" customHeight="1">
      <c r="A46" s="3"/>
      <c r="B46" s="2"/>
      <c r="C46" s="3"/>
      <c r="D46" s="2"/>
      <c r="E46" s="4"/>
      <c r="F46" s="2"/>
      <c r="G46" s="2"/>
      <c r="H46" s="2"/>
      <c r="I46" s="2"/>
      <c r="J46" s="2"/>
      <c r="K46" s="3"/>
      <c r="L46" s="3"/>
      <c r="M46" s="3"/>
      <c r="N46" s="3"/>
      <c r="O46" s="3"/>
      <c r="P46" s="3"/>
      <c r="Q46" s="3"/>
      <c r="R46" s="3"/>
      <c r="S46" s="3"/>
    </row>
    <row r="47" spans="1:19" ht="12.75" customHeight="1">
      <c r="A47" s="3"/>
      <c r="B47" s="2"/>
      <c r="C47" s="3"/>
      <c r="D47" s="2"/>
      <c r="E47" s="4"/>
      <c r="F47" s="2"/>
      <c r="G47" s="2"/>
      <c r="H47" s="2"/>
      <c r="I47" s="2"/>
      <c r="J47" s="2"/>
      <c r="K47" s="3"/>
      <c r="L47" s="3"/>
      <c r="M47" s="3"/>
      <c r="N47" s="3"/>
      <c r="O47" s="3"/>
      <c r="P47" s="3"/>
      <c r="Q47" s="3"/>
      <c r="R47" s="3"/>
      <c r="S47" s="3"/>
    </row>
    <row r="48" spans="1:19" ht="12.75" customHeight="1">
      <c r="A48" s="3"/>
      <c r="B48" s="2"/>
      <c r="C48" s="3"/>
      <c r="D48" s="2"/>
      <c r="E48" s="4"/>
      <c r="F48" s="2"/>
      <c r="G48" s="2"/>
      <c r="H48" s="2"/>
      <c r="I48" s="2"/>
      <c r="J48" s="2"/>
      <c r="K48" s="3"/>
      <c r="L48" s="3"/>
      <c r="M48" s="3"/>
      <c r="N48" s="3"/>
      <c r="O48" s="3"/>
      <c r="P48" s="3"/>
      <c r="Q48" s="3"/>
      <c r="R48" s="3"/>
      <c r="S48" s="3"/>
    </row>
    <row r="49" spans="1:19" ht="12.75" customHeight="1">
      <c r="A49" s="3"/>
      <c r="B49" s="2"/>
      <c r="C49" s="3"/>
      <c r="D49" s="2"/>
      <c r="E49" s="4"/>
      <c r="F49" s="2"/>
      <c r="G49" s="2"/>
      <c r="H49" s="2"/>
      <c r="I49" s="2"/>
      <c r="J49" s="2"/>
      <c r="K49" s="3"/>
      <c r="L49" s="3"/>
      <c r="M49" s="3"/>
      <c r="N49" s="3"/>
      <c r="O49" s="3"/>
      <c r="P49" s="3"/>
      <c r="Q49" s="3"/>
      <c r="R49" s="3"/>
      <c r="S49" s="3"/>
    </row>
    <row r="50" spans="1:19" ht="12.75" customHeight="1">
      <c r="A50" s="3"/>
      <c r="B50" s="2"/>
      <c r="C50" s="3"/>
      <c r="D50" s="2"/>
      <c r="E50" s="4"/>
      <c r="F50" s="2"/>
      <c r="G50" s="2"/>
      <c r="H50" s="2"/>
      <c r="I50" s="2"/>
      <c r="J50" s="2"/>
      <c r="K50" s="3"/>
      <c r="L50" s="3"/>
      <c r="M50" s="3"/>
      <c r="N50" s="3"/>
      <c r="O50" s="3"/>
      <c r="P50" s="3"/>
      <c r="Q50" s="3"/>
      <c r="R50" s="3"/>
      <c r="S50" s="3"/>
    </row>
    <row r="51" spans="1:19" ht="12.75" customHeight="1">
      <c r="A51" s="3"/>
      <c r="B51" s="2"/>
      <c r="C51" s="3"/>
      <c r="D51" s="2"/>
      <c r="E51" s="4"/>
      <c r="F51" s="2"/>
      <c r="G51" s="2"/>
      <c r="H51" s="2"/>
      <c r="I51" s="2"/>
      <c r="J51" s="2"/>
      <c r="K51" s="3"/>
      <c r="L51" s="3"/>
      <c r="M51" s="3"/>
      <c r="N51" s="3"/>
      <c r="O51" s="3"/>
      <c r="P51" s="3"/>
      <c r="Q51" s="3"/>
      <c r="R51" s="3"/>
      <c r="S51" s="3"/>
    </row>
    <row r="52" spans="1:19" ht="12.75" customHeight="1">
      <c r="A52" s="3"/>
      <c r="B52" s="2"/>
      <c r="C52" s="3"/>
      <c r="D52" s="2"/>
      <c r="E52" s="4"/>
      <c r="F52" s="2"/>
      <c r="G52" s="2"/>
      <c r="H52" s="2"/>
      <c r="I52" s="2"/>
      <c r="J52" s="2"/>
      <c r="K52" s="3"/>
      <c r="L52" s="3"/>
      <c r="M52" s="3"/>
      <c r="N52" s="3"/>
      <c r="O52" s="3"/>
      <c r="P52" s="3"/>
      <c r="Q52" s="3"/>
      <c r="R52" s="3"/>
      <c r="S52" s="3"/>
    </row>
    <row r="53" spans="1:19" ht="12.75" customHeight="1">
      <c r="A53" s="3"/>
      <c r="B53" s="2"/>
      <c r="C53" s="3"/>
      <c r="D53" s="2"/>
      <c r="E53" s="4"/>
      <c r="F53" s="2"/>
      <c r="G53" s="2"/>
      <c r="H53" s="2"/>
      <c r="I53" s="2"/>
      <c r="J53" s="2"/>
      <c r="K53" s="3"/>
      <c r="L53" s="3"/>
      <c r="M53" s="3"/>
      <c r="N53" s="3"/>
      <c r="O53" s="3"/>
      <c r="P53" s="3"/>
      <c r="Q53" s="3"/>
      <c r="R53" s="3"/>
      <c r="S53" s="3"/>
    </row>
    <row r="54" spans="1:19" ht="12.75" customHeight="1">
      <c r="A54" s="3"/>
      <c r="B54" s="2"/>
      <c r="C54" s="3"/>
      <c r="D54" s="2"/>
      <c r="E54" s="4"/>
      <c r="F54" s="2"/>
      <c r="G54" s="2"/>
      <c r="H54" s="2"/>
      <c r="I54" s="2"/>
      <c r="J54" s="2"/>
      <c r="K54" s="3"/>
      <c r="L54" s="3"/>
      <c r="M54" s="3"/>
      <c r="N54" s="3"/>
      <c r="O54" s="3"/>
      <c r="P54" s="3"/>
      <c r="Q54" s="3"/>
      <c r="R54" s="3"/>
      <c r="S54" s="3"/>
    </row>
    <row r="55" spans="1:19" ht="12.75" customHeight="1">
      <c r="A55" s="3"/>
      <c r="B55" s="2"/>
      <c r="C55" s="3"/>
      <c r="D55" s="2"/>
      <c r="E55" s="4"/>
      <c r="F55" s="2"/>
      <c r="G55" s="2"/>
      <c r="H55" s="2"/>
      <c r="I55" s="2"/>
      <c r="J55" s="2"/>
      <c r="K55" s="3"/>
      <c r="L55" s="3"/>
      <c r="M55" s="3"/>
      <c r="N55" s="3"/>
      <c r="O55" s="3"/>
      <c r="P55" s="3"/>
      <c r="Q55" s="3"/>
      <c r="R55" s="3"/>
      <c r="S55" s="3"/>
    </row>
    <row r="56" spans="1:19" ht="12.75" customHeight="1">
      <c r="A56" s="3"/>
      <c r="B56" s="2"/>
      <c r="C56" s="3"/>
      <c r="D56" s="2"/>
      <c r="E56" s="4"/>
      <c r="F56" s="2"/>
      <c r="G56" s="2"/>
      <c r="H56" s="2"/>
      <c r="I56" s="2"/>
      <c r="J56" s="2"/>
      <c r="K56" s="3"/>
      <c r="L56" s="3"/>
      <c r="M56" s="3"/>
      <c r="N56" s="3"/>
      <c r="O56" s="3"/>
      <c r="P56" s="3"/>
      <c r="Q56" s="3"/>
      <c r="R56" s="3"/>
      <c r="S56" s="3"/>
    </row>
    <row r="57" spans="1:19" ht="12.75" customHeight="1">
      <c r="A57" s="3"/>
      <c r="B57" s="2"/>
      <c r="C57" s="3"/>
      <c r="D57" s="2"/>
      <c r="E57" s="4"/>
      <c r="F57" s="2"/>
      <c r="G57" s="2"/>
      <c r="H57" s="2"/>
      <c r="I57" s="2"/>
      <c r="J57" s="2"/>
      <c r="K57" s="3"/>
      <c r="L57" s="3"/>
      <c r="M57" s="3"/>
      <c r="N57" s="3"/>
      <c r="O57" s="3"/>
      <c r="P57" s="3"/>
      <c r="Q57" s="3"/>
      <c r="R57" s="3"/>
      <c r="S57" s="3"/>
    </row>
    <row r="58" spans="1:19" ht="12.75" customHeight="1">
      <c r="A58" s="3"/>
      <c r="B58" s="2"/>
      <c r="C58" s="3"/>
      <c r="D58" s="2"/>
      <c r="E58" s="4"/>
      <c r="F58" s="2"/>
      <c r="G58" s="2"/>
      <c r="H58" s="2"/>
      <c r="I58" s="2"/>
      <c r="J58" s="2"/>
      <c r="K58" s="3"/>
      <c r="L58" s="3"/>
      <c r="M58" s="3"/>
      <c r="N58" s="3"/>
      <c r="O58" s="3"/>
      <c r="P58" s="3"/>
      <c r="Q58" s="3"/>
      <c r="R58" s="3"/>
      <c r="S58" s="3"/>
    </row>
    <row r="59" spans="1:19" ht="12.75" customHeight="1">
      <c r="A59" s="3"/>
      <c r="B59" s="2"/>
      <c r="C59" s="3"/>
      <c r="D59" s="2"/>
      <c r="E59" s="4"/>
      <c r="F59" s="2"/>
      <c r="G59" s="2"/>
      <c r="H59" s="2"/>
      <c r="I59" s="2"/>
      <c r="J59" s="2"/>
      <c r="K59" s="3"/>
      <c r="L59" s="3"/>
      <c r="M59" s="3"/>
      <c r="N59" s="3"/>
      <c r="O59" s="3"/>
      <c r="P59" s="3"/>
      <c r="Q59" s="3"/>
      <c r="R59" s="3"/>
      <c r="S59" s="3"/>
    </row>
    <row r="60" spans="1:19" ht="12.75" customHeight="1">
      <c r="A60" s="3"/>
      <c r="B60" s="2"/>
      <c r="C60" s="3"/>
      <c r="D60" s="2"/>
      <c r="E60" s="4"/>
      <c r="F60" s="2"/>
      <c r="G60" s="2"/>
      <c r="H60" s="2"/>
      <c r="I60" s="2"/>
      <c r="J60" s="2"/>
      <c r="K60" s="3"/>
      <c r="L60" s="3"/>
      <c r="M60" s="3"/>
      <c r="N60" s="3"/>
      <c r="O60" s="3"/>
      <c r="P60" s="3"/>
      <c r="Q60" s="3"/>
      <c r="R60" s="3"/>
      <c r="S60" s="3"/>
    </row>
    <row r="61" spans="1:19" ht="12.75" customHeight="1">
      <c r="A61" s="3"/>
      <c r="B61" s="2"/>
      <c r="C61" s="3"/>
      <c r="D61" s="2"/>
      <c r="E61" s="4"/>
      <c r="F61" s="2"/>
      <c r="G61" s="2"/>
      <c r="H61" s="2"/>
      <c r="I61" s="2"/>
      <c r="J61" s="2"/>
      <c r="K61" s="3"/>
      <c r="L61" s="3"/>
      <c r="M61" s="3"/>
      <c r="N61" s="3"/>
      <c r="O61" s="3"/>
      <c r="P61" s="3"/>
      <c r="Q61" s="3"/>
      <c r="R61" s="3"/>
      <c r="S61" s="3"/>
    </row>
    <row r="62" spans="1:19" ht="12.75" customHeight="1">
      <c r="A62" s="3"/>
      <c r="B62" s="2"/>
      <c r="C62" s="3"/>
      <c r="D62" s="2"/>
      <c r="E62" s="4"/>
      <c r="F62" s="2"/>
      <c r="G62" s="2"/>
      <c r="H62" s="2"/>
      <c r="I62" s="2"/>
      <c r="J62" s="2"/>
      <c r="K62" s="3"/>
      <c r="L62" s="3"/>
      <c r="M62" s="3"/>
      <c r="N62" s="3"/>
      <c r="O62" s="3"/>
      <c r="P62" s="3"/>
      <c r="Q62" s="3"/>
      <c r="R62" s="3"/>
      <c r="S62" s="3"/>
    </row>
    <row r="63" spans="1:19" ht="12.75" customHeight="1">
      <c r="A63" s="3"/>
      <c r="B63" s="2"/>
      <c r="C63" s="3"/>
      <c r="D63" s="2"/>
      <c r="E63" s="4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  <c r="R63" s="3"/>
      <c r="S63" s="3"/>
    </row>
    <row r="64" spans="1:19" ht="12.75" customHeight="1">
      <c r="A64" s="3"/>
      <c r="B64" s="2"/>
      <c r="C64" s="3"/>
      <c r="D64" s="2"/>
      <c r="E64" s="4"/>
      <c r="F64" s="2"/>
      <c r="G64" s="2"/>
      <c r="H64" s="2"/>
      <c r="I64" s="2"/>
      <c r="J64" s="2"/>
      <c r="K64" s="3"/>
      <c r="L64" s="3"/>
      <c r="M64" s="3"/>
      <c r="N64" s="3"/>
      <c r="O64" s="3"/>
      <c r="P64" s="3"/>
      <c r="Q64" s="3"/>
      <c r="R64" s="3"/>
      <c r="S64" s="3"/>
    </row>
    <row r="65" spans="1:19" ht="12.75" customHeight="1">
      <c r="A65" s="3"/>
      <c r="B65" s="2"/>
      <c r="C65" s="3"/>
      <c r="D65" s="2"/>
      <c r="E65" s="4"/>
      <c r="F65" s="2"/>
      <c r="G65" s="2"/>
      <c r="H65" s="2"/>
      <c r="I65" s="2"/>
      <c r="J65" s="2"/>
      <c r="K65" s="3"/>
      <c r="L65" s="3"/>
      <c r="M65" s="3"/>
      <c r="N65" s="3"/>
      <c r="O65" s="3"/>
      <c r="P65" s="3"/>
      <c r="Q65" s="3"/>
      <c r="R65" s="3"/>
      <c r="S65" s="3"/>
    </row>
    <row r="66" spans="1:19" ht="12.75" customHeight="1">
      <c r="A66" s="3"/>
      <c r="B66" s="2"/>
      <c r="C66" s="3"/>
      <c r="D66" s="2"/>
      <c r="E66" s="4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  <c r="Q66" s="3"/>
      <c r="R66" s="3"/>
      <c r="S66" s="3"/>
    </row>
    <row r="67" spans="1:19" ht="12.75" customHeight="1">
      <c r="A67" s="3"/>
      <c r="B67" s="2"/>
      <c r="C67" s="3"/>
      <c r="D67" s="2"/>
      <c r="E67" s="4"/>
      <c r="F67" s="2"/>
      <c r="G67" s="2"/>
      <c r="H67" s="2"/>
      <c r="I67" s="2"/>
      <c r="J67" s="2"/>
      <c r="K67" s="3"/>
      <c r="L67" s="3"/>
      <c r="M67" s="3"/>
      <c r="N67" s="3"/>
      <c r="O67" s="3"/>
      <c r="P67" s="3"/>
      <c r="Q67" s="3"/>
      <c r="R67" s="3"/>
      <c r="S67" s="3"/>
    </row>
    <row r="68" spans="1:19" ht="12.75" customHeight="1">
      <c r="A68" s="3"/>
      <c r="B68" s="2"/>
      <c r="C68" s="3"/>
      <c r="D68" s="2"/>
      <c r="E68" s="4"/>
      <c r="F68" s="2"/>
      <c r="G68" s="2"/>
      <c r="H68" s="2"/>
      <c r="I68" s="2"/>
      <c r="J68" s="2"/>
      <c r="K68" s="3"/>
      <c r="L68" s="3"/>
      <c r="M68" s="3"/>
      <c r="N68" s="3"/>
      <c r="O68" s="3"/>
      <c r="P68" s="3"/>
      <c r="Q68" s="3"/>
      <c r="R68" s="3"/>
      <c r="S68" s="3"/>
    </row>
    <row r="69" spans="1:19" ht="12.75" customHeight="1">
      <c r="A69" s="3"/>
      <c r="B69" s="2"/>
      <c r="C69" s="3"/>
      <c r="D69" s="2"/>
      <c r="E69" s="4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  <c r="R69" s="3"/>
      <c r="S69" s="3"/>
    </row>
    <row r="70" spans="1:19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  <c r="S70" s="3"/>
    </row>
    <row r="71" spans="1:19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  <c r="R71" s="3"/>
      <c r="S71" s="3"/>
    </row>
    <row r="72" spans="1:19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</row>
    <row r="73" spans="1:19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  <c r="R73" s="3"/>
      <c r="S73" s="3"/>
    </row>
    <row r="74" spans="1:19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  <c r="R74" s="3"/>
      <c r="S74" s="3"/>
    </row>
    <row r="75" spans="1:19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  <c r="R75" s="3"/>
      <c r="S75" s="3"/>
    </row>
    <row r="76" spans="1:19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  <c r="R76" s="3"/>
      <c r="S76" s="3"/>
    </row>
    <row r="77" spans="1:19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1:19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  <c r="R78" s="3"/>
      <c r="S78" s="3"/>
    </row>
    <row r="79" spans="1:19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  <c r="R79" s="3"/>
      <c r="S79" s="3"/>
    </row>
    <row r="80" spans="1:19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  <c r="R80" s="3"/>
      <c r="S80" s="3"/>
    </row>
    <row r="81" spans="1:19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  <c r="R81" s="3"/>
      <c r="S81" s="3"/>
    </row>
    <row r="82" spans="1:19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  <c r="R82" s="3"/>
      <c r="S82" s="3"/>
    </row>
    <row r="83" spans="1:19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  <c r="R83" s="3"/>
      <c r="S83" s="3"/>
    </row>
    <row r="84" spans="1:19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  <c r="R84" s="3"/>
      <c r="S84" s="3"/>
    </row>
    <row r="85" spans="1:19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  <c r="R85" s="3"/>
      <c r="S85" s="3"/>
    </row>
    <row r="86" spans="1:19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  <c r="S86" s="3"/>
    </row>
    <row r="87" spans="1:19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  <c r="S87" s="3"/>
    </row>
    <row r="88" spans="1:19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  <c r="S88" s="3"/>
    </row>
    <row r="89" spans="1:19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  <c r="S89" s="3"/>
    </row>
    <row r="90" spans="1:19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  <c r="S90" s="3"/>
    </row>
    <row r="91" spans="1:19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  <c r="S91" s="3"/>
    </row>
    <row r="92" spans="1:19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</row>
    <row r="93" spans="1:19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</row>
    <row r="94" spans="1:19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</row>
    <row r="95" spans="1:19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</row>
    <row r="96" spans="1:19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</row>
    <row r="97" spans="1:19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</row>
    <row r="98" spans="1:19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</row>
    <row r="99" spans="1:19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</row>
    <row r="100" spans="1:19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2.75" customHeight="1">
      <c r="A219" s="1"/>
      <c r="B219" s="2"/>
      <c r="C219" s="3"/>
      <c r="D219" s="2"/>
      <c r="E219" s="4"/>
      <c r="F219" s="2"/>
      <c r="G219" s="5"/>
      <c r="H219" s="5"/>
      <c r="I219" s="5"/>
      <c r="J219" s="5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>
      <c r="A220" s="1"/>
      <c r="B220" s="2"/>
      <c r="C220" s="3"/>
      <c r="D220" s="2"/>
      <c r="E220" s="4"/>
      <c r="F220" s="2"/>
      <c r="G220" s="5"/>
      <c r="H220" s="5"/>
      <c r="I220" s="5"/>
      <c r="J220" s="5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>
      <c r="A221" s="1"/>
      <c r="B221" s="2"/>
      <c r="C221" s="3"/>
      <c r="D221" s="2"/>
      <c r="E221" s="4"/>
      <c r="F221" s="2"/>
      <c r="G221" s="5"/>
      <c r="H221" s="5"/>
      <c r="I221" s="5"/>
      <c r="J221" s="5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>
      <c r="A222" s="1"/>
      <c r="B222" s="2"/>
      <c r="C222" s="3"/>
      <c r="D222" s="2"/>
      <c r="E222" s="4"/>
      <c r="F222" s="2"/>
      <c r="G222" s="5"/>
      <c r="H222" s="5"/>
      <c r="I222" s="5"/>
      <c r="J222" s="5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>
      <c r="A223" s="1"/>
      <c r="B223" s="2"/>
      <c r="C223" s="3"/>
      <c r="D223" s="2"/>
      <c r="E223" s="4"/>
      <c r="F223" s="2"/>
      <c r="G223" s="5"/>
      <c r="H223" s="5"/>
      <c r="I223" s="5"/>
      <c r="J223" s="5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>
      <c r="A224" s="1"/>
      <c r="B224" s="2"/>
      <c r="C224" s="3"/>
      <c r="D224" s="2"/>
      <c r="E224" s="4"/>
      <c r="F224" s="2"/>
      <c r="G224" s="5"/>
      <c r="H224" s="5"/>
      <c r="I224" s="5"/>
      <c r="J224" s="5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>
      <c r="A225" s="1"/>
      <c r="B225" s="2"/>
      <c r="C225" s="3"/>
      <c r="D225" s="2"/>
      <c r="E225" s="4"/>
      <c r="F225" s="2"/>
      <c r="G225" s="5"/>
      <c r="H225" s="5"/>
      <c r="I225" s="5"/>
      <c r="J225" s="5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5.75" customHeight="1"/>
    <row r="227" spans="1:19" ht="15.75" customHeight="1"/>
    <row r="228" spans="1:19" ht="15.75" customHeight="1"/>
    <row r="229" spans="1:19" ht="15.75" customHeight="1"/>
    <row r="230" spans="1:19" ht="15.75" customHeight="1"/>
    <row r="231" spans="1:19" ht="15.75" customHeight="1"/>
    <row r="232" spans="1:19" ht="15.75" customHeight="1"/>
    <row r="233" spans="1:19" ht="15.75" customHeight="1"/>
    <row r="234" spans="1:19" ht="15.75" customHeight="1"/>
    <row r="235" spans="1:19" ht="15.75" customHeight="1"/>
    <row r="236" spans="1:19" ht="15.75" customHeight="1"/>
    <row r="237" spans="1:19" ht="15.75" customHeight="1"/>
    <row r="238" spans="1:19" ht="15.75" customHeight="1"/>
    <row r="239" spans="1:19" ht="15.75" customHeight="1"/>
    <row r="240" spans="1:19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</sheetData>
  <sheetProtection algorithmName="SHA-512" hashValue="uU2EzoeOQW722pLYIY+cNlNLLokfW9YZ0TAhm3DQ7goQuizVxU7BMGeyhqO0PJfrY6pdw0uH5B7iqxqZCwHoUw==" saltValue="tSlKfV3lSNd1sSXu9PCOzQ==" spinCount="100000" sheet="1" objects="1" scenarios="1"/>
  <protectedRanges>
    <protectedRange sqref="C25" name="Range4"/>
    <protectedRange sqref="G13:G17" name="Range3"/>
    <protectedRange sqref="E15" name="Range2"/>
    <protectedRange sqref="A5:D6" name="Range1"/>
    <protectedRange sqref="E13" name="Range2_1"/>
    <protectedRange sqref="E14" name="Range2_2"/>
    <protectedRange sqref="E16:E17" name="Range2_3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4C34D-1427-479C-A026-B07E15FF3EBE}">
  <sheetPr>
    <outlinePr summaryBelow="0" summaryRight="0"/>
  </sheetPr>
  <dimension ref="A1:S921"/>
  <sheetViews>
    <sheetView topLeftCell="A3" zoomScaleNormal="100" workbookViewId="0">
      <selection activeCell="G14" sqref="G14:G37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3" width="9.140625" style="10" customWidth="1"/>
    <col min="14" max="19" width="8" style="10" customWidth="1"/>
    <col min="20" max="16384" width="14.42578125" style="10"/>
  </cols>
  <sheetData>
    <row r="1" spans="1:19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</row>
    <row r="4" spans="1:19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</row>
    <row r="5" spans="1:19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</row>
    <row r="6" spans="1:19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</row>
    <row r="7" spans="1:19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</row>
    <row r="8" spans="1:19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</row>
    <row r="9" spans="1:19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</row>
    <row r="10" spans="1:19" ht="12.75" customHeight="1">
      <c r="A10" s="8"/>
      <c r="B10" s="11"/>
      <c r="C10" s="3"/>
      <c r="D10" s="2"/>
      <c r="E10" s="14" t="s">
        <v>1195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</row>
    <row r="11" spans="1:19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</row>
    <row r="12" spans="1:19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12.75" customHeight="1">
      <c r="A13" s="3"/>
      <c r="B13" s="21">
        <v>1</v>
      </c>
      <c r="C13" s="47" t="s">
        <v>1205</v>
      </c>
      <c r="D13" s="22" t="s">
        <v>13</v>
      </c>
      <c r="E13" s="129"/>
      <c r="F13" s="50">
        <v>18</v>
      </c>
      <c r="G13" s="24">
        <v>0</v>
      </c>
      <c r="H13" s="25">
        <v>9.5</v>
      </c>
      <c r="I13" s="24">
        <f t="shared" ref="I13:I37" si="0">G13*1.095</f>
        <v>0</v>
      </c>
      <c r="J13" s="26">
        <f t="shared" ref="J13:J37" si="1">F13*I13</f>
        <v>0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2.75" customHeight="1">
      <c r="A14" s="3"/>
      <c r="B14" s="21">
        <f t="shared" ref="B14:B37" si="2">B13+1</f>
        <v>2</v>
      </c>
      <c r="C14" s="53" t="s">
        <v>1610</v>
      </c>
      <c r="D14" s="22" t="s">
        <v>13</v>
      </c>
      <c r="E14" s="132"/>
      <c r="F14" s="50">
        <v>18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2.75" customHeight="1">
      <c r="A15" s="3"/>
      <c r="B15" s="21">
        <f t="shared" si="2"/>
        <v>3</v>
      </c>
      <c r="C15" s="53" t="s">
        <v>1611</v>
      </c>
      <c r="D15" s="22" t="s">
        <v>13</v>
      </c>
      <c r="E15" s="132"/>
      <c r="F15" s="50">
        <v>18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2.75" customHeight="1">
      <c r="A16" s="3"/>
      <c r="B16" s="21">
        <f t="shared" si="2"/>
        <v>4</v>
      </c>
      <c r="C16" s="52" t="s">
        <v>1612</v>
      </c>
      <c r="D16" s="22" t="s">
        <v>13</v>
      </c>
      <c r="E16" s="132"/>
      <c r="F16" s="50">
        <v>18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2.75" customHeight="1">
      <c r="A17" s="3"/>
      <c r="B17" s="21">
        <f t="shared" si="2"/>
        <v>5</v>
      </c>
      <c r="C17" s="52" t="s">
        <v>1206</v>
      </c>
      <c r="D17" s="22" t="s">
        <v>13</v>
      </c>
      <c r="E17" s="132"/>
      <c r="F17" s="50">
        <v>18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2.75" customHeight="1">
      <c r="A18" s="3"/>
      <c r="B18" s="21">
        <f t="shared" si="2"/>
        <v>6</v>
      </c>
      <c r="C18" s="53" t="s">
        <v>1613</v>
      </c>
      <c r="D18" s="22" t="s">
        <v>13</v>
      </c>
      <c r="E18" s="132"/>
      <c r="F18" s="50">
        <v>18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" customHeight="1">
      <c r="A19" s="3"/>
      <c r="B19" s="21">
        <f t="shared" si="2"/>
        <v>7</v>
      </c>
      <c r="C19" s="53" t="s">
        <v>1207</v>
      </c>
      <c r="D19" s="22" t="s">
        <v>13</v>
      </c>
      <c r="E19" s="132"/>
      <c r="F19" s="50">
        <v>18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  <c r="R19" s="3"/>
      <c r="S19" s="3"/>
    </row>
    <row r="20" spans="1:19" ht="15" customHeight="1">
      <c r="A20" s="3"/>
      <c r="B20" s="21">
        <f t="shared" si="2"/>
        <v>8</v>
      </c>
      <c r="C20" s="53" t="s">
        <v>1208</v>
      </c>
      <c r="D20" s="22" t="s">
        <v>13</v>
      </c>
      <c r="E20" s="132"/>
      <c r="F20" s="50">
        <v>18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  <c r="R20" s="3"/>
      <c r="S20" s="3"/>
    </row>
    <row r="21" spans="1:19" ht="15" customHeight="1">
      <c r="A21" s="3"/>
      <c r="B21" s="21">
        <f t="shared" si="2"/>
        <v>9</v>
      </c>
      <c r="C21" s="53" t="s">
        <v>1619</v>
      </c>
      <c r="D21" s="22" t="s">
        <v>13</v>
      </c>
      <c r="E21" s="132"/>
      <c r="F21" s="50">
        <v>18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  <c r="R21" s="3"/>
      <c r="S21" s="3"/>
    </row>
    <row r="22" spans="1:19" ht="15" customHeight="1">
      <c r="A22" s="3"/>
      <c r="B22" s="21">
        <f t="shared" si="2"/>
        <v>10</v>
      </c>
      <c r="C22" s="52" t="s">
        <v>1614</v>
      </c>
      <c r="D22" s="22" t="s">
        <v>13</v>
      </c>
      <c r="E22" s="132"/>
      <c r="F22" s="50">
        <v>18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  <c r="R22" s="3"/>
      <c r="S22" s="3"/>
    </row>
    <row r="23" spans="1:19" ht="15" customHeight="1">
      <c r="A23" s="3"/>
      <c r="B23" s="21">
        <f t="shared" si="2"/>
        <v>11</v>
      </c>
      <c r="C23" s="52" t="s">
        <v>1209</v>
      </c>
      <c r="D23" s="22" t="s">
        <v>13</v>
      </c>
      <c r="E23" s="132"/>
      <c r="F23" s="50">
        <v>18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  <c r="R23" s="3"/>
      <c r="S23" s="3"/>
    </row>
    <row r="24" spans="1:19" ht="15" customHeight="1">
      <c r="A24" s="3"/>
      <c r="B24" s="21">
        <f t="shared" si="2"/>
        <v>12</v>
      </c>
      <c r="C24" s="53" t="s">
        <v>1615</v>
      </c>
      <c r="D24" s="22" t="s">
        <v>13</v>
      </c>
      <c r="E24" s="132"/>
      <c r="F24" s="50">
        <v>18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  <c r="R24" s="3"/>
      <c r="S24" s="3"/>
    </row>
    <row r="25" spans="1:19" ht="15" customHeight="1">
      <c r="A25" s="3"/>
      <c r="B25" s="21">
        <f t="shared" si="2"/>
        <v>13</v>
      </c>
      <c r="C25" s="53" t="s">
        <v>1616</v>
      </c>
      <c r="D25" s="22" t="s">
        <v>13</v>
      </c>
      <c r="E25" s="132"/>
      <c r="F25" s="50">
        <v>18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  <c r="R25" s="3"/>
      <c r="S25" s="3"/>
    </row>
    <row r="26" spans="1:19" ht="15" customHeight="1">
      <c r="A26" s="3"/>
      <c r="B26" s="21">
        <f t="shared" si="2"/>
        <v>14</v>
      </c>
      <c r="C26" s="53" t="s">
        <v>1210</v>
      </c>
      <c r="D26" s="22" t="s">
        <v>13</v>
      </c>
      <c r="E26" s="132"/>
      <c r="F26" s="50">
        <v>18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  <c r="R26" s="3"/>
      <c r="S26" s="3"/>
    </row>
    <row r="27" spans="1:19" ht="15" customHeight="1">
      <c r="A27" s="3"/>
      <c r="B27" s="21">
        <f t="shared" si="2"/>
        <v>15</v>
      </c>
      <c r="C27" s="52" t="s">
        <v>1617</v>
      </c>
      <c r="D27" s="22" t="s">
        <v>13</v>
      </c>
      <c r="E27" s="132"/>
      <c r="F27" s="50">
        <v>18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  <c r="R27" s="3"/>
      <c r="S27" s="3"/>
    </row>
    <row r="28" spans="1:19" ht="15" customHeight="1">
      <c r="A28" s="3"/>
      <c r="B28" s="21">
        <f t="shared" si="2"/>
        <v>16</v>
      </c>
      <c r="C28" s="53" t="s">
        <v>1618</v>
      </c>
      <c r="D28" s="22" t="s">
        <v>13</v>
      </c>
      <c r="E28" s="132"/>
      <c r="F28" s="50">
        <v>18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  <c r="R28" s="3"/>
      <c r="S28" s="3"/>
    </row>
    <row r="29" spans="1:19" ht="15" customHeight="1">
      <c r="A29" s="3"/>
      <c r="B29" s="21">
        <f t="shared" si="2"/>
        <v>17</v>
      </c>
      <c r="C29" s="53" t="s">
        <v>1620</v>
      </c>
      <c r="D29" s="22" t="s">
        <v>13</v>
      </c>
      <c r="E29" s="132"/>
      <c r="F29" s="50">
        <v>18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  <c r="R29" s="3"/>
      <c r="S29" s="3"/>
    </row>
    <row r="30" spans="1:19" ht="15" customHeight="1">
      <c r="A30" s="3"/>
      <c r="B30" s="21">
        <f t="shared" si="2"/>
        <v>18</v>
      </c>
      <c r="C30" s="52" t="s">
        <v>1621</v>
      </c>
      <c r="D30" s="22" t="s">
        <v>13</v>
      </c>
      <c r="E30" s="132"/>
      <c r="F30" s="50">
        <v>18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  <c r="R30" s="3"/>
      <c r="S30" s="3"/>
    </row>
    <row r="31" spans="1:19" ht="15" customHeight="1">
      <c r="A31" s="3"/>
      <c r="B31" s="21">
        <f t="shared" si="2"/>
        <v>19</v>
      </c>
      <c r="C31" s="53" t="s">
        <v>1622</v>
      </c>
      <c r="D31" s="22" t="s">
        <v>13</v>
      </c>
      <c r="E31" s="132"/>
      <c r="F31" s="50">
        <v>18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  <c r="R31" s="3"/>
      <c r="S31" s="3"/>
    </row>
    <row r="32" spans="1:19" ht="15" customHeight="1">
      <c r="A32" s="3"/>
      <c r="B32" s="21">
        <f t="shared" si="2"/>
        <v>20</v>
      </c>
      <c r="C32" s="52" t="s">
        <v>1623</v>
      </c>
      <c r="D32" s="22" t="s">
        <v>13</v>
      </c>
      <c r="E32" s="132"/>
      <c r="F32" s="50">
        <v>18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3"/>
      <c r="L32" s="3"/>
      <c r="M32" s="3"/>
      <c r="N32" s="3"/>
      <c r="O32" s="3"/>
      <c r="P32" s="3"/>
      <c r="Q32" s="3"/>
      <c r="R32" s="3"/>
      <c r="S32" s="3"/>
    </row>
    <row r="33" spans="1:19" ht="15" customHeight="1">
      <c r="A33" s="3"/>
      <c r="B33" s="21">
        <f t="shared" si="2"/>
        <v>21</v>
      </c>
      <c r="C33" s="53" t="s">
        <v>1624</v>
      </c>
      <c r="D33" s="22" t="s">
        <v>13</v>
      </c>
      <c r="E33" s="132"/>
      <c r="F33" s="50">
        <v>18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3"/>
      <c r="L33" s="3"/>
      <c r="M33" s="3"/>
      <c r="N33" s="3"/>
      <c r="O33" s="3"/>
      <c r="P33" s="3"/>
      <c r="Q33" s="3"/>
      <c r="R33" s="3"/>
      <c r="S33" s="3"/>
    </row>
    <row r="34" spans="1:19" ht="15" customHeight="1">
      <c r="A34" s="3"/>
      <c r="B34" s="21">
        <f t="shared" si="2"/>
        <v>22</v>
      </c>
      <c r="C34" s="53" t="s">
        <v>1625</v>
      </c>
      <c r="D34" s="22" t="s">
        <v>13</v>
      </c>
      <c r="E34" s="132"/>
      <c r="F34" s="50">
        <v>18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3"/>
      <c r="L34" s="3"/>
      <c r="M34" s="3"/>
      <c r="N34" s="3"/>
      <c r="O34" s="3"/>
      <c r="P34" s="3"/>
      <c r="Q34" s="3"/>
      <c r="R34" s="3"/>
      <c r="S34" s="3"/>
    </row>
    <row r="35" spans="1:19" ht="15" customHeight="1">
      <c r="A35" s="3"/>
      <c r="B35" s="21">
        <f t="shared" si="2"/>
        <v>23</v>
      </c>
      <c r="C35" s="53" t="s">
        <v>1626</v>
      </c>
      <c r="D35" s="22" t="s">
        <v>13</v>
      </c>
      <c r="E35" s="132"/>
      <c r="F35" s="50">
        <v>18</v>
      </c>
      <c r="G35" s="46">
        <v>0</v>
      </c>
      <c r="H35" s="25">
        <v>9.5</v>
      </c>
      <c r="I35" s="24">
        <f t="shared" si="0"/>
        <v>0</v>
      </c>
      <c r="J35" s="26">
        <f t="shared" si="1"/>
        <v>0</v>
      </c>
      <c r="K35" s="3"/>
      <c r="L35" s="3"/>
      <c r="M35" s="3"/>
      <c r="N35" s="3"/>
      <c r="O35" s="3"/>
      <c r="P35" s="3"/>
      <c r="Q35" s="3"/>
      <c r="R35" s="3"/>
      <c r="S35" s="3"/>
    </row>
    <row r="36" spans="1:19" ht="15" customHeight="1">
      <c r="A36" s="3"/>
      <c r="B36" s="21">
        <f t="shared" si="2"/>
        <v>24</v>
      </c>
      <c r="C36" s="52" t="s">
        <v>1627</v>
      </c>
      <c r="D36" s="22" t="s">
        <v>13</v>
      </c>
      <c r="E36" s="132"/>
      <c r="F36" s="50">
        <v>18</v>
      </c>
      <c r="G36" s="46">
        <v>0</v>
      </c>
      <c r="H36" s="25">
        <v>9.5</v>
      </c>
      <c r="I36" s="24">
        <f t="shared" si="0"/>
        <v>0</v>
      </c>
      <c r="J36" s="26">
        <f t="shared" si="1"/>
        <v>0</v>
      </c>
      <c r="K36" s="3"/>
      <c r="L36" s="3"/>
      <c r="M36" s="3"/>
      <c r="N36" s="3"/>
      <c r="O36" s="3"/>
      <c r="P36" s="3"/>
      <c r="Q36" s="3"/>
      <c r="R36" s="3"/>
      <c r="S36" s="3"/>
    </row>
    <row r="37" spans="1:19" ht="15" customHeight="1">
      <c r="A37" s="3"/>
      <c r="B37" s="21">
        <f t="shared" si="2"/>
        <v>25</v>
      </c>
      <c r="C37" s="52" t="s">
        <v>1628</v>
      </c>
      <c r="D37" s="22" t="s">
        <v>13</v>
      </c>
      <c r="E37" s="132"/>
      <c r="F37" s="50">
        <v>18</v>
      </c>
      <c r="G37" s="46">
        <v>0</v>
      </c>
      <c r="H37" s="25">
        <v>9.5</v>
      </c>
      <c r="I37" s="24">
        <f t="shared" si="0"/>
        <v>0</v>
      </c>
      <c r="J37" s="26">
        <f t="shared" si="1"/>
        <v>0</v>
      </c>
      <c r="K37" s="3"/>
      <c r="L37" s="3"/>
      <c r="M37" s="3"/>
      <c r="N37" s="3"/>
      <c r="O37" s="3"/>
      <c r="P37" s="3"/>
      <c r="Q37" s="3"/>
      <c r="R37" s="3"/>
      <c r="S37" s="3"/>
    </row>
    <row r="38" spans="1:19" ht="12.75" customHeight="1">
      <c r="A38" s="3"/>
      <c r="B38" s="30"/>
      <c r="C38" s="31" t="s">
        <v>1196</v>
      </c>
      <c r="D38" s="32"/>
      <c r="E38" s="33"/>
      <c r="F38" s="34"/>
      <c r="G38" s="34"/>
      <c r="H38" s="34"/>
      <c r="I38" s="34"/>
      <c r="J38" s="35">
        <f>SUM(J13:J37)</f>
        <v>0</v>
      </c>
      <c r="K38" s="3"/>
      <c r="L38" s="3"/>
      <c r="M38" s="3"/>
      <c r="N38" s="3"/>
      <c r="O38" s="3"/>
      <c r="P38" s="3"/>
      <c r="Q38" s="3"/>
      <c r="R38" s="3"/>
      <c r="S38" s="3"/>
    </row>
    <row r="39" spans="1:19" ht="12.75" customHeight="1">
      <c r="A39" s="3"/>
      <c r="B39" s="2"/>
      <c r="C39" s="36"/>
      <c r="D39" s="37"/>
      <c r="E39" s="4"/>
      <c r="F39" s="29"/>
      <c r="G39" s="29"/>
      <c r="H39" s="29"/>
      <c r="I39" s="29"/>
      <c r="J39" s="29"/>
      <c r="K39" s="3"/>
      <c r="L39" s="3"/>
      <c r="M39" s="3"/>
      <c r="N39" s="3"/>
      <c r="O39" s="3"/>
      <c r="P39" s="3"/>
      <c r="Q39" s="3"/>
      <c r="R39" s="3"/>
      <c r="S39" s="3"/>
    </row>
    <row r="40" spans="1:19" ht="12.75" customHeight="1">
      <c r="A40" s="3"/>
      <c r="B40" s="4" t="s">
        <v>16</v>
      </c>
      <c r="C40" s="3"/>
      <c r="D40" s="38"/>
      <c r="E40" s="4"/>
      <c r="F40" s="29"/>
      <c r="G40" s="29"/>
      <c r="H40" s="29"/>
      <c r="I40" s="29"/>
      <c r="J40" s="29"/>
      <c r="K40" s="3"/>
      <c r="L40" s="3"/>
      <c r="M40" s="3"/>
      <c r="N40" s="3"/>
      <c r="O40" s="3"/>
      <c r="P40" s="3"/>
      <c r="Q40" s="3"/>
      <c r="R40" s="3"/>
      <c r="S40" s="3"/>
    </row>
    <row r="41" spans="1:19" ht="12.75" customHeight="1">
      <c r="A41" s="3"/>
      <c r="B41" s="4" t="s">
        <v>17</v>
      </c>
      <c r="C41" s="3"/>
      <c r="D41" s="29"/>
      <c r="E41" s="4"/>
      <c r="F41" s="29"/>
      <c r="G41" s="29"/>
      <c r="H41" s="29"/>
      <c r="I41" s="29"/>
      <c r="J41" s="29"/>
      <c r="K41" s="3"/>
      <c r="L41" s="3"/>
      <c r="M41" s="3"/>
      <c r="N41" s="3"/>
      <c r="O41" s="3"/>
      <c r="P41" s="3"/>
      <c r="Q41" s="3"/>
      <c r="R41" s="3"/>
      <c r="S41" s="3"/>
    </row>
    <row r="42" spans="1:19" ht="12.75" customHeight="1">
      <c r="A42" s="3"/>
      <c r="B42" s="4" t="s">
        <v>18</v>
      </c>
      <c r="C42" s="3"/>
      <c r="D42" s="29"/>
      <c r="E42" s="4"/>
      <c r="F42" s="29"/>
      <c r="G42" s="29"/>
      <c r="H42" s="29"/>
      <c r="I42" s="29"/>
      <c r="J42" s="29"/>
      <c r="K42" s="3"/>
      <c r="L42" s="3"/>
      <c r="M42" s="3"/>
      <c r="N42" s="3"/>
      <c r="O42" s="3"/>
      <c r="P42" s="3"/>
      <c r="Q42" s="3"/>
      <c r="R42" s="3"/>
      <c r="S42" s="3"/>
    </row>
    <row r="43" spans="1:19" ht="12.75" customHeight="1">
      <c r="A43" s="3"/>
      <c r="B43" s="3" t="s">
        <v>1572</v>
      </c>
      <c r="C43" s="3"/>
      <c r="D43" s="3"/>
      <c r="E43" s="3"/>
      <c r="F43" s="3"/>
      <c r="G43" s="3"/>
      <c r="H43" s="3"/>
      <c r="I43" s="3"/>
      <c r="J43" s="29"/>
      <c r="K43" s="3"/>
      <c r="L43" s="3"/>
      <c r="M43" s="3"/>
      <c r="N43" s="3"/>
      <c r="O43" s="3"/>
      <c r="P43" s="3"/>
      <c r="Q43" s="3"/>
      <c r="R43" s="3"/>
      <c r="S43" s="3"/>
    </row>
    <row r="44" spans="1:19" ht="12.75" customHeight="1">
      <c r="A44" s="3"/>
      <c r="B44" s="3"/>
      <c r="C44" s="3"/>
      <c r="D44" s="39"/>
      <c r="E44" s="3"/>
      <c r="F44" s="3"/>
      <c r="G44" s="3"/>
      <c r="H44" s="3"/>
      <c r="I44" s="3"/>
      <c r="J44" s="2"/>
      <c r="K44" s="3"/>
      <c r="L44" s="3"/>
      <c r="M44" s="3"/>
      <c r="N44" s="3"/>
      <c r="O44" s="3"/>
      <c r="P44" s="3"/>
      <c r="Q44" s="3"/>
      <c r="R44" s="3"/>
      <c r="S44" s="3"/>
    </row>
    <row r="45" spans="1:19" ht="12.75" customHeight="1">
      <c r="A45" s="3"/>
      <c r="B45" s="3" t="s">
        <v>19</v>
      </c>
      <c r="C45" s="3"/>
      <c r="D45" s="39"/>
      <c r="E45" s="39" t="s">
        <v>20</v>
      </c>
      <c r="F45" s="3"/>
      <c r="G45" s="3"/>
      <c r="H45" s="3" t="s">
        <v>21</v>
      </c>
      <c r="I45" s="3"/>
      <c r="J45" s="2"/>
      <c r="K45" s="3"/>
      <c r="L45" s="3"/>
      <c r="M45" s="3"/>
      <c r="N45" s="3"/>
      <c r="O45" s="3"/>
      <c r="P45" s="3"/>
      <c r="Q45" s="3"/>
      <c r="R45" s="3"/>
      <c r="S45" s="3"/>
    </row>
    <row r="46" spans="1:19" ht="12.75" customHeight="1">
      <c r="A46" s="3"/>
      <c r="B46" s="2"/>
      <c r="C46" s="3"/>
      <c r="D46" s="2"/>
      <c r="E46" s="4"/>
      <c r="F46" s="2"/>
      <c r="G46" s="2"/>
      <c r="H46" s="2"/>
      <c r="I46" s="2"/>
      <c r="J46" s="2"/>
      <c r="K46" s="3"/>
      <c r="L46" s="3"/>
      <c r="M46" s="3"/>
      <c r="N46" s="3"/>
      <c r="O46" s="3"/>
      <c r="P46" s="3"/>
      <c r="Q46" s="3"/>
      <c r="R46" s="3"/>
      <c r="S46" s="3"/>
    </row>
    <row r="47" spans="1:19" ht="12.75" customHeight="1">
      <c r="A47" s="3"/>
      <c r="B47" s="2"/>
      <c r="C47" s="3"/>
      <c r="D47" s="2"/>
      <c r="E47" s="4"/>
      <c r="F47" s="2"/>
      <c r="G47" s="2"/>
      <c r="H47" s="2"/>
      <c r="I47" s="2"/>
      <c r="J47" s="2"/>
      <c r="K47" s="3"/>
      <c r="L47" s="3"/>
      <c r="M47" s="3"/>
      <c r="N47" s="3"/>
      <c r="O47" s="3"/>
      <c r="P47" s="3"/>
      <c r="Q47" s="3"/>
      <c r="R47" s="3"/>
      <c r="S47" s="3"/>
    </row>
    <row r="48" spans="1:19" ht="12.75" customHeight="1">
      <c r="A48" s="3"/>
      <c r="B48" s="2"/>
      <c r="C48" s="3"/>
      <c r="D48" s="2"/>
      <c r="E48" s="4"/>
      <c r="F48" s="2"/>
      <c r="G48" s="2"/>
      <c r="H48" s="2"/>
      <c r="I48" s="2"/>
      <c r="J48" s="2"/>
      <c r="K48" s="3"/>
      <c r="L48" s="3"/>
      <c r="M48" s="3"/>
      <c r="N48" s="3"/>
      <c r="O48" s="3"/>
      <c r="P48" s="3"/>
      <c r="Q48" s="3"/>
      <c r="R48" s="3"/>
      <c r="S48" s="3"/>
    </row>
    <row r="49" spans="1:19" ht="12.75" customHeight="1">
      <c r="A49" s="3"/>
      <c r="B49" s="2"/>
      <c r="C49" s="3"/>
      <c r="D49" s="2"/>
      <c r="E49" s="4"/>
      <c r="F49" s="2"/>
      <c r="G49" s="2"/>
      <c r="H49" s="2"/>
      <c r="I49" s="2"/>
      <c r="J49" s="2"/>
      <c r="K49" s="3"/>
      <c r="L49" s="3"/>
      <c r="M49" s="3"/>
      <c r="N49" s="3"/>
      <c r="O49" s="3"/>
      <c r="P49" s="3"/>
      <c r="Q49" s="3"/>
      <c r="R49" s="3"/>
      <c r="S49" s="3"/>
    </row>
    <row r="50" spans="1:19" ht="12.75" customHeight="1">
      <c r="A50" s="3"/>
      <c r="B50" s="2"/>
      <c r="C50" s="3"/>
      <c r="D50" s="2"/>
      <c r="E50" s="4"/>
      <c r="F50" s="2"/>
      <c r="G50" s="2"/>
      <c r="H50" s="2"/>
      <c r="I50" s="2"/>
      <c r="J50" s="2"/>
      <c r="K50" s="3"/>
      <c r="L50" s="3"/>
      <c r="M50" s="3"/>
      <c r="N50" s="3"/>
      <c r="O50" s="3"/>
      <c r="P50" s="3"/>
      <c r="Q50" s="3"/>
      <c r="R50" s="3"/>
      <c r="S50" s="3"/>
    </row>
    <row r="51" spans="1:19" ht="12.75" customHeight="1">
      <c r="A51" s="3"/>
      <c r="B51" s="2"/>
      <c r="C51" s="3"/>
      <c r="D51" s="2"/>
      <c r="E51" s="4"/>
      <c r="F51" s="2"/>
      <c r="G51" s="2"/>
      <c r="H51" s="2"/>
      <c r="I51" s="2"/>
      <c r="J51" s="2"/>
      <c r="K51" s="3"/>
      <c r="L51" s="3"/>
      <c r="M51" s="3"/>
      <c r="N51" s="3"/>
      <c r="O51" s="3"/>
      <c r="P51" s="3"/>
      <c r="Q51" s="3"/>
      <c r="R51" s="3"/>
      <c r="S51" s="3"/>
    </row>
    <row r="52" spans="1:19" ht="12.75" customHeight="1">
      <c r="A52" s="3"/>
      <c r="B52" s="2"/>
      <c r="C52" s="3"/>
      <c r="D52" s="2"/>
      <c r="E52" s="4"/>
      <c r="F52" s="2"/>
      <c r="G52" s="2"/>
      <c r="H52" s="2"/>
      <c r="I52" s="2"/>
      <c r="J52" s="2"/>
      <c r="K52" s="3"/>
      <c r="L52" s="3"/>
      <c r="M52" s="3"/>
      <c r="N52" s="3"/>
      <c r="O52" s="3"/>
      <c r="P52" s="3"/>
      <c r="Q52" s="3"/>
      <c r="R52" s="3"/>
      <c r="S52" s="3"/>
    </row>
    <row r="53" spans="1:19" ht="12.75" customHeight="1">
      <c r="A53" s="3"/>
      <c r="B53" s="2"/>
      <c r="C53" s="3"/>
      <c r="D53" s="2"/>
      <c r="E53" s="4"/>
      <c r="F53" s="2"/>
      <c r="G53" s="2"/>
      <c r="H53" s="2"/>
      <c r="I53" s="2"/>
      <c r="J53" s="2"/>
      <c r="K53" s="3"/>
      <c r="L53" s="3"/>
      <c r="M53" s="3"/>
      <c r="N53" s="3"/>
      <c r="O53" s="3"/>
      <c r="P53" s="3"/>
      <c r="Q53" s="3"/>
      <c r="R53" s="3"/>
      <c r="S53" s="3"/>
    </row>
    <row r="54" spans="1:19" ht="12.75" customHeight="1">
      <c r="A54" s="3"/>
      <c r="B54" s="2"/>
      <c r="C54" s="3"/>
      <c r="D54" s="2"/>
      <c r="E54" s="4"/>
      <c r="F54" s="2"/>
      <c r="G54" s="2"/>
      <c r="H54" s="2"/>
      <c r="I54" s="2"/>
      <c r="J54" s="2"/>
      <c r="K54" s="3"/>
      <c r="L54" s="3"/>
      <c r="M54" s="3"/>
      <c r="N54" s="3"/>
      <c r="O54" s="3"/>
      <c r="P54" s="3"/>
      <c r="Q54" s="3"/>
      <c r="R54" s="3"/>
      <c r="S54" s="3"/>
    </row>
    <row r="55" spans="1:19" ht="12.75" customHeight="1">
      <c r="A55" s="3"/>
      <c r="B55" s="2"/>
      <c r="C55" s="3"/>
      <c r="D55" s="2"/>
      <c r="E55" s="4"/>
      <c r="F55" s="2"/>
      <c r="G55" s="2"/>
      <c r="H55" s="2"/>
      <c r="I55" s="2"/>
      <c r="J55" s="2"/>
      <c r="K55" s="3"/>
      <c r="L55" s="3"/>
      <c r="M55" s="3"/>
      <c r="N55" s="3"/>
      <c r="O55" s="3"/>
      <c r="P55" s="3"/>
      <c r="Q55" s="3"/>
      <c r="R55" s="3"/>
      <c r="S55" s="3"/>
    </row>
    <row r="56" spans="1:19" ht="12.75" customHeight="1">
      <c r="A56" s="3"/>
      <c r="B56" s="2"/>
      <c r="C56" s="3"/>
      <c r="D56" s="2"/>
      <c r="E56" s="4"/>
      <c r="F56" s="2"/>
      <c r="G56" s="2"/>
      <c r="H56" s="2"/>
      <c r="I56" s="2"/>
      <c r="J56" s="2"/>
      <c r="K56" s="3"/>
      <c r="L56" s="3"/>
      <c r="M56" s="3"/>
      <c r="N56" s="3"/>
      <c r="O56" s="3"/>
      <c r="P56" s="3"/>
      <c r="Q56" s="3"/>
      <c r="R56" s="3"/>
      <c r="S56" s="3"/>
    </row>
    <row r="57" spans="1:19" ht="12.75" customHeight="1">
      <c r="A57" s="3"/>
      <c r="B57" s="2"/>
      <c r="C57" s="3"/>
      <c r="D57" s="2"/>
      <c r="E57" s="4"/>
      <c r="F57" s="2"/>
      <c r="G57" s="2"/>
      <c r="H57" s="2"/>
      <c r="I57" s="2"/>
      <c r="J57" s="2"/>
      <c r="K57" s="3"/>
      <c r="L57" s="3"/>
      <c r="M57" s="3"/>
      <c r="N57" s="3"/>
      <c r="O57" s="3"/>
      <c r="P57" s="3"/>
      <c r="Q57" s="3"/>
      <c r="R57" s="3"/>
      <c r="S57" s="3"/>
    </row>
    <row r="58" spans="1:19" ht="12.75" customHeight="1">
      <c r="A58" s="3"/>
      <c r="B58" s="2"/>
      <c r="C58" s="3"/>
      <c r="D58" s="2"/>
      <c r="E58" s="4"/>
      <c r="F58" s="2"/>
      <c r="G58" s="2"/>
      <c r="H58" s="2"/>
      <c r="I58" s="2"/>
      <c r="J58" s="2"/>
      <c r="K58" s="3"/>
      <c r="L58" s="3"/>
      <c r="M58" s="3"/>
      <c r="N58" s="3"/>
      <c r="O58" s="3"/>
      <c r="P58" s="3"/>
      <c r="Q58" s="3"/>
      <c r="R58" s="3"/>
      <c r="S58" s="3"/>
    </row>
    <row r="59" spans="1:19" ht="12.75" customHeight="1">
      <c r="A59" s="3"/>
      <c r="B59" s="2"/>
      <c r="C59" s="3"/>
      <c r="D59" s="2"/>
      <c r="E59" s="4"/>
      <c r="F59" s="2"/>
      <c r="G59" s="2"/>
      <c r="H59" s="2"/>
      <c r="I59" s="2"/>
      <c r="J59" s="2"/>
      <c r="K59" s="3"/>
      <c r="L59" s="3"/>
      <c r="M59" s="3"/>
      <c r="N59" s="3"/>
      <c r="O59" s="3"/>
      <c r="P59" s="3"/>
      <c r="Q59" s="3"/>
      <c r="R59" s="3"/>
      <c r="S59" s="3"/>
    </row>
    <row r="60" spans="1:19" ht="12.75" customHeight="1">
      <c r="A60" s="3"/>
      <c r="B60" s="2"/>
      <c r="C60" s="3"/>
      <c r="D60" s="2"/>
      <c r="E60" s="4"/>
      <c r="F60" s="2"/>
      <c r="G60" s="2"/>
      <c r="H60" s="2"/>
      <c r="I60" s="2"/>
      <c r="J60" s="2"/>
      <c r="K60" s="3"/>
      <c r="L60" s="3"/>
      <c r="M60" s="3"/>
      <c r="N60" s="3"/>
      <c r="O60" s="3"/>
      <c r="P60" s="3"/>
      <c r="Q60" s="3"/>
      <c r="R60" s="3"/>
      <c r="S60" s="3"/>
    </row>
    <row r="61" spans="1:19" ht="12.75" customHeight="1">
      <c r="A61" s="3"/>
      <c r="B61" s="2"/>
      <c r="C61" s="3"/>
      <c r="D61" s="2"/>
      <c r="E61" s="4"/>
      <c r="F61" s="2"/>
      <c r="G61" s="2"/>
      <c r="H61" s="2"/>
      <c r="I61" s="2"/>
      <c r="J61" s="2"/>
      <c r="K61" s="3"/>
      <c r="L61" s="3"/>
      <c r="M61" s="3"/>
      <c r="N61" s="3"/>
      <c r="O61" s="3"/>
      <c r="P61" s="3"/>
      <c r="Q61" s="3"/>
      <c r="R61" s="3"/>
      <c r="S61" s="3"/>
    </row>
    <row r="62" spans="1:19" ht="12.75" customHeight="1">
      <c r="A62" s="3"/>
      <c r="B62" s="2"/>
      <c r="C62" s="3"/>
      <c r="D62" s="2"/>
      <c r="E62" s="4"/>
      <c r="F62" s="2"/>
      <c r="G62" s="2"/>
      <c r="H62" s="2"/>
      <c r="I62" s="2"/>
      <c r="J62" s="2"/>
      <c r="K62" s="3"/>
      <c r="L62" s="3"/>
      <c r="M62" s="3"/>
      <c r="N62" s="3"/>
      <c r="O62" s="3"/>
      <c r="P62" s="3"/>
      <c r="Q62" s="3"/>
      <c r="R62" s="3"/>
      <c r="S62" s="3"/>
    </row>
    <row r="63" spans="1:19" ht="12.75" customHeight="1">
      <c r="A63" s="3"/>
      <c r="B63" s="2"/>
      <c r="C63" s="3"/>
      <c r="D63" s="2"/>
      <c r="E63" s="4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  <c r="R63" s="3"/>
      <c r="S63" s="3"/>
    </row>
    <row r="64" spans="1:19" ht="12.75" customHeight="1">
      <c r="A64" s="3"/>
      <c r="B64" s="2"/>
      <c r="C64" s="3"/>
      <c r="D64" s="2"/>
      <c r="E64" s="4"/>
      <c r="F64" s="2"/>
      <c r="G64" s="2"/>
      <c r="H64" s="2"/>
      <c r="I64" s="2"/>
      <c r="J64" s="2"/>
      <c r="K64" s="3"/>
      <c r="L64" s="3"/>
      <c r="M64" s="3"/>
      <c r="N64" s="3"/>
      <c r="O64" s="3"/>
      <c r="P64" s="3"/>
      <c r="Q64" s="3"/>
      <c r="R64" s="3"/>
      <c r="S64" s="3"/>
    </row>
    <row r="65" spans="1:19" ht="12.75" customHeight="1">
      <c r="A65" s="3"/>
      <c r="B65" s="2"/>
      <c r="C65" s="3"/>
      <c r="D65" s="2"/>
      <c r="E65" s="4"/>
      <c r="F65" s="2"/>
      <c r="G65" s="2"/>
      <c r="H65" s="2"/>
      <c r="I65" s="2"/>
      <c r="J65" s="2"/>
      <c r="K65" s="3"/>
      <c r="L65" s="3"/>
      <c r="M65" s="3"/>
      <c r="N65" s="3"/>
      <c r="O65" s="3"/>
      <c r="P65" s="3"/>
      <c r="Q65" s="3"/>
      <c r="R65" s="3"/>
      <c r="S65" s="3"/>
    </row>
    <row r="66" spans="1:19" ht="12.75" customHeight="1">
      <c r="A66" s="3"/>
      <c r="B66" s="2"/>
      <c r="C66" s="3"/>
      <c r="D66" s="2"/>
      <c r="E66" s="4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  <c r="Q66" s="3"/>
      <c r="R66" s="3"/>
      <c r="S66" s="3"/>
    </row>
    <row r="67" spans="1:19" ht="12.75" customHeight="1">
      <c r="A67" s="3"/>
      <c r="B67" s="2"/>
      <c r="C67" s="3"/>
      <c r="D67" s="2"/>
      <c r="E67" s="4"/>
      <c r="F67" s="2"/>
      <c r="G67" s="2"/>
      <c r="H67" s="2"/>
      <c r="I67" s="2"/>
      <c r="J67" s="2"/>
      <c r="K67" s="3"/>
      <c r="L67" s="3"/>
      <c r="M67" s="3"/>
      <c r="N67" s="3"/>
      <c r="O67" s="3"/>
      <c r="P67" s="3"/>
      <c r="Q67" s="3"/>
      <c r="R67" s="3"/>
      <c r="S67" s="3"/>
    </row>
    <row r="68" spans="1:19" ht="12.75" customHeight="1">
      <c r="A68" s="3"/>
      <c r="B68" s="2"/>
      <c r="C68" s="3"/>
      <c r="D68" s="2"/>
      <c r="E68" s="4"/>
      <c r="F68" s="2"/>
      <c r="G68" s="2"/>
      <c r="H68" s="2"/>
      <c r="I68" s="2"/>
      <c r="J68" s="2"/>
      <c r="K68" s="3"/>
      <c r="L68" s="3"/>
      <c r="M68" s="3"/>
      <c r="N68" s="3"/>
      <c r="O68" s="3"/>
      <c r="P68" s="3"/>
      <c r="Q68" s="3"/>
      <c r="R68" s="3"/>
      <c r="S68" s="3"/>
    </row>
    <row r="69" spans="1:19" ht="12.75" customHeight="1">
      <c r="A69" s="3"/>
      <c r="B69" s="2"/>
      <c r="C69" s="3"/>
      <c r="D69" s="2"/>
      <c r="E69" s="4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  <c r="R69" s="3"/>
      <c r="S69" s="3"/>
    </row>
    <row r="70" spans="1:19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  <c r="S70" s="3"/>
    </row>
    <row r="71" spans="1:19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  <c r="R71" s="3"/>
      <c r="S71" s="3"/>
    </row>
    <row r="72" spans="1:19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</row>
    <row r="73" spans="1:19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  <c r="R73" s="3"/>
      <c r="S73" s="3"/>
    </row>
    <row r="74" spans="1:19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  <c r="R74" s="3"/>
      <c r="S74" s="3"/>
    </row>
    <row r="75" spans="1:19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  <c r="R75" s="3"/>
      <c r="S75" s="3"/>
    </row>
    <row r="76" spans="1:19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  <c r="R76" s="3"/>
      <c r="S76" s="3"/>
    </row>
    <row r="77" spans="1:19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1:19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  <c r="R78" s="3"/>
      <c r="S78" s="3"/>
    </row>
    <row r="79" spans="1:19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  <c r="R79" s="3"/>
      <c r="S79" s="3"/>
    </row>
    <row r="80" spans="1:19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  <c r="R80" s="3"/>
      <c r="S80" s="3"/>
    </row>
    <row r="81" spans="1:19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  <c r="R81" s="3"/>
      <c r="S81" s="3"/>
    </row>
    <row r="82" spans="1:19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  <c r="R82" s="3"/>
      <c r="S82" s="3"/>
    </row>
    <row r="83" spans="1:19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  <c r="R83" s="3"/>
      <c r="S83" s="3"/>
    </row>
    <row r="84" spans="1:19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  <c r="R84" s="3"/>
      <c r="S84" s="3"/>
    </row>
    <row r="85" spans="1:19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  <c r="R85" s="3"/>
      <c r="S85" s="3"/>
    </row>
    <row r="86" spans="1:19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  <c r="S86" s="3"/>
    </row>
    <row r="87" spans="1:19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  <c r="S87" s="3"/>
    </row>
    <row r="88" spans="1:19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  <c r="S88" s="3"/>
    </row>
    <row r="89" spans="1:19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  <c r="S89" s="3"/>
    </row>
    <row r="90" spans="1:19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  <c r="S90" s="3"/>
    </row>
    <row r="91" spans="1:19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  <c r="S91" s="3"/>
    </row>
    <row r="92" spans="1:19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  <c r="S92" s="3"/>
    </row>
    <row r="93" spans="1:19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  <c r="S93" s="3"/>
    </row>
    <row r="94" spans="1:19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  <c r="S94" s="3"/>
    </row>
    <row r="95" spans="1:19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</row>
    <row r="96" spans="1:19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</row>
    <row r="97" spans="1:19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</row>
    <row r="98" spans="1:19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</row>
    <row r="99" spans="1:19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</row>
    <row r="100" spans="1:19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2.75" customHeight="1">
      <c r="A239" s="1"/>
      <c r="B239" s="2"/>
      <c r="C239" s="3"/>
      <c r="D239" s="2"/>
      <c r="E239" s="4"/>
      <c r="F239" s="2"/>
      <c r="G239" s="5"/>
      <c r="H239" s="5"/>
      <c r="I239" s="5"/>
      <c r="J239" s="5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>
      <c r="A240" s="1"/>
      <c r="B240" s="2"/>
      <c r="C240" s="3"/>
      <c r="D240" s="2"/>
      <c r="E240" s="4"/>
      <c r="F240" s="2"/>
      <c r="G240" s="5"/>
      <c r="H240" s="5"/>
      <c r="I240" s="5"/>
      <c r="J240" s="5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>
      <c r="A241" s="1"/>
      <c r="B241" s="2"/>
      <c r="C241" s="3"/>
      <c r="D241" s="2"/>
      <c r="E241" s="4"/>
      <c r="F241" s="2"/>
      <c r="G241" s="5"/>
      <c r="H241" s="5"/>
      <c r="I241" s="5"/>
      <c r="J241" s="5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>
      <c r="A242" s="1"/>
      <c r="B242" s="2"/>
      <c r="C242" s="3"/>
      <c r="D242" s="2"/>
      <c r="E242" s="4"/>
      <c r="F242" s="2"/>
      <c r="G242" s="5"/>
      <c r="H242" s="5"/>
      <c r="I242" s="5"/>
      <c r="J242" s="5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>
      <c r="A243" s="1"/>
      <c r="B243" s="2"/>
      <c r="C243" s="3"/>
      <c r="D243" s="2"/>
      <c r="E243" s="4"/>
      <c r="F243" s="2"/>
      <c r="G243" s="5"/>
      <c r="H243" s="5"/>
      <c r="I243" s="5"/>
      <c r="J243" s="5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>
      <c r="A244" s="1"/>
      <c r="B244" s="2"/>
      <c r="C244" s="3"/>
      <c r="D244" s="2"/>
      <c r="E244" s="4"/>
      <c r="F244" s="2"/>
      <c r="G244" s="5"/>
      <c r="H244" s="5"/>
      <c r="I244" s="5"/>
      <c r="J244" s="5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>
      <c r="A245" s="1"/>
      <c r="B245" s="2"/>
      <c r="C245" s="3"/>
      <c r="D245" s="2"/>
      <c r="E245" s="4"/>
      <c r="F245" s="2"/>
      <c r="G245" s="5"/>
      <c r="H245" s="5"/>
      <c r="I245" s="5"/>
      <c r="J245" s="5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5.75" customHeight="1"/>
    <row r="247" spans="1:19" ht="15.75" customHeight="1"/>
    <row r="248" spans="1:19" ht="15.75" customHeight="1"/>
    <row r="249" spans="1:19" ht="15.75" customHeight="1"/>
    <row r="250" spans="1:19" ht="15.75" customHeight="1"/>
    <row r="251" spans="1:19" ht="15.75" customHeight="1"/>
    <row r="252" spans="1:19" ht="15.75" customHeight="1"/>
    <row r="253" spans="1:19" ht="15.75" customHeight="1"/>
    <row r="254" spans="1:19" ht="15.75" customHeight="1"/>
    <row r="255" spans="1:19" ht="15.75" customHeight="1"/>
    <row r="256" spans="1:19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</sheetData>
  <sheetProtection algorithmName="SHA-512" hashValue="A8M5h95XJ7SSM/8bKIb2Etq428TiwJthDea73wfduNPXZCuK88fp3dXEHh8aPA88YF86WKhTeYgXBqsEXI+Iww==" saltValue="zXsJMf2kz0erpfHQcgIQcQ==" spinCount="100000" sheet="1" objects="1" scenarios="1"/>
  <protectedRanges>
    <protectedRange sqref="C45" name="Range4"/>
    <protectedRange sqref="G13:G37" name="Range3"/>
    <protectedRange sqref="E13:E37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CDD86-3104-446F-AA8C-578DCF2CF6C3}">
  <sheetPr>
    <outlinePr summaryBelow="0" summaryRight="0"/>
  </sheetPr>
  <dimension ref="A1:R938"/>
  <sheetViews>
    <sheetView topLeftCell="A3" zoomScaleNormal="100" workbookViewId="0">
      <selection activeCell="E20" sqref="E20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2" width="9.140625" style="10" customWidth="1"/>
    <col min="13" max="18" width="8" style="10" customWidth="1"/>
    <col min="19" max="16384" width="14.42578125" style="10"/>
  </cols>
  <sheetData>
    <row r="1" spans="1:18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</row>
    <row r="2" spans="1:18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</row>
    <row r="3" spans="1:18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</row>
    <row r="4" spans="1:18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</row>
    <row r="5" spans="1:18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</row>
    <row r="6" spans="1:18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</row>
    <row r="8" spans="1:18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</row>
    <row r="9" spans="1:18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</row>
    <row r="10" spans="1:18" ht="12.75" customHeight="1">
      <c r="A10" s="8"/>
      <c r="B10" s="11"/>
      <c r="C10" s="3"/>
      <c r="D10" s="2"/>
      <c r="E10" s="14" t="s">
        <v>1211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</row>
    <row r="11" spans="1:18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</row>
    <row r="12" spans="1:18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</row>
    <row r="13" spans="1:18" ht="12.75" customHeight="1">
      <c r="A13" s="3"/>
      <c r="B13" s="21">
        <v>1</v>
      </c>
      <c r="C13" s="41" t="s">
        <v>1576</v>
      </c>
      <c r="D13" s="22" t="s">
        <v>13</v>
      </c>
      <c r="E13" s="23"/>
      <c r="F13" s="44">
        <v>48</v>
      </c>
      <c r="G13" s="24">
        <v>0</v>
      </c>
      <c r="H13" s="25">
        <v>9.5</v>
      </c>
      <c r="I13" s="24">
        <f t="shared" ref="I13" si="0">G13*1.095</f>
        <v>0</v>
      </c>
      <c r="J13" s="26">
        <f t="shared" ref="J13" si="1">F13*I13</f>
        <v>0</v>
      </c>
      <c r="K13" s="3"/>
      <c r="L13" s="3"/>
      <c r="M13" s="3"/>
      <c r="N13" s="3"/>
      <c r="O13" s="3"/>
      <c r="P13" s="3"/>
      <c r="Q13" s="3"/>
      <c r="R13" s="3"/>
    </row>
    <row r="14" spans="1:18" ht="12.75" customHeight="1">
      <c r="A14" s="3"/>
      <c r="B14" s="21">
        <f t="shared" ref="B14:B54" si="2">B13+1</f>
        <v>2</v>
      </c>
      <c r="C14" s="52" t="s">
        <v>1575</v>
      </c>
      <c r="D14" s="22" t="s">
        <v>13</v>
      </c>
      <c r="E14" s="45"/>
      <c r="F14" s="44">
        <v>48</v>
      </c>
      <c r="G14" s="46">
        <v>0</v>
      </c>
      <c r="H14" s="25">
        <v>9.5</v>
      </c>
      <c r="I14" s="24">
        <f t="shared" ref="I14:I54" si="3">G14*1.095</f>
        <v>0</v>
      </c>
      <c r="J14" s="26">
        <f t="shared" ref="J14:J54" si="4">F14*I14</f>
        <v>0</v>
      </c>
      <c r="K14" s="3"/>
      <c r="L14" s="3"/>
      <c r="M14" s="3"/>
      <c r="N14" s="3"/>
      <c r="O14" s="3"/>
      <c r="P14" s="3"/>
      <c r="Q14" s="3"/>
      <c r="R14" s="3"/>
    </row>
    <row r="15" spans="1:18" ht="12.75" customHeight="1">
      <c r="A15" s="3"/>
      <c r="B15" s="21">
        <f t="shared" si="2"/>
        <v>3</v>
      </c>
      <c r="C15" s="41" t="s">
        <v>1212</v>
      </c>
      <c r="D15" s="22" t="s">
        <v>13</v>
      </c>
      <c r="E15" s="45"/>
      <c r="F15" s="44">
        <v>24</v>
      </c>
      <c r="G15" s="46">
        <v>0</v>
      </c>
      <c r="H15" s="25">
        <v>9.5</v>
      </c>
      <c r="I15" s="24">
        <f t="shared" si="3"/>
        <v>0</v>
      </c>
      <c r="J15" s="26">
        <f t="shared" si="4"/>
        <v>0</v>
      </c>
      <c r="K15" s="3"/>
      <c r="L15" s="3"/>
      <c r="M15" s="3"/>
      <c r="N15" s="3"/>
      <c r="O15" s="3"/>
      <c r="P15" s="3"/>
      <c r="Q15" s="3"/>
      <c r="R15" s="3"/>
    </row>
    <row r="16" spans="1:18" ht="12.75" customHeight="1">
      <c r="A16" s="3"/>
      <c r="B16" s="21">
        <f t="shared" si="2"/>
        <v>4</v>
      </c>
      <c r="C16" s="42" t="s">
        <v>1577</v>
      </c>
      <c r="D16" s="22" t="s">
        <v>13</v>
      </c>
      <c r="E16" s="45"/>
      <c r="F16" s="44">
        <v>60</v>
      </c>
      <c r="G16" s="46">
        <v>0</v>
      </c>
      <c r="H16" s="25">
        <v>9.5</v>
      </c>
      <c r="I16" s="24">
        <f t="shared" si="3"/>
        <v>0</v>
      </c>
      <c r="J16" s="26">
        <f t="shared" si="4"/>
        <v>0</v>
      </c>
      <c r="K16" s="3"/>
      <c r="L16" s="3"/>
      <c r="M16" s="3"/>
      <c r="N16" s="3"/>
      <c r="O16" s="3"/>
      <c r="P16" s="3"/>
      <c r="Q16" s="3"/>
      <c r="R16" s="3"/>
    </row>
    <row r="17" spans="1:18" ht="12.75" customHeight="1">
      <c r="A17" s="3"/>
      <c r="B17" s="21">
        <f t="shared" si="2"/>
        <v>5</v>
      </c>
      <c r="C17" s="41" t="s">
        <v>1578</v>
      </c>
      <c r="D17" s="22" t="s">
        <v>13</v>
      </c>
      <c r="E17" s="45"/>
      <c r="F17" s="44">
        <v>120</v>
      </c>
      <c r="G17" s="46">
        <v>0</v>
      </c>
      <c r="H17" s="25">
        <v>9.5</v>
      </c>
      <c r="I17" s="24">
        <f t="shared" si="3"/>
        <v>0</v>
      </c>
      <c r="J17" s="26">
        <f t="shared" si="4"/>
        <v>0</v>
      </c>
      <c r="K17" s="3"/>
      <c r="L17" s="3"/>
      <c r="M17" s="3"/>
      <c r="N17" s="3"/>
      <c r="O17" s="3"/>
      <c r="P17" s="3"/>
      <c r="Q17" s="3"/>
      <c r="R17" s="3"/>
    </row>
    <row r="18" spans="1:18" ht="12.75" customHeight="1">
      <c r="A18" s="3"/>
      <c r="B18" s="21">
        <f t="shared" si="2"/>
        <v>6</v>
      </c>
      <c r="C18" s="41" t="s">
        <v>1579</v>
      </c>
      <c r="D18" s="22" t="s">
        <v>13</v>
      </c>
      <c r="E18" s="45"/>
      <c r="F18" s="44">
        <v>60</v>
      </c>
      <c r="G18" s="46">
        <v>0</v>
      </c>
      <c r="H18" s="25">
        <v>9.5</v>
      </c>
      <c r="I18" s="24">
        <f t="shared" si="3"/>
        <v>0</v>
      </c>
      <c r="J18" s="26">
        <f t="shared" si="4"/>
        <v>0</v>
      </c>
      <c r="K18" s="3"/>
      <c r="L18" s="3"/>
      <c r="M18" s="3"/>
      <c r="N18" s="3"/>
      <c r="O18" s="3"/>
      <c r="P18" s="3"/>
      <c r="Q18" s="3"/>
      <c r="R18" s="3"/>
    </row>
    <row r="19" spans="1:18" ht="15" customHeight="1">
      <c r="A19" s="3"/>
      <c r="B19" s="21">
        <f t="shared" si="2"/>
        <v>7</v>
      </c>
      <c r="C19" s="41" t="s">
        <v>1213</v>
      </c>
      <c r="D19" s="22" t="s">
        <v>13</v>
      </c>
      <c r="E19" s="45"/>
      <c r="F19" s="44">
        <v>72</v>
      </c>
      <c r="G19" s="46">
        <v>0</v>
      </c>
      <c r="H19" s="25">
        <v>9.5</v>
      </c>
      <c r="I19" s="24">
        <f t="shared" si="3"/>
        <v>0</v>
      </c>
      <c r="J19" s="26">
        <f t="shared" si="4"/>
        <v>0</v>
      </c>
      <c r="K19" s="3"/>
      <c r="L19" s="3"/>
      <c r="M19" s="3"/>
      <c r="N19" s="3"/>
      <c r="O19" s="3"/>
      <c r="P19" s="3"/>
      <c r="Q19" s="3"/>
      <c r="R19" s="3"/>
    </row>
    <row r="20" spans="1:18" ht="15" customHeight="1">
      <c r="A20" s="3"/>
      <c r="B20" s="21">
        <f t="shared" si="2"/>
        <v>8</v>
      </c>
      <c r="C20" s="41" t="s">
        <v>1214</v>
      </c>
      <c r="D20" s="22" t="s">
        <v>13</v>
      </c>
      <c r="E20" s="45"/>
      <c r="F20" s="44">
        <v>48</v>
      </c>
      <c r="G20" s="46">
        <v>0</v>
      </c>
      <c r="H20" s="25">
        <v>9.5</v>
      </c>
      <c r="I20" s="24">
        <f t="shared" si="3"/>
        <v>0</v>
      </c>
      <c r="J20" s="26">
        <f t="shared" si="4"/>
        <v>0</v>
      </c>
      <c r="K20" s="3"/>
      <c r="L20" s="3"/>
      <c r="M20" s="3"/>
      <c r="N20" s="3"/>
      <c r="O20" s="3"/>
      <c r="P20" s="3"/>
      <c r="Q20" s="3"/>
      <c r="R20" s="3"/>
    </row>
    <row r="21" spans="1:18" ht="15" customHeight="1">
      <c r="A21" s="3"/>
      <c r="B21" s="21">
        <f t="shared" si="2"/>
        <v>9</v>
      </c>
      <c r="C21" s="41" t="s">
        <v>1215</v>
      </c>
      <c r="D21" s="22" t="s">
        <v>13</v>
      </c>
      <c r="E21" s="45"/>
      <c r="F21" s="44">
        <v>400</v>
      </c>
      <c r="G21" s="46">
        <v>0</v>
      </c>
      <c r="H21" s="25">
        <v>9.5</v>
      </c>
      <c r="I21" s="24">
        <f t="shared" si="3"/>
        <v>0</v>
      </c>
      <c r="J21" s="26">
        <f t="shared" si="4"/>
        <v>0</v>
      </c>
      <c r="K21" s="3"/>
      <c r="L21" s="3"/>
      <c r="M21" s="3"/>
      <c r="N21" s="3"/>
      <c r="O21" s="3"/>
      <c r="P21" s="3"/>
      <c r="Q21" s="3"/>
      <c r="R21" s="3"/>
    </row>
    <row r="22" spans="1:18" ht="15" customHeight="1">
      <c r="A22" s="3"/>
      <c r="B22" s="21">
        <f t="shared" si="2"/>
        <v>10</v>
      </c>
      <c r="C22" s="42" t="s">
        <v>1580</v>
      </c>
      <c r="D22" s="22" t="s">
        <v>13</v>
      </c>
      <c r="E22" s="45"/>
      <c r="F22" s="44">
        <v>30</v>
      </c>
      <c r="G22" s="46">
        <v>0</v>
      </c>
      <c r="H22" s="25">
        <v>9.5</v>
      </c>
      <c r="I22" s="24">
        <f t="shared" si="3"/>
        <v>0</v>
      </c>
      <c r="J22" s="26">
        <f t="shared" si="4"/>
        <v>0</v>
      </c>
      <c r="K22" s="3"/>
      <c r="L22" s="3"/>
      <c r="M22" s="3"/>
      <c r="N22" s="3"/>
      <c r="O22" s="3"/>
      <c r="P22" s="3"/>
      <c r="Q22" s="3"/>
      <c r="R22" s="3"/>
    </row>
    <row r="23" spans="1:18" ht="15" customHeight="1">
      <c r="A23" s="3"/>
      <c r="B23" s="21">
        <f t="shared" si="2"/>
        <v>11</v>
      </c>
      <c r="C23" s="41" t="s">
        <v>1581</v>
      </c>
      <c r="D23" s="22" t="s">
        <v>13</v>
      </c>
      <c r="E23" s="45"/>
      <c r="F23" s="44">
        <v>96</v>
      </c>
      <c r="G23" s="46">
        <v>0</v>
      </c>
      <c r="H23" s="25">
        <v>9.5</v>
      </c>
      <c r="I23" s="24">
        <f t="shared" si="3"/>
        <v>0</v>
      </c>
      <c r="J23" s="26">
        <f t="shared" si="4"/>
        <v>0</v>
      </c>
      <c r="K23" s="3"/>
      <c r="L23" s="3"/>
      <c r="M23" s="3"/>
      <c r="N23" s="3"/>
      <c r="O23" s="3"/>
      <c r="P23" s="3"/>
      <c r="Q23" s="3"/>
      <c r="R23" s="3"/>
    </row>
    <row r="24" spans="1:18" ht="15" customHeight="1">
      <c r="A24" s="3"/>
      <c r="B24" s="21">
        <f t="shared" si="2"/>
        <v>12</v>
      </c>
      <c r="C24" s="42" t="s">
        <v>1582</v>
      </c>
      <c r="D24" s="22" t="s">
        <v>13</v>
      </c>
      <c r="E24" s="45"/>
      <c r="F24" s="44">
        <v>60</v>
      </c>
      <c r="G24" s="46">
        <v>0</v>
      </c>
      <c r="H24" s="25">
        <v>9.5</v>
      </c>
      <c r="I24" s="24">
        <f t="shared" si="3"/>
        <v>0</v>
      </c>
      <c r="J24" s="26">
        <f t="shared" si="4"/>
        <v>0</v>
      </c>
      <c r="K24" s="3"/>
      <c r="L24" s="3"/>
      <c r="M24" s="3"/>
      <c r="N24" s="3"/>
      <c r="O24" s="3"/>
      <c r="P24" s="3"/>
      <c r="Q24" s="3"/>
      <c r="R24" s="3"/>
    </row>
    <row r="25" spans="1:18" ht="15" customHeight="1">
      <c r="A25" s="3"/>
      <c r="B25" s="21">
        <f t="shared" si="2"/>
        <v>13</v>
      </c>
      <c r="C25" s="42" t="s">
        <v>1583</v>
      </c>
      <c r="D25" s="22" t="s">
        <v>13</v>
      </c>
      <c r="E25" s="45"/>
      <c r="F25" s="44">
        <v>60</v>
      </c>
      <c r="G25" s="46">
        <v>0</v>
      </c>
      <c r="H25" s="25">
        <v>9.5</v>
      </c>
      <c r="I25" s="24">
        <f t="shared" si="3"/>
        <v>0</v>
      </c>
      <c r="J25" s="26">
        <f t="shared" si="4"/>
        <v>0</v>
      </c>
      <c r="K25" s="3"/>
      <c r="L25" s="3"/>
      <c r="M25" s="3"/>
      <c r="N25" s="3"/>
      <c r="O25" s="3"/>
      <c r="P25" s="3"/>
      <c r="Q25" s="3"/>
      <c r="R25" s="3"/>
    </row>
    <row r="26" spans="1:18" ht="15" customHeight="1">
      <c r="A26" s="3"/>
      <c r="B26" s="21">
        <f t="shared" si="2"/>
        <v>14</v>
      </c>
      <c r="C26" s="42" t="s">
        <v>1216</v>
      </c>
      <c r="D26" s="22" t="s">
        <v>13</v>
      </c>
      <c r="E26" s="45"/>
      <c r="F26" s="44">
        <v>72</v>
      </c>
      <c r="G26" s="46">
        <v>0</v>
      </c>
      <c r="H26" s="25">
        <v>9.5</v>
      </c>
      <c r="I26" s="24">
        <f t="shared" si="3"/>
        <v>0</v>
      </c>
      <c r="J26" s="26">
        <f t="shared" si="4"/>
        <v>0</v>
      </c>
      <c r="K26" s="3"/>
      <c r="L26" s="3"/>
      <c r="M26" s="3"/>
      <c r="N26" s="3"/>
      <c r="O26" s="3"/>
      <c r="P26" s="3"/>
      <c r="Q26" s="3"/>
      <c r="R26" s="3"/>
    </row>
    <row r="27" spans="1:18" ht="15" customHeight="1">
      <c r="A27" s="3"/>
      <c r="B27" s="21">
        <f t="shared" si="2"/>
        <v>15</v>
      </c>
      <c r="C27" s="131" t="s">
        <v>1584</v>
      </c>
      <c r="D27" s="22" t="s">
        <v>13</v>
      </c>
      <c r="E27" s="45"/>
      <c r="F27" s="44">
        <v>24</v>
      </c>
      <c r="G27" s="46">
        <v>0</v>
      </c>
      <c r="H27" s="25">
        <v>9.5</v>
      </c>
      <c r="I27" s="24">
        <f t="shared" si="3"/>
        <v>0</v>
      </c>
      <c r="J27" s="26">
        <f t="shared" si="4"/>
        <v>0</v>
      </c>
      <c r="K27" s="3"/>
      <c r="L27" s="3"/>
      <c r="M27" s="3"/>
      <c r="N27" s="3"/>
      <c r="O27" s="3"/>
      <c r="P27" s="3"/>
      <c r="Q27" s="3"/>
      <c r="R27" s="3"/>
    </row>
    <row r="28" spans="1:18" ht="15" customHeight="1">
      <c r="A28" s="3"/>
      <c r="B28" s="21">
        <f t="shared" si="2"/>
        <v>16</v>
      </c>
      <c r="C28" s="52" t="s">
        <v>1217</v>
      </c>
      <c r="D28" s="22" t="s">
        <v>13</v>
      </c>
      <c r="E28" s="45"/>
      <c r="F28" s="44">
        <v>24</v>
      </c>
      <c r="G28" s="46">
        <v>0</v>
      </c>
      <c r="H28" s="25">
        <v>9.5</v>
      </c>
      <c r="I28" s="24">
        <f t="shared" si="3"/>
        <v>0</v>
      </c>
      <c r="J28" s="26">
        <f t="shared" si="4"/>
        <v>0</v>
      </c>
      <c r="K28" s="3"/>
      <c r="L28" s="3"/>
      <c r="M28" s="3"/>
      <c r="N28" s="3"/>
      <c r="O28" s="3"/>
      <c r="P28" s="3"/>
      <c r="Q28" s="3"/>
      <c r="R28" s="3"/>
    </row>
    <row r="29" spans="1:18" ht="15" customHeight="1">
      <c r="A29" s="3"/>
      <c r="B29" s="21">
        <f t="shared" si="2"/>
        <v>17</v>
      </c>
      <c r="C29" s="53" t="s">
        <v>1218</v>
      </c>
      <c r="D29" s="22" t="s">
        <v>13</v>
      </c>
      <c r="E29" s="45"/>
      <c r="F29" s="44">
        <v>24</v>
      </c>
      <c r="G29" s="46">
        <v>0</v>
      </c>
      <c r="H29" s="25">
        <v>9.5</v>
      </c>
      <c r="I29" s="24">
        <f t="shared" si="3"/>
        <v>0</v>
      </c>
      <c r="J29" s="26">
        <f t="shared" si="4"/>
        <v>0</v>
      </c>
      <c r="K29" s="3"/>
      <c r="L29" s="3"/>
      <c r="M29" s="3"/>
      <c r="N29" s="3"/>
      <c r="O29" s="3"/>
      <c r="P29" s="3"/>
      <c r="Q29" s="3"/>
      <c r="R29" s="3"/>
    </row>
    <row r="30" spans="1:18" ht="15" customHeight="1">
      <c r="A30" s="3"/>
      <c r="B30" s="21">
        <f t="shared" si="2"/>
        <v>18</v>
      </c>
      <c r="C30" s="53" t="s">
        <v>1219</v>
      </c>
      <c r="D30" s="22" t="s">
        <v>13</v>
      </c>
      <c r="E30" s="45"/>
      <c r="F30" s="44">
        <v>24</v>
      </c>
      <c r="G30" s="46">
        <v>0</v>
      </c>
      <c r="H30" s="25">
        <v>9.5</v>
      </c>
      <c r="I30" s="24">
        <f t="shared" si="3"/>
        <v>0</v>
      </c>
      <c r="J30" s="26">
        <f t="shared" si="4"/>
        <v>0</v>
      </c>
      <c r="K30" s="3"/>
      <c r="L30" s="3"/>
      <c r="M30" s="3"/>
      <c r="N30" s="3"/>
      <c r="O30" s="3"/>
      <c r="P30" s="3"/>
      <c r="Q30" s="3"/>
      <c r="R30" s="3"/>
    </row>
    <row r="31" spans="1:18" ht="15" customHeight="1">
      <c r="A31" s="3"/>
      <c r="B31" s="21">
        <f t="shared" si="2"/>
        <v>19</v>
      </c>
      <c r="C31" s="52" t="s">
        <v>1220</v>
      </c>
      <c r="D31" s="22" t="s">
        <v>13</v>
      </c>
      <c r="E31" s="45"/>
      <c r="F31" s="44">
        <v>48</v>
      </c>
      <c r="G31" s="46">
        <v>0</v>
      </c>
      <c r="H31" s="25">
        <v>9.5</v>
      </c>
      <c r="I31" s="24">
        <f t="shared" si="3"/>
        <v>0</v>
      </c>
      <c r="J31" s="26">
        <f t="shared" si="4"/>
        <v>0</v>
      </c>
      <c r="K31" s="3"/>
      <c r="L31" s="3"/>
      <c r="M31" s="3"/>
      <c r="N31" s="3"/>
      <c r="O31" s="3"/>
      <c r="P31" s="3"/>
      <c r="Q31" s="3"/>
      <c r="R31" s="3"/>
    </row>
    <row r="32" spans="1:18" ht="15" customHeight="1">
      <c r="A32" s="3"/>
      <c r="B32" s="21">
        <f t="shared" si="2"/>
        <v>20</v>
      </c>
      <c r="C32" s="53" t="s">
        <v>1585</v>
      </c>
      <c r="D32" s="22" t="s">
        <v>13</v>
      </c>
      <c r="E32" s="45"/>
      <c r="F32" s="44">
        <v>480</v>
      </c>
      <c r="G32" s="46">
        <v>0</v>
      </c>
      <c r="H32" s="25">
        <v>9.5</v>
      </c>
      <c r="I32" s="24">
        <f t="shared" si="3"/>
        <v>0</v>
      </c>
      <c r="J32" s="26">
        <f t="shared" si="4"/>
        <v>0</v>
      </c>
      <c r="K32" s="3"/>
      <c r="L32" s="3"/>
      <c r="M32" s="3"/>
      <c r="N32" s="3"/>
      <c r="O32" s="3"/>
      <c r="P32" s="3"/>
      <c r="Q32" s="3"/>
      <c r="R32" s="3"/>
    </row>
    <row r="33" spans="1:18" ht="15" customHeight="1">
      <c r="A33" s="3"/>
      <c r="B33" s="21">
        <f t="shared" si="2"/>
        <v>21</v>
      </c>
      <c r="C33" s="52" t="s">
        <v>1221</v>
      </c>
      <c r="D33" s="22" t="s">
        <v>13</v>
      </c>
      <c r="E33" s="45"/>
      <c r="F33" s="44">
        <v>180</v>
      </c>
      <c r="G33" s="46">
        <v>0</v>
      </c>
      <c r="H33" s="25">
        <v>9.5</v>
      </c>
      <c r="I33" s="24">
        <f t="shared" si="3"/>
        <v>0</v>
      </c>
      <c r="J33" s="26">
        <f t="shared" si="4"/>
        <v>0</v>
      </c>
      <c r="K33" s="3"/>
      <c r="L33" s="3"/>
      <c r="M33" s="3"/>
      <c r="N33" s="3"/>
      <c r="O33" s="3"/>
      <c r="P33" s="3"/>
      <c r="Q33" s="3"/>
      <c r="R33" s="3"/>
    </row>
    <row r="34" spans="1:18" ht="15" customHeight="1">
      <c r="A34" s="3"/>
      <c r="B34" s="21">
        <f t="shared" si="2"/>
        <v>22</v>
      </c>
      <c r="C34" s="52" t="s">
        <v>1222</v>
      </c>
      <c r="D34" s="22" t="s">
        <v>13</v>
      </c>
      <c r="E34" s="45"/>
      <c r="F34" s="44">
        <v>120</v>
      </c>
      <c r="G34" s="46">
        <v>0</v>
      </c>
      <c r="H34" s="25">
        <v>9.5</v>
      </c>
      <c r="I34" s="24">
        <f t="shared" si="3"/>
        <v>0</v>
      </c>
      <c r="J34" s="26">
        <f t="shared" si="4"/>
        <v>0</v>
      </c>
      <c r="K34" s="3"/>
      <c r="L34" s="3"/>
      <c r="M34" s="3"/>
      <c r="N34" s="3"/>
      <c r="O34" s="3"/>
      <c r="P34" s="3"/>
      <c r="Q34" s="3"/>
      <c r="R34" s="3"/>
    </row>
    <row r="35" spans="1:18" ht="15" customHeight="1">
      <c r="A35" s="3"/>
      <c r="B35" s="21">
        <f t="shared" si="2"/>
        <v>23</v>
      </c>
      <c r="C35" s="52" t="s">
        <v>1586</v>
      </c>
      <c r="D35" s="22" t="s">
        <v>13</v>
      </c>
      <c r="E35" s="45"/>
      <c r="F35" s="44">
        <v>440</v>
      </c>
      <c r="G35" s="46">
        <v>0</v>
      </c>
      <c r="H35" s="25">
        <v>9.5</v>
      </c>
      <c r="I35" s="24">
        <f t="shared" si="3"/>
        <v>0</v>
      </c>
      <c r="J35" s="26">
        <f t="shared" si="4"/>
        <v>0</v>
      </c>
      <c r="K35" s="3"/>
      <c r="L35" s="3"/>
      <c r="M35" s="3"/>
      <c r="N35" s="3"/>
      <c r="O35" s="3"/>
      <c r="P35" s="3"/>
      <c r="Q35" s="3"/>
      <c r="R35" s="3"/>
    </row>
    <row r="36" spans="1:18" ht="15" customHeight="1">
      <c r="A36" s="3"/>
      <c r="B36" s="21">
        <f t="shared" si="2"/>
        <v>24</v>
      </c>
      <c r="C36" s="52" t="s">
        <v>1587</v>
      </c>
      <c r="D36" s="22" t="s">
        <v>13</v>
      </c>
      <c r="E36" s="45"/>
      <c r="F36" s="44">
        <v>120</v>
      </c>
      <c r="G36" s="46">
        <v>0</v>
      </c>
      <c r="H36" s="25">
        <v>9.5</v>
      </c>
      <c r="I36" s="24">
        <f t="shared" si="3"/>
        <v>0</v>
      </c>
      <c r="J36" s="26">
        <f t="shared" si="4"/>
        <v>0</v>
      </c>
      <c r="K36" s="3"/>
      <c r="L36" s="3"/>
      <c r="M36" s="3"/>
      <c r="N36" s="3"/>
      <c r="O36" s="3"/>
      <c r="P36" s="3"/>
      <c r="Q36" s="3"/>
      <c r="R36" s="3"/>
    </row>
    <row r="37" spans="1:18" ht="15" customHeight="1">
      <c r="A37" s="3"/>
      <c r="B37" s="21">
        <f t="shared" si="2"/>
        <v>25</v>
      </c>
      <c r="C37" s="47" t="s">
        <v>1223</v>
      </c>
      <c r="D37" s="22" t="s">
        <v>13</v>
      </c>
      <c r="E37" s="45"/>
      <c r="F37" s="44">
        <v>60</v>
      </c>
      <c r="G37" s="46">
        <v>0</v>
      </c>
      <c r="H37" s="25">
        <v>9.5</v>
      </c>
      <c r="I37" s="24">
        <f t="shared" si="3"/>
        <v>0</v>
      </c>
      <c r="J37" s="26">
        <f t="shared" si="4"/>
        <v>0</v>
      </c>
      <c r="K37" s="3"/>
      <c r="L37" s="3"/>
      <c r="M37" s="3"/>
      <c r="N37" s="3"/>
      <c r="O37" s="3"/>
      <c r="P37" s="3"/>
      <c r="Q37" s="3"/>
      <c r="R37" s="3"/>
    </row>
    <row r="38" spans="1:18" ht="15" customHeight="1">
      <c r="A38" s="3"/>
      <c r="B38" s="21">
        <f t="shared" si="2"/>
        <v>26</v>
      </c>
      <c r="C38" s="53" t="s">
        <v>1588</v>
      </c>
      <c r="D38" s="22" t="s">
        <v>13</v>
      </c>
      <c r="E38" s="45"/>
      <c r="F38" s="44">
        <v>12</v>
      </c>
      <c r="G38" s="46">
        <v>0</v>
      </c>
      <c r="H38" s="25">
        <v>9.5</v>
      </c>
      <c r="I38" s="24">
        <f t="shared" si="3"/>
        <v>0</v>
      </c>
      <c r="J38" s="26">
        <f t="shared" si="4"/>
        <v>0</v>
      </c>
      <c r="K38" s="3"/>
      <c r="L38" s="3"/>
      <c r="M38" s="3"/>
      <c r="N38" s="3"/>
      <c r="O38" s="3"/>
      <c r="P38" s="3"/>
      <c r="Q38" s="3"/>
      <c r="R38" s="3"/>
    </row>
    <row r="39" spans="1:18" ht="15" customHeight="1">
      <c r="A39" s="3"/>
      <c r="B39" s="21">
        <f t="shared" si="2"/>
        <v>27</v>
      </c>
      <c r="C39" s="53" t="s">
        <v>1224</v>
      </c>
      <c r="D39" s="22" t="s">
        <v>13</v>
      </c>
      <c r="E39" s="45"/>
      <c r="F39" s="44">
        <v>144</v>
      </c>
      <c r="G39" s="46">
        <v>0</v>
      </c>
      <c r="H39" s="25">
        <v>9.5</v>
      </c>
      <c r="I39" s="24">
        <f t="shared" si="3"/>
        <v>0</v>
      </c>
      <c r="J39" s="26">
        <f t="shared" si="4"/>
        <v>0</v>
      </c>
      <c r="K39" s="3"/>
      <c r="L39" s="3"/>
      <c r="M39" s="3"/>
      <c r="N39" s="3"/>
      <c r="O39" s="3"/>
      <c r="P39" s="3"/>
      <c r="Q39" s="3"/>
      <c r="R39" s="3"/>
    </row>
    <row r="40" spans="1:18" ht="15" customHeight="1">
      <c r="A40" s="3"/>
      <c r="B40" s="21">
        <f t="shared" si="2"/>
        <v>28</v>
      </c>
      <c r="C40" s="52" t="s">
        <v>1225</v>
      </c>
      <c r="D40" s="22" t="s">
        <v>13</v>
      </c>
      <c r="E40" s="45"/>
      <c r="F40" s="44">
        <v>240</v>
      </c>
      <c r="G40" s="46">
        <v>0</v>
      </c>
      <c r="H40" s="25">
        <v>9.5</v>
      </c>
      <c r="I40" s="24">
        <f t="shared" si="3"/>
        <v>0</v>
      </c>
      <c r="J40" s="26">
        <f t="shared" si="4"/>
        <v>0</v>
      </c>
      <c r="K40" s="3"/>
      <c r="L40" s="3"/>
      <c r="M40" s="3"/>
      <c r="N40" s="3"/>
      <c r="O40" s="3"/>
      <c r="P40" s="3"/>
      <c r="Q40" s="3"/>
      <c r="R40" s="3"/>
    </row>
    <row r="41" spans="1:18" ht="15" customHeight="1">
      <c r="A41" s="3"/>
      <c r="B41" s="21">
        <f t="shared" si="2"/>
        <v>29</v>
      </c>
      <c r="C41" s="52" t="s">
        <v>1226</v>
      </c>
      <c r="D41" s="22" t="s">
        <v>13</v>
      </c>
      <c r="E41" s="45"/>
      <c r="F41" s="44">
        <v>144</v>
      </c>
      <c r="G41" s="46">
        <v>0</v>
      </c>
      <c r="H41" s="25">
        <v>9.5</v>
      </c>
      <c r="I41" s="24">
        <f t="shared" si="3"/>
        <v>0</v>
      </c>
      <c r="J41" s="26">
        <f t="shared" si="4"/>
        <v>0</v>
      </c>
      <c r="K41" s="3"/>
      <c r="L41" s="3"/>
      <c r="M41" s="3"/>
      <c r="N41" s="3"/>
      <c r="O41" s="3"/>
      <c r="P41" s="3"/>
      <c r="Q41" s="3"/>
      <c r="R41" s="3"/>
    </row>
    <row r="42" spans="1:18" ht="15" customHeight="1">
      <c r="A42" s="3"/>
      <c r="B42" s="21">
        <f t="shared" si="2"/>
        <v>30</v>
      </c>
      <c r="C42" s="53" t="s">
        <v>1227</v>
      </c>
      <c r="D42" s="22" t="s">
        <v>13</v>
      </c>
      <c r="E42" s="45"/>
      <c r="F42" s="44">
        <v>72</v>
      </c>
      <c r="G42" s="46">
        <v>0</v>
      </c>
      <c r="H42" s="25">
        <v>9.5</v>
      </c>
      <c r="I42" s="24">
        <f t="shared" si="3"/>
        <v>0</v>
      </c>
      <c r="J42" s="26">
        <f t="shared" si="4"/>
        <v>0</v>
      </c>
      <c r="K42" s="3"/>
      <c r="L42" s="3"/>
      <c r="M42" s="3"/>
      <c r="N42" s="3"/>
      <c r="O42" s="3"/>
      <c r="P42" s="3"/>
      <c r="Q42" s="3"/>
      <c r="R42" s="3"/>
    </row>
    <row r="43" spans="1:18" ht="15" customHeight="1">
      <c r="A43" s="3"/>
      <c r="B43" s="21">
        <f t="shared" si="2"/>
        <v>31</v>
      </c>
      <c r="C43" s="53" t="s">
        <v>1589</v>
      </c>
      <c r="D43" s="22" t="s">
        <v>13</v>
      </c>
      <c r="E43" s="45"/>
      <c r="F43" s="44">
        <v>72</v>
      </c>
      <c r="G43" s="46">
        <v>0</v>
      </c>
      <c r="H43" s="25">
        <v>9.5</v>
      </c>
      <c r="I43" s="24">
        <f t="shared" si="3"/>
        <v>0</v>
      </c>
      <c r="J43" s="26">
        <f t="shared" si="4"/>
        <v>0</v>
      </c>
      <c r="K43" s="3"/>
      <c r="L43" s="3"/>
      <c r="M43" s="3"/>
      <c r="N43" s="3"/>
      <c r="O43" s="3"/>
      <c r="P43" s="3"/>
      <c r="Q43" s="3"/>
      <c r="R43" s="3"/>
    </row>
    <row r="44" spans="1:18" ht="15" customHeight="1">
      <c r="A44" s="3"/>
      <c r="B44" s="21">
        <f t="shared" si="2"/>
        <v>32</v>
      </c>
      <c r="C44" s="53" t="s">
        <v>1228</v>
      </c>
      <c r="D44" s="22" t="s">
        <v>13</v>
      </c>
      <c r="E44" s="45"/>
      <c r="F44" s="44">
        <v>60</v>
      </c>
      <c r="G44" s="46">
        <v>0</v>
      </c>
      <c r="H44" s="25">
        <v>9.5</v>
      </c>
      <c r="I44" s="24">
        <f t="shared" si="3"/>
        <v>0</v>
      </c>
      <c r="J44" s="26">
        <f t="shared" si="4"/>
        <v>0</v>
      </c>
      <c r="K44" s="3"/>
      <c r="L44" s="3"/>
      <c r="M44" s="3"/>
      <c r="N44" s="3"/>
      <c r="O44" s="3"/>
      <c r="P44" s="3"/>
      <c r="Q44" s="3"/>
      <c r="R44" s="3"/>
    </row>
    <row r="45" spans="1:18" ht="15" customHeight="1">
      <c r="A45" s="3"/>
      <c r="B45" s="21">
        <f t="shared" si="2"/>
        <v>33</v>
      </c>
      <c r="C45" s="53" t="s">
        <v>1590</v>
      </c>
      <c r="D45" s="22" t="s">
        <v>13</v>
      </c>
      <c r="E45" s="45"/>
      <c r="F45" s="44">
        <v>72</v>
      </c>
      <c r="G45" s="46">
        <v>0</v>
      </c>
      <c r="H45" s="25">
        <v>9.5</v>
      </c>
      <c r="I45" s="24">
        <f t="shared" si="3"/>
        <v>0</v>
      </c>
      <c r="J45" s="26">
        <f t="shared" si="4"/>
        <v>0</v>
      </c>
      <c r="K45" s="3"/>
      <c r="L45" s="3"/>
      <c r="M45" s="3"/>
      <c r="N45" s="3"/>
      <c r="O45" s="3"/>
      <c r="P45" s="3"/>
      <c r="Q45" s="3"/>
      <c r="R45" s="3"/>
    </row>
    <row r="46" spans="1:18" ht="15" customHeight="1">
      <c r="A46" s="3"/>
      <c r="B46" s="21">
        <f t="shared" si="2"/>
        <v>34</v>
      </c>
      <c r="C46" s="52" t="s">
        <v>1591</v>
      </c>
      <c r="D46" s="22" t="s">
        <v>13</v>
      </c>
      <c r="E46" s="45"/>
      <c r="F46" s="44">
        <v>72</v>
      </c>
      <c r="G46" s="46">
        <v>0</v>
      </c>
      <c r="H46" s="25">
        <v>9.5</v>
      </c>
      <c r="I46" s="24">
        <f t="shared" si="3"/>
        <v>0</v>
      </c>
      <c r="J46" s="26">
        <f t="shared" si="4"/>
        <v>0</v>
      </c>
      <c r="K46" s="3"/>
      <c r="L46" s="3"/>
      <c r="M46" s="3"/>
      <c r="N46" s="3"/>
      <c r="O46" s="3"/>
      <c r="P46" s="3"/>
      <c r="Q46" s="3"/>
      <c r="R46" s="3"/>
    </row>
    <row r="47" spans="1:18" ht="15" customHeight="1">
      <c r="A47" s="3"/>
      <c r="B47" s="21">
        <f t="shared" si="2"/>
        <v>35</v>
      </c>
      <c r="C47" s="53" t="s">
        <v>1592</v>
      </c>
      <c r="D47" s="22" t="s">
        <v>13</v>
      </c>
      <c r="E47" s="45"/>
      <c r="F47" s="44">
        <v>60</v>
      </c>
      <c r="G47" s="46">
        <v>0</v>
      </c>
      <c r="H47" s="25">
        <v>9.5</v>
      </c>
      <c r="I47" s="24">
        <f t="shared" si="3"/>
        <v>0</v>
      </c>
      <c r="J47" s="26">
        <f t="shared" si="4"/>
        <v>0</v>
      </c>
      <c r="K47" s="3"/>
      <c r="L47" s="3"/>
      <c r="M47" s="3"/>
      <c r="N47" s="3"/>
      <c r="O47" s="3"/>
      <c r="P47" s="3"/>
      <c r="Q47" s="3"/>
      <c r="R47" s="3"/>
    </row>
    <row r="48" spans="1:18" ht="15" customHeight="1">
      <c r="A48" s="3"/>
      <c r="B48" s="21">
        <f t="shared" si="2"/>
        <v>36</v>
      </c>
      <c r="C48" s="53" t="s">
        <v>1229</v>
      </c>
      <c r="D48" s="22" t="s">
        <v>13</v>
      </c>
      <c r="E48" s="45"/>
      <c r="F48" s="44">
        <v>24</v>
      </c>
      <c r="G48" s="46">
        <v>0</v>
      </c>
      <c r="H48" s="25">
        <v>9.5</v>
      </c>
      <c r="I48" s="24">
        <f t="shared" si="3"/>
        <v>0</v>
      </c>
      <c r="J48" s="26">
        <f t="shared" si="4"/>
        <v>0</v>
      </c>
      <c r="K48" s="3"/>
      <c r="L48" s="3"/>
      <c r="M48" s="3"/>
      <c r="N48" s="3"/>
      <c r="O48" s="3"/>
      <c r="P48" s="3"/>
      <c r="Q48" s="3"/>
      <c r="R48" s="3"/>
    </row>
    <row r="49" spans="1:18" ht="15" customHeight="1">
      <c r="A49" s="3"/>
      <c r="B49" s="21">
        <f t="shared" si="2"/>
        <v>37</v>
      </c>
      <c r="C49" s="52" t="s">
        <v>1230</v>
      </c>
      <c r="D49" s="22" t="s">
        <v>13</v>
      </c>
      <c r="E49" s="45"/>
      <c r="F49" s="44">
        <v>48</v>
      </c>
      <c r="G49" s="46">
        <v>0</v>
      </c>
      <c r="H49" s="25">
        <v>9.5</v>
      </c>
      <c r="I49" s="24">
        <f t="shared" si="3"/>
        <v>0</v>
      </c>
      <c r="J49" s="26">
        <f t="shared" si="4"/>
        <v>0</v>
      </c>
      <c r="K49" s="3"/>
      <c r="L49" s="3"/>
      <c r="M49" s="3"/>
      <c r="N49" s="3"/>
      <c r="O49" s="3"/>
      <c r="P49" s="3"/>
      <c r="Q49" s="3"/>
      <c r="R49" s="3"/>
    </row>
    <row r="50" spans="1:18" ht="15" customHeight="1">
      <c r="A50" s="3"/>
      <c r="B50" s="21">
        <f t="shared" si="2"/>
        <v>38</v>
      </c>
      <c r="C50" s="53" t="s">
        <v>1231</v>
      </c>
      <c r="D50" s="22" t="s">
        <v>13</v>
      </c>
      <c r="E50" s="45"/>
      <c r="F50" s="44">
        <v>96</v>
      </c>
      <c r="G50" s="46">
        <v>0</v>
      </c>
      <c r="H50" s="25">
        <v>9.5</v>
      </c>
      <c r="I50" s="24">
        <f t="shared" si="3"/>
        <v>0</v>
      </c>
      <c r="J50" s="26">
        <f t="shared" si="4"/>
        <v>0</v>
      </c>
      <c r="K50" s="3"/>
      <c r="L50" s="3"/>
      <c r="M50" s="3"/>
      <c r="N50" s="3"/>
      <c r="O50" s="3"/>
      <c r="P50" s="3"/>
      <c r="Q50" s="3"/>
      <c r="R50" s="3"/>
    </row>
    <row r="51" spans="1:18" ht="15" customHeight="1">
      <c r="A51" s="3"/>
      <c r="B51" s="21">
        <f t="shared" si="2"/>
        <v>39</v>
      </c>
      <c r="C51" s="53" t="s">
        <v>1232</v>
      </c>
      <c r="D51" s="22" t="s">
        <v>13</v>
      </c>
      <c r="E51" s="45"/>
      <c r="F51" s="44">
        <v>48</v>
      </c>
      <c r="G51" s="46">
        <v>0</v>
      </c>
      <c r="H51" s="25">
        <v>9.5</v>
      </c>
      <c r="I51" s="24">
        <f t="shared" si="3"/>
        <v>0</v>
      </c>
      <c r="J51" s="26">
        <f t="shared" si="4"/>
        <v>0</v>
      </c>
      <c r="K51" s="3"/>
      <c r="L51" s="3"/>
      <c r="M51" s="3"/>
      <c r="N51" s="3"/>
      <c r="O51" s="3"/>
      <c r="P51" s="3"/>
      <c r="Q51" s="3"/>
      <c r="R51" s="3"/>
    </row>
    <row r="52" spans="1:18" ht="15" customHeight="1">
      <c r="A52" s="3"/>
      <c r="B52" s="21">
        <f t="shared" si="2"/>
        <v>40</v>
      </c>
      <c r="C52" s="52" t="s">
        <v>1233</v>
      </c>
      <c r="D52" s="22" t="s">
        <v>13</v>
      </c>
      <c r="E52" s="45"/>
      <c r="F52" s="44">
        <v>48</v>
      </c>
      <c r="G52" s="46">
        <v>0</v>
      </c>
      <c r="H52" s="25">
        <v>9.5</v>
      </c>
      <c r="I52" s="24">
        <f t="shared" si="3"/>
        <v>0</v>
      </c>
      <c r="J52" s="26">
        <f t="shared" si="4"/>
        <v>0</v>
      </c>
      <c r="K52" s="3"/>
      <c r="L52" s="3"/>
      <c r="M52" s="3"/>
      <c r="N52" s="3"/>
      <c r="O52" s="3"/>
      <c r="P52" s="3"/>
      <c r="Q52" s="3"/>
      <c r="R52" s="3"/>
    </row>
    <row r="53" spans="1:18" ht="15" customHeight="1">
      <c r="A53" s="3"/>
      <c r="B53" s="21">
        <f t="shared" si="2"/>
        <v>41</v>
      </c>
      <c r="C53" s="53" t="s">
        <v>1234</v>
      </c>
      <c r="D53" s="22" t="s">
        <v>13</v>
      </c>
      <c r="E53" s="45"/>
      <c r="F53" s="44">
        <v>96</v>
      </c>
      <c r="G53" s="46">
        <v>0</v>
      </c>
      <c r="H53" s="25">
        <v>9.5</v>
      </c>
      <c r="I53" s="24">
        <f t="shared" si="3"/>
        <v>0</v>
      </c>
      <c r="J53" s="26">
        <f t="shared" si="4"/>
        <v>0</v>
      </c>
      <c r="K53" s="3"/>
      <c r="L53" s="3"/>
      <c r="M53" s="3"/>
      <c r="N53" s="3"/>
      <c r="O53" s="3"/>
      <c r="P53" s="3"/>
      <c r="Q53" s="3"/>
      <c r="R53" s="3"/>
    </row>
    <row r="54" spans="1:18" ht="15" customHeight="1">
      <c r="A54" s="3"/>
      <c r="B54" s="21">
        <f t="shared" si="2"/>
        <v>42</v>
      </c>
      <c r="C54" s="52" t="s">
        <v>1593</v>
      </c>
      <c r="D54" s="22" t="s">
        <v>13</v>
      </c>
      <c r="E54" s="45"/>
      <c r="F54" s="44">
        <v>48</v>
      </c>
      <c r="G54" s="46">
        <v>1</v>
      </c>
      <c r="H54" s="25">
        <v>9.5</v>
      </c>
      <c r="I54" s="24">
        <f t="shared" si="3"/>
        <v>1.095</v>
      </c>
      <c r="J54" s="26">
        <f t="shared" si="4"/>
        <v>52.56</v>
      </c>
      <c r="K54" s="3"/>
      <c r="L54" s="3"/>
      <c r="M54" s="3"/>
      <c r="N54" s="3"/>
      <c r="O54" s="3"/>
      <c r="P54" s="3"/>
      <c r="Q54" s="3"/>
      <c r="R54" s="3"/>
    </row>
    <row r="55" spans="1:18" ht="12.75" customHeight="1">
      <c r="A55" s="3"/>
      <c r="B55" s="30"/>
      <c r="C55" s="31" t="s">
        <v>1235</v>
      </c>
      <c r="D55" s="32"/>
      <c r="E55" s="33"/>
      <c r="F55" s="34"/>
      <c r="G55" s="34"/>
      <c r="H55" s="34"/>
      <c r="I55" s="34"/>
      <c r="J55" s="35">
        <f>SUM(J13:J54)</f>
        <v>52.56</v>
      </c>
      <c r="K55" s="3"/>
      <c r="L55" s="3"/>
      <c r="M55" s="3"/>
      <c r="N55" s="3"/>
      <c r="O55" s="3"/>
      <c r="P55" s="3"/>
      <c r="Q55" s="3"/>
      <c r="R55" s="3"/>
    </row>
    <row r="56" spans="1:18" ht="12.75" customHeight="1">
      <c r="A56" s="3"/>
      <c r="B56" s="2"/>
      <c r="C56" s="36"/>
      <c r="D56" s="37"/>
      <c r="E56" s="4"/>
      <c r="F56" s="29"/>
      <c r="G56" s="29"/>
      <c r="H56" s="29"/>
      <c r="I56" s="29"/>
      <c r="J56" s="29"/>
      <c r="K56" s="3"/>
      <c r="L56" s="3"/>
      <c r="M56" s="3"/>
      <c r="N56" s="3"/>
      <c r="O56" s="3"/>
      <c r="P56" s="3"/>
      <c r="Q56" s="3"/>
      <c r="R56" s="3"/>
    </row>
    <row r="57" spans="1:18" ht="12.75" customHeight="1">
      <c r="A57" s="3"/>
      <c r="B57" s="4" t="s">
        <v>16</v>
      </c>
      <c r="C57" s="3"/>
      <c r="D57" s="38"/>
      <c r="E57" s="4"/>
      <c r="F57" s="29"/>
      <c r="G57" s="29"/>
      <c r="H57" s="29"/>
      <c r="I57" s="29"/>
      <c r="J57" s="29"/>
      <c r="K57" s="3"/>
      <c r="L57" s="3"/>
      <c r="M57" s="3"/>
      <c r="N57" s="3"/>
      <c r="O57" s="3"/>
      <c r="P57" s="3"/>
      <c r="Q57" s="3"/>
      <c r="R57" s="3"/>
    </row>
    <row r="58" spans="1:18" ht="12.75" customHeight="1">
      <c r="A58" s="3"/>
      <c r="B58" s="4" t="s">
        <v>17</v>
      </c>
      <c r="C58" s="3"/>
      <c r="D58" s="29"/>
      <c r="E58" s="4"/>
      <c r="F58" s="29"/>
      <c r="G58" s="29"/>
      <c r="H58" s="29"/>
      <c r="I58" s="29"/>
      <c r="J58" s="29"/>
      <c r="K58" s="3"/>
      <c r="L58" s="3"/>
      <c r="M58" s="3"/>
      <c r="N58" s="3"/>
      <c r="O58" s="3"/>
      <c r="P58" s="3"/>
      <c r="Q58" s="3"/>
      <c r="R58" s="3"/>
    </row>
    <row r="59" spans="1:18" ht="12.75" customHeight="1">
      <c r="A59" s="3"/>
      <c r="B59" s="4" t="s">
        <v>18</v>
      </c>
      <c r="C59" s="3"/>
      <c r="D59" s="29"/>
      <c r="E59" s="4"/>
      <c r="F59" s="29"/>
      <c r="G59" s="29"/>
      <c r="H59" s="29"/>
      <c r="I59" s="29"/>
      <c r="J59" s="29"/>
      <c r="K59" s="3"/>
      <c r="L59" s="3"/>
      <c r="M59" s="3"/>
      <c r="N59" s="3"/>
      <c r="O59" s="3"/>
      <c r="P59" s="3"/>
      <c r="Q59" s="3"/>
      <c r="R59" s="3"/>
    </row>
    <row r="60" spans="1:18" ht="12.75" customHeight="1">
      <c r="A60" s="3"/>
      <c r="B60" s="3" t="s">
        <v>1572</v>
      </c>
      <c r="C60" s="3"/>
      <c r="D60" s="3"/>
      <c r="E60" s="3"/>
      <c r="F60" s="3"/>
      <c r="G60" s="3"/>
      <c r="H60" s="3"/>
      <c r="I60" s="3"/>
      <c r="J60" s="29"/>
      <c r="K60" s="3"/>
      <c r="L60" s="3"/>
      <c r="M60" s="3"/>
      <c r="N60" s="3"/>
      <c r="O60" s="3"/>
      <c r="P60" s="3"/>
      <c r="Q60" s="3"/>
      <c r="R60" s="3"/>
    </row>
    <row r="61" spans="1:18" ht="12.75" customHeight="1">
      <c r="A61" s="3"/>
      <c r="B61" s="3"/>
      <c r="C61" s="3"/>
      <c r="D61" s="39"/>
      <c r="E61" s="3"/>
      <c r="F61" s="3"/>
      <c r="G61" s="3"/>
      <c r="H61" s="3"/>
      <c r="I61" s="3"/>
      <c r="J61" s="2"/>
      <c r="K61" s="3"/>
      <c r="L61" s="3"/>
      <c r="M61" s="3"/>
      <c r="N61" s="3"/>
      <c r="O61" s="3"/>
      <c r="P61" s="3"/>
      <c r="Q61" s="3"/>
      <c r="R61" s="3"/>
    </row>
    <row r="62" spans="1:18" ht="12.75" customHeight="1">
      <c r="A62" s="3"/>
      <c r="B62" s="3" t="s">
        <v>19</v>
      </c>
      <c r="C62" s="3"/>
      <c r="D62" s="39"/>
      <c r="E62" s="39" t="s">
        <v>20</v>
      </c>
      <c r="F62" s="3"/>
      <c r="G62" s="3"/>
      <c r="H62" s="3" t="s">
        <v>21</v>
      </c>
      <c r="I62" s="3"/>
      <c r="J62" s="2"/>
      <c r="K62" s="3"/>
      <c r="L62" s="3"/>
      <c r="M62" s="3"/>
      <c r="N62" s="3"/>
      <c r="O62" s="3"/>
      <c r="P62" s="3"/>
      <c r="Q62" s="3"/>
      <c r="R62" s="3"/>
    </row>
    <row r="63" spans="1:18" ht="12.75" customHeight="1">
      <c r="A63" s="3"/>
      <c r="B63" s="2"/>
      <c r="C63" s="3"/>
      <c r="D63" s="2"/>
      <c r="E63" s="4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  <c r="R63" s="3"/>
    </row>
    <row r="64" spans="1:18" ht="12.75" customHeight="1">
      <c r="A64" s="3"/>
      <c r="B64" s="2"/>
      <c r="C64" s="3"/>
      <c r="D64" s="2"/>
      <c r="E64" s="4"/>
      <c r="F64" s="2"/>
      <c r="G64" s="2"/>
      <c r="H64" s="2"/>
      <c r="I64" s="2"/>
      <c r="J64" s="2"/>
      <c r="K64" s="3"/>
      <c r="L64" s="3"/>
      <c r="M64" s="3"/>
      <c r="N64" s="3"/>
      <c r="O64" s="3"/>
      <c r="P64" s="3"/>
      <c r="Q64" s="3"/>
      <c r="R64" s="3"/>
    </row>
    <row r="65" spans="1:18" ht="12.75" customHeight="1">
      <c r="A65" s="3"/>
      <c r="B65" s="2"/>
      <c r="C65" s="3"/>
      <c r="D65" s="2"/>
      <c r="E65" s="4"/>
      <c r="F65" s="2"/>
      <c r="G65" s="2"/>
      <c r="H65" s="2"/>
      <c r="I65" s="2"/>
      <c r="J65" s="2"/>
      <c r="K65" s="3"/>
      <c r="L65" s="3"/>
      <c r="M65" s="3"/>
      <c r="N65" s="3"/>
      <c r="O65" s="3"/>
      <c r="P65" s="3"/>
      <c r="Q65" s="3"/>
      <c r="R65" s="3"/>
    </row>
    <row r="66" spans="1:18" ht="12.75" customHeight="1">
      <c r="A66" s="3"/>
      <c r="B66" s="2"/>
      <c r="C66" s="3"/>
      <c r="D66" s="2"/>
      <c r="E66" s="4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  <c r="Q66" s="3"/>
      <c r="R66" s="3"/>
    </row>
    <row r="67" spans="1:18" ht="12.75" customHeight="1">
      <c r="A67" s="3"/>
      <c r="B67" s="2"/>
      <c r="C67" s="3"/>
      <c r="D67" s="2"/>
      <c r="E67" s="4"/>
      <c r="F67" s="2"/>
      <c r="G67" s="2"/>
      <c r="H67" s="2"/>
      <c r="I67" s="2"/>
      <c r="J67" s="2"/>
      <c r="K67" s="3"/>
      <c r="L67" s="3"/>
      <c r="M67" s="3"/>
      <c r="N67" s="3"/>
      <c r="O67" s="3"/>
      <c r="P67" s="3"/>
      <c r="Q67" s="3"/>
      <c r="R67" s="3"/>
    </row>
    <row r="68" spans="1:18" ht="12.75" customHeight="1">
      <c r="A68" s="3"/>
      <c r="B68" s="2"/>
      <c r="C68" s="3"/>
      <c r="D68" s="2"/>
      <c r="E68" s="4"/>
      <c r="F68" s="2"/>
      <c r="G68" s="2"/>
      <c r="H68" s="2"/>
      <c r="I68" s="2"/>
      <c r="J68" s="2"/>
      <c r="K68" s="3"/>
      <c r="L68" s="3"/>
      <c r="M68" s="3"/>
      <c r="N68" s="3"/>
      <c r="O68" s="3"/>
      <c r="P68" s="3"/>
      <c r="Q68" s="3"/>
      <c r="R68" s="3"/>
    </row>
    <row r="69" spans="1:18" ht="12.75" customHeight="1">
      <c r="A69" s="3"/>
      <c r="B69" s="2"/>
      <c r="C69" s="3"/>
      <c r="D69" s="2"/>
      <c r="E69" s="4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  <c r="R69" s="3"/>
    </row>
    <row r="70" spans="1:18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</row>
    <row r="71" spans="1:18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  <c r="R71" s="3"/>
    </row>
    <row r="72" spans="1:18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  <c r="R72" s="3"/>
    </row>
    <row r="73" spans="1:18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  <c r="R73" s="3"/>
    </row>
    <row r="74" spans="1:18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  <c r="R74" s="3"/>
    </row>
    <row r="75" spans="1:18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  <c r="R75" s="3"/>
    </row>
    <row r="76" spans="1:18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  <c r="R76" s="3"/>
    </row>
    <row r="77" spans="1:18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  <c r="R77" s="3"/>
    </row>
    <row r="78" spans="1:18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  <c r="R78" s="3"/>
    </row>
    <row r="79" spans="1:18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  <c r="R79" s="3"/>
    </row>
    <row r="80" spans="1:18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  <c r="R80" s="3"/>
    </row>
    <row r="81" spans="1:18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  <c r="R81" s="3"/>
    </row>
    <row r="82" spans="1:18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  <c r="R82" s="3"/>
    </row>
    <row r="83" spans="1:18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  <c r="R83" s="3"/>
    </row>
    <row r="84" spans="1:18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  <c r="R84" s="3"/>
    </row>
    <row r="85" spans="1:18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  <c r="R85" s="3"/>
    </row>
    <row r="86" spans="1:18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  <c r="R86" s="3"/>
    </row>
    <row r="87" spans="1:18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  <c r="R87" s="3"/>
    </row>
    <row r="88" spans="1:18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  <c r="R88" s="3"/>
    </row>
    <row r="89" spans="1:18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  <c r="R89" s="3"/>
    </row>
    <row r="90" spans="1:18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  <c r="R90" s="3"/>
    </row>
    <row r="91" spans="1:18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  <c r="R91" s="3"/>
    </row>
    <row r="92" spans="1:18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  <c r="R92" s="3"/>
    </row>
    <row r="93" spans="1:18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  <c r="R93" s="3"/>
    </row>
    <row r="94" spans="1:18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  <c r="R94" s="3"/>
    </row>
    <row r="95" spans="1:18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</row>
    <row r="96" spans="1:18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</row>
    <row r="97" spans="1:18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</row>
    <row r="98" spans="1:18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</row>
    <row r="99" spans="1:18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</row>
    <row r="100" spans="1:18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</row>
    <row r="101" spans="1:18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</row>
    <row r="102" spans="1:18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</row>
    <row r="103" spans="1:18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</row>
    <row r="104" spans="1:18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</row>
    <row r="105" spans="1:18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</row>
    <row r="106" spans="1:18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</row>
    <row r="107" spans="1:18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</row>
    <row r="108" spans="1:18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</row>
    <row r="109" spans="1:18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</row>
    <row r="110" spans="1:18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</row>
    <row r="111" spans="1:18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</row>
    <row r="112" spans="1:18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</row>
    <row r="113" spans="1:18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</row>
    <row r="114" spans="1:18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</row>
    <row r="115" spans="1:18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</row>
    <row r="116" spans="1:18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</row>
    <row r="117" spans="1:18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</row>
    <row r="118" spans="1:18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</row>
    <row r="119" spans="1:18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</row>
    <row r="120" spans="1:18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</row>
    <row r="121" spans="1:18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</row>
    <row r="122" spans="1:18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</row>
    <row r="123" spans="1:18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</row>
    <row r="124" spans="1:18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</row>
    <row r="125" spans="1:18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</row>
    <row r="126" spans="1:18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</row>
    <row r="127" spans="1:18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</row>
    <row r="128" spans="1:18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</row>
    <row r="129" spans="1:18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</row>
    <row r="130" spans="1:18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</row>
    <row r="131" spans="1:18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</row>
    <row r="132" spans="1:18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</row>
    <row r="133" spans="1:18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</row>
    <row r="134" spans="1:18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</row>
    <row r="135" spans="1:18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</row>
    <row r="136" spans="1:18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</row>
    <row r="137" spans="1:18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</row>
    <row r="138" spans="1:18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</row>
    <row r="139" spans="1:18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</row>
    <row r="140" spans="1:18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</row>
    <row r="141" spans="1:18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</row>
    <row r="142" spans="1:18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</row>
    <row r="143" spans="1:18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</row>
    <row r="144" spans="1:18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</row>
    <row r="145" spans="1:18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</row>
    <row r="146" spans="1:18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</row>
    <row r="147" spans="1:18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</row>
    <row r="148" spans="1:18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</row>
    <row r="149" spans="1:18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</row>
    <row r="150" spans="1:18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</row>
    <row r="151" spans="1:18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</row>
    <row r="152" spans="1:18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</row>
    <row r="153" spans="1:18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</row>
    <row r="154" spans="1:18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</row>
    <row r="155" spans="1:18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</row>
    <row r="156" spans="1:18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</row>
    <row r="157" spans="1:18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</row>
    <row r="158" spans="1:18" ht="12.75" customHeight="1">
      <c r="A158" s="3"/>
      <c r="B158" s="2"/>
      <c r="C158" s="3"/>
      <c r="D158" s="2"/>
      <c r="E158" s="4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</row>
    <row r="159" spans="1:18" ht="12.75" customHeight="1">
      <c r="A159" s="3"/>
      <c r="B159" s="2"/>
      <c r="C159" s="3"/>
      <c r="D159" s="2"/>
      <c r="E159" s="4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  <c r="R159" s="3"/>
    </row>
    <row r="160" spans="1:18" ht="12.75" customHeight="1">
      <c r="A160" s="3"/>
      <c r="B160" s="2"/>
      <c r="C160" s="3"/>
      <c r="D160" s="2"/>
      <c r="E160" s="4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  <c r="R160" s="3"/>
    </row>
    <row r="161" spans="1:18" ht="12.75" customHeight="1">
      <c r="A161" s="3"/>
      <c r="B161" s="2"/>
      <c r="C161" s="3"/>
      <c r="D161" s="2"/>
      <c r="E161" s="4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</row>
    <row r="162" spans="1:18" ht="12.75" customHeight="1">
      <c r="A162" s="3"/>
      <c r="B162" s="2"/>
      <c r="C162" s="3"/>
      <c r="D162" s="2"/>
      <c r="E162" s="4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</row>
    <row r="163" spans="1:18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2.75" customHeight="1">
      <c r="A256" s="1"/>
      <c r="B256" s="2"/>
      <c r="C256" s="3"/>
      <c r="D256" s="2"/>
      <c r="E256" s="4"/>
      <c r="F256" s="2"/>
      <c r="G256" s="5"/>
      <c r="H256" s="5"/>
      <c r="I256" s="5"/>
      <c r="J256" s="5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>
      <c r="A257" s="1"/>
      <c r="B257" s="2"/>
      <c r="C257" s="3"/>
      <c r="D257" s="2"/>
      <c r="E257" s="4"/>
      <c r="F257" s="2"/>
      <c r="G257" s="5"/>
      <c r="H257" s="5"/>
      <c r="I257" s="5"/>
      <c r="J257" s="5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>
      <c r="A258" s="1"/>
      <c r="B258" s="2"/>
      <c r="C258" s="3"/>
      <c r="D258" s="2"/>
      <c r="E258" s="4"/>
      <c r="F258" s="2"/>
      <c r="G258" s="5"/>
      <c r="H258" s="5"/>
      <c r="I258" s="5"/>
      <c r="J258" s="5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>
      <c r="A259" s="1"/>
      <c r="B259" s="2"/>
      <c r="C259" s="3"/>
      <c r="D259" s="2"/>
      <c r="E259" s="4"/>
      <c r="F259" s="2"/>
      <c r="G259" s="5"/>
      <c r="H259" s="5"/>
      <c r="I259" s="5"/>
      <c r="J259" s="5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>
      <c r="A260" s="1"/>
      <c r="B260" s="2"/>
      <c r="C260" s="3"/>
      <c r="D260" s="2"/>
      <c r="E260" s="4"/>
      <c r="F260" s="2"/>
      <c r="G260" s="5"/>
      <c r="H260" s="5"/>
      <c r="I260" s="5"/>
      <c r="J260" s="5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>
      <c r="A261" s="1"/>
      <c r="B261" s="2"/>
      <c r="C261" s="3"/>
      <c r="D261" s="2"/>
      <c r="E261" s="4"/>
      <c r="F261" s="2"/>
      <c r="G261" s="5"/>
      <c r="H261" s="5"/>
      <c r="I261" s="5"/>
      <c r="J261" s="5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>
      <c r="A262" s="1"/>
      <c r="B262" s="2"/>
      <c r="C262" s="3"/>
      <c r="D262" s="2"/>
      <c r="E262" s="4"/>
      <c r="F262" s="2"/>
      <c r="G262" s="5"/>
      <c r="H262" s="5"/>
      <c r="I262" s="5"/>
      <c r="J262" s="5"/>
      <c r="K262" s="1"/>
      <c r="L262" s="1"/>
      <c r="M262" s="1"/>
      <c r="N262" s="1"/>
      <c r="O262" s="1"/>
      <c r="P262" s="1"/>
      <c r="Q262" s="1"/>
      <c r="R262" s="1"/>
    </row>
    <row r="263" spans="1:18" ht="15.75" customHeight="1"/>
    <row r="264" spans="1:18" ht="15.75" customHeight="1"/>
    <row r="265" spans="1:18" ht="15.75" customHeight="1"/>
    <row r="266" spans="1:18" ht="15.75" customHeight="1"/>
    <row r="267" spans="1:18" ht="15.75" customHeight="1"/>
    <row r="268" spans="1:18" ht="15.75" customHeight="1"/>
    <row r="269" spans="1:18" ht="15.75" customHeight="1"/>
    <row r="270" spans="1:18" ht="15.75" customHeight="1"/>
    <row r="271" spans="1:18" ht="15.75" customHeight="1"/>
    <row r="272" spans="1:18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</sheetData>
  <sheetProtection algorithmName="SHA-512" hashValue="1lBzrbw3u4kqttAUZd/Hgy+BGuu3RLzeqGZUk1BpJP297lNLbpDOufUZezUuIVrwqfAFoyTKS1+6JY3bA+BtSw==" saltValue="dtA7IzemtqOeXrvWWYe5Fw==" spinCount="100000" sheet="1" objects="1" scenarios="1"/>
  <protectedRanges>
    <protectedRange sqref="C62" name="Range4"/>
    <protectedRange sqref="G13:G54" name="Range3"/>
    <protectedRange sqref="E13:E54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C5BCE-D465-4380-BFE8-FE1BC8F7473E}">
  <sheetPr>
    <outlinePr summaryBelow="0" summaryRight="0"/>
  </sheetPr>
  <dimension ref="A1:Q963"/>
  <sheetViews>
    <sheetView topLeftCell="A3" zoomScaleNormal="100" workbookViewId="0">
      <selection activeCell="E13" sqref="E13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1" width="9.140625" style="10" customWidth="1"/>
    <col min="12" max="17" width="8" style="10" customWidth="1"/>
    <col min="18" max="16384" width="14.42578125" style="10"/>
  </cols>
  <sheetData>
    <row r="1" spans="1:17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</row>
    <row r="2" spans="1:17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</row>
    <row r="3" spans="1:17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</row>
    <row r="4" spans="1:17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</row>
    <row r="5" spans="1:17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</row>
    <row r="6" spans="1:17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</row>
    <row r="7" spans="1:17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</row>
    <row r="8" spans="1:17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</row>
    <row r="9" spans="1:17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</row>
    <row r="10" spans="1:17" ht="12.75" customHeight="1">
      <c r="A10" s="8"/>
      <c r="B10" s="11"/>
      <c r="C10" s="3"/>
      <c r="D10" s="2"/>
      <c r="E10" s="14" t="s">
        <v>1237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</row>
    <row r="11" spans="1:17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</row>
    <row r="12" spans="1:17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</row>
    <row r="13" spans="1:17" ht="12.75" customHeight="1">
      <c r="A13" s="3"/>
      <c r="B13" s="21">
        <v>1</v>
      </c>
      <c r="C13" s="41" t="s">
        <v>1238</v>
      </c>
      <c r="D13" s="22" t="s">
        <v>13</v>
      </c>
      <c r="E13" s="126"/>
      <c r="F13" s="44">
        <v>18</v>
      </c>
      <c r="G13" s="24">
        <v>0</v>
      </c>
      <c r="H13" s="25">
        <v>9.5</v>
      </c>
      <c r="I13" s="24">
        <f t="shared" ref="I13" si="0">G13*1.095</f>
        <v>0</v>
      </c>
      <c r="J13" s="26">
        <f t="shared" ref="J13" si="1">F13*I13</f>
        <v>0</v>
      </c>
      <c r="K13" s="3"/>
      <c r="L13" s="3"/>
      <c r="M13" s="3"/>
      <c r="N13" s="3"/>
      <c r="O13" s="3"/>
      <c r="P13" s="3"/>
      <c r="Q13" s="3"/>
    </row>
    <row r="14" spans="1:17" ht="12.75" customHeight="1">
      <c r="A14" s="3"/>
      <c r="B14" s="21">
        <f>B13+1</f>
        <v>2</v>
      </c>
      <c r="C14" s="42" t="s">
        <v>1239</v>
      </c>
      <c r="D14" s="22" t="s">
        <v>13</v>
      </c>
      <c r="E14" s="130"/>
      <c r="F14" s="44">
        <v>18</v>
      </c>
      <c r="G14" s="46">
        <v>0</v>
      </c>
      <c r="H14" s="25">
        <v>9.5</v>
      </c>
      <c r="I14" s="24">
        <f t="shared" ref="I14:I77" si="2">G14*1.095</f>
        <v>0</v>
      </c>
      <c r="J14" s="26">
        <f t="shared" ref="J14:J77" si="3">F14*I14</f>
        <v>0</v>
      </c>
      <c r="K14" s="3"/>
      <c r="L14" s="3"/>
      <c r="M14" s="3"/>
      <c r="N14" s="3"/>
      <c r="O14" s="3"/>
      <c r="P14" s="3"/>
      <c r="Q14" s="3"/>
    </row>
    <row r="15" spans="1:17" ht="12.75" customHeight="1">
      <c r="A15" s="3"/>
      <c r="B15" s="21">
        <f t="shared" ref="B15:B79" si="4">B14+1</f>
        <v>3</v>
      </c>
      <c r="C15" s="41" t="s">
        <v>1240</v>
      </c>
      <c r="D15" s="22" t="s">
        <v>13</v>
      </c>
      <c r="E15" s="130"/>
      <c r="F15" s="44">
        <v>18</v>
      </c>
      <c r="G15" s="46">
        <v>0</v>
      </c>
      <c r="H15" s="25">
        <v>9.5</v>
      </c>
      <c r="I15" s="24">
        <f t="shared" si="2"/>
        <v>0</v>
      </c>
      <c r="J15" s="26">
        <f t="shared" si="3"/>
        <v>0</v>
      </c>
      <c r="K15" s="3"/>
      <c r="L15" s="3"/>
      <c r="M15" s="3"/>
      <c r="N15" s="3"/>
      <c r="O15" s="3"/>
      <c r="P15" s="3"/>
      <c r="Q15" s="3"/>
    </row>
    <row r="16" spans="1:17" ht="12.75" customHeight="1">
      <c r="A16" s="3"/>
      <c r="B16" s="21">
        <f t="shared" si="4"/>
        <v>4</v>
      </c>
      <c r="C16" s="42" t="s">
        <v>1241</v>
      </c>
      <c r="D16" s="22" t="s">
        <v>13</v>
      </c>
      <c r="E16" s="130"/>
      <c r="F16" s="44">
        <v>18</v>
      </c>
      <c r="G16" s="46">
        <v>0</v>
      </c>
      <c r="H16" s="25">
        <v>9.5</v>
      </c>
      <c r="I16" s="24">
        <f t="shared" si="2"/>
        <v>0</v>
      </c>
      <c r="J16" s="26">
        <f t="shared" si="3"/>
        <v>0</v>
      </c>
      <c r="K16" s="3"/>
      <c r="L16" s="3"/>
      <c r="M16" s="3"/>
      <c r="N16" s="3"/>
      <c r="O16" s="3"/>
      <c r="P16" s="3"/>
      <c r="Q16" s="3"/>
    </row>
    <row r="17" spans="1:17" ht="12.75" customHeight="1">
      <c r="A17" s="3"/>
      <c r="B17" s="21">
        <f t="shared" si="4"/>
        <v>5</v>
      </c>
      <c r="C17" s="41" t="s">
        <v>1242</v>
      </c>
      <c r="D17" s="22" t="s">
        <v>13</v>
      </c>
      <c r="E17" s="130"/>
      <c r="F17" s="44">
        <v>18</v>
      </c>
      <c r="G17" s="46">
        <v>0</v>
      </c>
      <c r="H17" s="25">
        <v>9.5</v>
      </c>
      <c r="I17" s="24">
        <f t="shared" si="2"/>
        <v>0</v>
      </c>
      <c r="J17" s="26">
        <f t="shared" si="3"/>
        <v>0</v>
      </c>
      <c r="K17" s="3"/>
      <c r="L17" s="3"/>
      <c r="M17" s="3"/>
      <c r="N17" s="3"/>
      <c r="O17" s="3"/>
      <c r="P17" s="3"/>
      <c r="Q17" s="3"/>
    </row>
    <row r="18" spans="1:17" ht="12.75" customHeight="1">
      <c r="A18" s="3"/>
      <c r="B18" s="21">
        <f t="shared" si="4"/>
        <v>6</v>
      </c>
      <c r="C18" s="41" t="s">
        <v>1243</v>
      </c>
      <c r="D18" s="22" t="s">
        <v>13</v>
      </c>
      <c r="E18" s="130"/>
      <c r="F18" s="44">
        <v>18</v>
      </c>
      <c r="G18" s="46">
        <v>0</v>
      </c>
      <c r="H18" s="25">
        <v>9.5</v>
      </c>
      <c r="I18" s="24">
        <f t="shared" si="2"/>
        <v>0</v>
      </c>
      <c r="J18" s="26">
        <f t="shared" si="3"/>
        <v>0</v>
      </c>
      <c r="K18" s="3"/>
      <c r="L18" s="3"/>
      <c r="M18" s="3"/>
      <c r="N18" s="3"/>
      <c r="O18" s="3"/>
      <c r="P18" s="3"/>
      <c r="Q18" s="3"/>
    </row>
    <row r="19" spans="1:17" ht="15" customHeight="1">
      <c r="A19" s="3"/>
      <c r="B19" s="21">
        <f t="shared" si="4"/>
        <v>7</v>
      </c>
      <c r="C19" s="41" t="s">
        <v>1244</v>
      </c>
      <c r="D19" s="22" t="s">
        <v>13</v>
      </c>
      <c r="E19" s="130"/>
      <c r="F19" s="44">
        <v>18</v>
      </c>
      <c r="G19" s="46">
        <v>0</v>
      </c>
      <c r="H19" s="25">
        <v>9.5</v>
      </c>
      <c r="I19" s="24">
        <f t="shared" si="2"/>
        <v>0</v>
      </c>
      <c r="J19" s="26">
        <f t="shared" si="3"/>
        <v>0</v>
      </c>
      <c r="K19" s="3"/>
      <c r="L19" s="3"/>
      <c r="M19" s="3"/>
      <c r="N19" s="3"/>
      <c r="O19" s="3"/>
      <c r="P19" s="3"/>
      <c r="Q19" s="3"/>
    </row>
    <row r="20" spans="1:17" ht="15" customHeight="1">
      <c r="A20" s="3"/>
      <c r="B20" s="21">
        <f t="shared" si="4"/>
        <v>8</v>
      </c>
      <c r="C20" s="41" t="s">
        <v>1245</v>
      </c>
      <c r="D20" s="22" t="s">
        <v>13</v>
      </c>
      <c r="E20" s="130"/>
      <c r="F20" s="44">
        <v>18</v>
      </c>
      <c r="G20" s="46">
        <v>0</v>
      </c>
      <c r="H20" s="25">
        <v>9.5</v>
      </c>
      <c r="I20" s="24">
        <f t="shared" si="2"/>
        <v>0</v>
      </c>
      <c r="J20" s="26">
        <f t="shared" si="3"/>
        <v>0</v>
      </c>
      <c r="K20" s="3"/>
      <c r="L20" s="3"/>
      <c r="M20" s="3"/>
      <c r="N20" s="3"/>
      <c r="O20" s="3"/>
      <c r="P20" s="3"/>
      <c r="Q20" s="3"/>
    </row>
    <row r="21" spans="1:17" ht="15" customHeight="1">
      <c r="A21" s="3"/>
      <c r="B21" s="21">
        <f t="shared" si="4"/>
        <v>9</v>
      </c>
      <c r="C21" s="42" t="s">
        <v>1246</v>
      </c>
      <c r="D21" s="22" t="s">
        <v>13</v>
      </c>
      <c r="E21" s="130"/>
      <c r="F21" s="44">
        <v>18</v>
      </c>
      <c r="G21" s="46">
        <v>0</v>
      </c>
      <c r="H21" s="25">
        <v>9.5</v>
      </c>
      <c r="I21" s="24">
        <f t="shared" si="2"/>
        <v>0</v>
      </c>
      <c r="J21" s="26">
        <f t="shared" si="3"/>
        <v>0</v>
      </c>
      <c r="K21" s="3"/>
      <c r="L21" s="3"/>
      <c r="M21" s="3"/>
      <c r="N21" s="3"/>
      <c r="O21" s="3"/>
      <c r="P21" s="3"/>
      <c r="Q21" s="3"/>
    </row>
    <row r="22" spans="1:17" ht="15" customHeight="1">
      <c r="A22" s="3"/>
      <c r="B22" s="21">
        <f t="shared" si="4"/>
        <v>10</v>
      </c>
      <c r="C22" s="41" t="s">
        <v>1247</v>
      </c>
      <c r="D22" s="22" t="s">
        <v>13</v>
      </c>
      <c r="E22" s="130"/>
      <c r="F22" s="44">
        <v>18</v>
      </c>
      <c r="G22" s="46">
        <v>0</v>
      </c>
      <c r="H22" s="25">
        <v>9.5</v>
      </c>
      <c r="I22" s="24">
        <f t="shared" si="2"/>
        <v>0</v>
      </c>
      <c r="J22" s="26">
        <f t="shared" si="3"/>
        <v>0</v>
      </c>
      <c r="K22" s="3"/>
      <c r="L22" s="3"/>
      <c r="M22" s="3"/>
      <c r="N22" s="3"/>
      <c r="O22" s="3"/>
      <c r="P22" s="3"/>
      <c r="Q22" s="3"/>
    </row>
    <row r="23" spans="1:17" ht="15" customHeight="1">
      <c r="A23" s="3"/>
      <c r="B23" s="21">
        <f t="shared" si="4"/>
        <v>11</v>
      </c>
      <c r="C23" s="41" t="s">
        <v>1248</v>
      </c>
      <c r="D23" s="22" t="s">
        <v>13</v>
      </c>
      <c r="E23" s="130"/>
      <c r="F23" s="44">
        <v>9</v>
      </c>
      <c r="G23" s="46">
        <v>0</v>
      </c>
      <c r="H23" s="25">
        <v>9.5</v>
      </c>
      <c r="I23" s="24">
        <f t="shared" si="2"/>
        <v>0</v>
      </c>
      <c r="J23" s="26">
        <f t="shared" si="3"/>
        <v>0</v>
      </c>
      <c r="K23" s="3"/>
      <c r="L23" s="3"/>
      <c r="M23" s="3"/>
      <c r="N23" s="3"/>
      <c r="O23" s="3"/>
      <c r="P23" s="3"/>
      <c r="Q23" s="3"/>
    </row>
    <row r="24" spans="1:17" ht="15" customHeight="1">
      <c r="A24" s="3"/>
      <c r="B24" s="21">
        <f t="shared" si="4"/>
        <v>12</v>
      </c>
      <c r="C24" s="42" t="s">
        <v>1249</v>
      </c>
      <c r="D24" s="22" t="s">
        <v>13</v>
      </c>
      <c r="E24" s="130"/>
      <c r="F24" s="44">
        <v>9</v>
      </c>
      <c r="G24" s="46">
        <v>0</v>
      </c>
      <c r="H24" s="25">
        <v>9.5</v>
      </c>
      <c r="I24" s="24">
        <f t="shared" si="2"/>
        <v>0</v>
      </c>
      <c r="J24" s="26">
        <f t="shared" si="3"/>
        <v>0</v>
      </c>
      <c r="K24" s="3"/>
      <c r="L24" s="3"/>
      <c r="M24" s="3"/>
      <c r="N24" s="3"/>
      <c r="O24" s="3"/>
      <c r="P24" s="3"/>
      <c r="Q24" s="3"/>
    </row>
    <row r="25" spans="1:17" ht="15" customHeight="1">
      <c r="A25" s="3"/>
      <c r="B25" s="21">
        <f t="shared" si="4"/>
        <v>13</v>
      </c>
      <c r="C25" s="41" t="s">
        <v>1250</v>
      </c>
      <c r="D25" s="22" t="s">
        <v>13</v>
      </c>
      <c r="E25" s="130"/>
      <c r="F25" s="44">
        <v>9</v>
      </c>
      <c r="G25" s="46">
        <v>0</v>
      </c>
      <c r="H25" s="25">
        <v>9.5</v>
      </c>
      <c r="I25" s="24">
        <f t="shared" si="2"/>
        <v>0</v>
      </c>
      <c r="J25" s="26">
        <f t="shared" si="3"/>
        <v>0</v>
      </c>
      <c r="K25" s="3"/>
      <c r="L25" s="3"/>
      <c r="M25" s="3"/>
      <c r="N25" s="3"/>
      <c r="O25" s="3"/>
      <c r="P25" s="3"/>
      <c r="Q25" s="3"/>
    </row>
    <row r="26" spans="1:17" ht="15" customHeight="1">
      <c r="A26" s="3"/>
      <c r="B26" s="21">
        <f t="shared" si="4"/>
        <v>14</v>
      </c>
      <c r="C26" s="42" t="s">
        <v>1251</v>
      </c>
      <c r="D26" s="22" t="s">
        <v>13</v>
      </c>
      <c r="E26" s="130"/>
      <c r="F26" s="44">
        <v>9</v>
      </c>
      <c r="G26" s="46">
        <v>0</v>
      </c>
      <c r="H26" s="25">
        <v>9.5</v>
      </c>
      <c r="I26" s="24">
        <f t="shared" si="2"/>
        <v>0</v>
      </c>
      <c r="J26" s="26">
        <f t="shared" si="3"/>
        <v>0</v>
      </c>
      <c r="K26" s="3"/>
      <c r="L26" s="3"/>
      <c r="M26" s="3"/>
      <c r="N26" s="3"/>
      <c r="O26" s="3"/>
      <c r="P26" s="3"/>
      <c r="Q26" s="3"/>
    </row>
    <row r="27" spans="1:17" ht="15" customHeight="1">
      <c r="A27" s="3"/>
      <c r="B27" s="21">
        <f t="shared" si="4"/>
        <v>15</v>
      </c>
      <c r="C27" s="42" t="s">
        <v>1252</v>
      </c>
      <c r="D27" s="22" t="s">
        <v>13</v>
      </c>
      <c r="E27" s="130"/>
      <c r="F27" s="44">
        <v>9</v>
      </c>
      <c r="G27" s="46">
        <v>0</v>
      </c>
      <c r="H27" s="25">
        <v>9.5</v>
      </c>
      <c r="I27" s="24">
        <f t="shared" si="2"/>
        <v>0</v>
      </c>
      <c r="J27" s="26">
        <f t="shared" si="3"/>
        <v>0</v>
      </c>
      <c r="K27" s="3"/>
      <c r="L27" s="3"/>
      <c r="M27" s="3"/>
      <c r="N27" s="3"/>
      <c r="O27" s="3"/>
      <c r="P27" s="3"/>
      <c r="Q27" s="3"/>
    </row>
    <row r="28" spans="1:17" ht="15" customHeight="1">
      <c r="A28" s="3"/>
      <c r="B28" s="21">
        <f t="shared" si="4"/>
        <v>16</v>
      </c>
      <c r="C28" s="41" t="s">
        <v>1253</v>
      </c>
      <c r="D28" s="22" t="s">
        <v>13</v>
      </c>
      <c r="E28" s="130"/>
      <c r="F28" s="44">
        <v>9</v>
      </c>
      <c r="G28" s="46">
        <v>0</v>
      </c>
      <c r="H28" s="25">
        <v>9.5</v>
      </c>
      <c r="I28" s="24">
        <f t="shared" si="2"/>
        <v>0</v>
      </c>
      <c r="J28" s="26">
        <f t="shared" si="3"/>
        <v>0</v>
      </c>
      <c r="K28" s="3"/>
      <c r="L28" s="3"/>
      <c r="M28" s="3"/>
      <c r="N28" s="3"/>
      <c r="O28" s="3"/>
      <c r="P28" s="3"/>
      <c r="Q28" s="3"/>
    </row>
    <row r="29" spans="1:17" ht="15" customHeight="1">
      <c r="A29" s="3"/>
      <c r="B29" s="21">
        <f t="shared" si="4"/>
        <v>17</v>
      </c>
      <c r="C29" s="42" t="s">
        <v>1254</v>
      </c>
      <c r="D29" s="22" t="s">
        <v>13</v>
      </c>
      <c r="E29" s="130"/>
      <c r="F29" s="44">
        <v>9</v>
      </c>
      <c r="G29" s="46">
        <v>0</v>
      </c>
      <c r="H29" s="25">
        <v>9.5</v>
      </c>
      <c r="I29" s="24">
        <f t="shared" si="2"/>
        <v>0</v>
      </c>
      <c r="J29" s="26">
        <f t="shared" si="3"/>
        <v>0</v>
      </c>
      <c r="K29" s="3"/>
      <c r="L29" s="3"/>
      <c r="M29" s="3"/>
      <c r="N29" s="3"/>
      <c r="O29" s="3"/>
      <c r="P29" s="3"/>
      <c r="Q29" s="3"/>
    </row>
    <row r="30" spans="1:17" ht="15" customHeight="1">
      <c r="A30" s="3"/>
      <c r="B30" s="21">
        <f t="shared" si="4"/>
        <v>18</v>
      </c>
      <c r="C30" s="43" t="s">
        <v>1255</v>
      </c>
      <c r="D30" s="22" t="s">
        <v>13</v>
      </c>
      <c r="E30" s="130"/>
      <c r="F30" s="44">
        <v>9</v>
      </c>
      <c r="G30" s="46">
        <v>0</v>
      </c>
      <c r="H30" s="25">
        <v>9.5</v>
      </c>
      <c r="I30" s="24">
        <f t="shared" si="2"/>
        <v>0</v>
      </c>
      <c r="J30" s="26">
        <f t="shared" si="3"/>
        <v>0</v>
      </c>
      <c r="K30" s="3"/>
      <c r="L30" s="3"/>
      <c r="M30" s="3"/>
      <c r="N30" s="3"/>
      <c r="O30" s="3"/>
      <c r="P30" s="3"/>
      <c r="Q30" s="3"/>
    </row>
    <row r="31" spans="1:17" ht="15" customHeight="1">
      <c r="A31" s="3"/>
      <c r="B31" s="21">
        <f t="shared" si="4"/>
        <v>19</v>
      </c>
      <c r="C31" s="42" t="s">
        <v>1256</v>
      </c>
      <c r="D31" s="22" t="s">
        <v>13</v>
      </c>
      <c r="E31" s="130"/>
      <c r="F31" s="44">
        <v>9</v>
      </c>
      <c r="G31" s="46">
        <v>0</v>
      </c>
      <c r="H31" s="25">
        <v>9.5</v>
      </c>
      <c r="I31" s="24">
        <f t="shared" si="2"/>
        <v>0</v>
      </c>
      <c r="J31" s="26">
        <f t="shared" si="3"/>
        <v>0</v>
      </c>
      <c r="K31" s="3"/>
      <c r="L31" s="3"/>
      <c r="M31" s="3"/>
      <c r="N31" s="3"/>
      <c r="O31" s="3"/>
      <c r="P31" s="3"/>
      <c r="Q31" s="3"/>
    </row>
    <row r="32" spans="1:17" ht="15" customHeight="1">
      <c r="A32" s="3"/>
      <c r="B32" s="21">
        <f t="shared" si="4"/>
        <v>20</v>
      </c>
      <c r="C32" s="41" t="s">
        <v>1257</v>
      </c>
      <c r="D32" s="22" t="s">
        <v>13</v>
      </c>
      <c r="E32" s="130"/>
      <c r="F32" s="44">
        <v>9</v>
      </c>
      <c r="G32" s="46">
        <v>0</v>
      </c>
      <c r="H32" s="25">
        <v>9.5</v>
      </c>
      <c r="I32" s="24">
        <f t="shared" si="2"/>
        <v>0</v>
      </c>
      <c r="J32" s="26">
        <f t="shared" si="3"/>
        <v>0</v>
      </c>
      <c r="K32" s="3"/>
      <c r="L32" s="3"/>
      <c r="M32" s="3"/>
      <c r="N32" s="3"/>
      <c r="O32" s="3"/>
      <c r="P32" s="3"/>
      <c r="Q32" s="3"/>
    </row>
    <row r="33" spans="1:17" ht="15" customHeight="1">
      <c r="A33" s="3"/>
      <c r="B33" s="21">
        <f t="shared" si="4"/>
        <v>21</v>
      </c>
      <c r="C33" s="41" t="s">
        <v>1258</v>
      </c>
      <c r="D33" s="22" t="s">
        <v>13</v>
      </c>
      <c r="E33" s="130"/>
      <c r="F33" s="44">
        <v>9</v>
      </c>
      <c r="G33" s="46">
        <v>0</v>
      </c>
      <c r="H33" s="25">
        <v>9.5</v>
      </c>
      <c r="I33" s="24">
        <f t="shared" si="2"/>
        <v>0</v>
      </c>
      <c r="J33" s="26">
        <f t="shared" si="3"/>
        <v>0</v>
      </c>
      <c r="K33" s="3"/>
      <c r="L33" s="3"/>
      <c r="M33" s="3"/>
      <c r="N33" s="3"/>
      <c r="O33" s="3"/>
      <c r="P33" s="3"/>
      <c r="Q33" s="3"/>
    </row>
    <row r="34" spans="1:17" ht="15" customHeight="1">
      <c r="A34" s="3"/>
      <c r="B34" s="21">
        <f t="shared" si="4"/>
        <v>22</v>
      </c>
      <c r="C34" s="42" t="s">
        <v>1259</v>
      </c>
      <c r="D34" s="22" t="s">
        <v>13</v>
      </c>
      <c r="E34" s="130"/>
      <c r="F34" s="44">
        <v>9</v>
      </c>
      <c r="G34" s="46">
        <v>0</v>
      </c>
      <c r="H34" s="25">
        <v>9.5</v>
      </c>
      <c r="I34" s="24">
        <f t="shared" si="2"/>
        <v>0</v>
      </c>
      <c r="J34" s="26">
        <f t="shared" si="3"/>
        <v>0</v>
      </c>
      <c r="K34" s="3"/>
      <c r="L34" s="3"/>
      <c r="M34" s="3"/>
      <c r="N34" s="3"/>
      <c r="O34" s="3"/>
      <c r="P34" s="3"/>
      <c r="Q34" s="3"/>
    </row>
    <row r="35" spans="1:17" ht="15" customHeight="1">
      <c r="A35" s="3"/>
      <c r="B35" s="21">
        <f t="shared" si="4"/>
        <v>23</v>
      </c>
      <c r="C35" s="41" t="s">
        <v>1260</v>
      </c>
      <c r="D35" s="22" t="s">
        <v>13</v>
      </c>
      <c r="E35" s="130"/>
      <c r="F35" s="44">
        <v>9</v>
      </c>
      <c r="G35" s="46">
        <v>0</v>
      </c>
      <c r="H35" s="25">
        <v>9.5</v>
      </c>
      <c r="I35" s="24">
        <f t="shared" si="2"/>
        <v>0</v>
      </c>
      <c r="J35" s="26">
        <f t="shared" si="3"/>
        <v>0</v>
      </c>
      <c r="K35" s="3"/>
      <c r="L35" s="3"/>
      <c r="M35" s="3"/>
      <c r="N35" s="3"/>
      <c r="O35" s="3"/>
      <c r="P35" s="3"/>
      <c r="Q35" s="3"/>
    </row>
    <row r="36" spans="1:17" ht="15" customHeight="1">
      <c r="A36" s="3"/>
      <c r="B36" s="21">
        <f t="shared" si="4"/>
        <v>24</v>
      </c>
      <c r="C36" s="42" t="s">
        <v>1261</v>
      </c>
      <c r="D36" s="22" t="s">
        <v>13</v>
      </c>
      <c r="E36" s="130"/>
      <c r="F36" s="44">
        <v>9</v>
      </c>
      <c r="G36" s="46">
        <v>0</v>
      </c>
      <c r="H36" s="25">
        <v>9.5</v>
      </c>
      <c r="I36" s="24">
        <f t="shared" si="2"/>
        <v>0</v>
      </c>
      <c r="J36" s="26">
        <f t="shared" si="3"/>
        <v>0</v>
      </c>
      <c r="K36" s="3"/>
      <c r="L36" s="3"/>
      <c r="M36" s="3"/>
      <c r="N36" s="3"/>
      <c r="O36" s="3"/>
      <c r="P36" s="3"/>
      <c r="Q36" s="3"/>
    </row>
    <row r="37" spans="1:17" ht="15" customHeight="1">
      <c r="A37" s="3"/>
      <c r="B37" s="21">
        <f t="shared" si="4"/>
        <v>25</v>
      </c>
      <c r="C37" s="41" t="s">
        <v>1262</v>
      </c>
      <c r="D37" s="22" t="s">
        <v>13</v>
      </c>
      <c r="E37" s="130"/>
      <c r="F37" s="44">
        <v>9</v>
      </c>
      <c r="G37" s="46">
        <v>0</v>
      </c>
      <c r="H37" s="25">
        <v>9.5</v>
      </c>
      <c r="I37" s="24">
        <f t="shared" si="2"/>
        <v>0</v>
      </c>
      <c r="J37" s="26">
        <f t="shared" si="3"/>
        <v>0</v>
      </c>
      <c r="K37" s="3"/>
      <c r="L37" s="3"/>
      <c r="M37" s="3"/>
      <c r="N37" s="3"/>
      <c r="O37" s="3"/>
      <c r="P37" s="3"/>
      <c r="Q37" s="3"/>
    </row>
    <row r="38" spans="1:17" ht="15" customHeight="1">
      <c r="A38" s="3"/>
      <c r="B38" s="21">
        <f t="shared" si="4"/>
        <v>26</v>
      </c>
      <c r="C38" s="42" t="s">
        <v>1263</v>
      </c>
      <c r="D38" s="22" t="s">
        <v>13</v>
      </c>
      <c r="E38" s="130"/>
      <c r="F38" s="44">
        <v>9</v>
      </c>
      <c r="G38" s="46">
        <v>0</v>
      </c>
      <c r="H38" s="25">
        <v>9.5</v>
      </c>
      <c r="I38" s="24">
        <f t="shared" si="2"/>
        <v>0</v>
      </c>
      <c r="J38" s="26">
        <f t="shared" si="3"/>
        <v>0</v>
      </c>
      <c r="K38" s="3"/>
      <c r="L38" s="3"/>
      <c r="M38" s="3"/>
      <c r="N38" s="3"/>
      <c r="O38" s="3"/>
      <c r="P38" s="3"/>
      <c r="Q38" s="3"/>
    </row>
    <row r="39" spans="1:17" ht="15" customHeight="1">
      <c r="A39" s="3"/>
      <c r="B39" s="21">
        <f t="shared" si="4"/>
        <v>27</v>
      </c>
      <c r="C39" s="42" t="s">
        <v>1264</v>
      </c>
      <c r="D39" s="22" t="s">
        <v>13</v>
      </c>
      <c r="E39" s="130"/>
      <c r="F39" s="44">
        <v>9</v>
      </c>
      <c r="G39" s="46">
        <v>0</v>
      </c>
      <c r="H39" s="25">
        <v>9.5</v>
      </c>
      <c r="I39" s="24">
        <f t="shared" si="2"/>
        <v>0</v>
      </c>
      <c r="J39" s="26">
        <f t="shared" si="3"/>
        <v>0</v>
      </c>
      <c r="K39" s="3"/>
      <c r="L39" s="3"/>
      <c r="M39" s="3"/>
      <c r="N39" s="3"/>
      <c r="O39" s="3"/>
      <c r="P39" s="3"/>
      <c r="Q39" s="3"/>
    </row>
    <row r="40" spans="1:17" ht="15" customHeight="1">
      <c r="A40" s="3"/>
      <c r="B40" s="21">
        <f t="shared" si="4"/>
        <v>28</v>
      </c>
      <c r="C40" s="42" t="s">
        <v>1265</v>
      </c>
      <c r="D40" s="22" t="s">
        <v>13</v>
      </c>
      <c r="E40" s="130"/>
      <c r="F40" s="44">
        <v>9</v>
      </c>
      <c r="G40" s="46">
        <v>0</v>
      </c>
      <c r="H40" s="25">
        <v>9.5</v>
      </c>
      <c r="I40" s="24">
        <f t="shared" si="2"/>
        <v>0</v>
      </c>
      <c r="J40" s="26">
        <f t="shared" si="3"/>
        <v>0</v>
      </c>
      <c r="K40" s="3"/>
      <c r="L40" s="3"/>
      <c r="M40" s="3"/>
      <c r="N40" s="3"/>
      <c r="O40" s="3"/>
      <c r="P40" s="3"/>
      <c r="Q40" s="3"/>
    </row>
    <row r="41" spans="1:17" ht="15" customHeight="1">
      <c r="A41" s="3"/>
      <c r="B41" s="21">
        <f t="shared" si="4"/>
        <v>29</v>
      </c>
      <c r="C41" s="42" t="s">
        <v>1266</v>
      </c>
      <c r="D41" s="22" t="s">
        <v>13</v>
      </c>
      <c r="E41" s="130"/>
      <c r="F41" s="44">
        <v>9</v>
      </c>
      <c r="G41" s="46">
        <v>0</v>
      </c>
      <c r="H41" s="25">
        <v>9.5</v>
      </c>
      <c r="I41" s="24">
        <f t="shared" si="2"/>
        <v>0</v>
      </c>
      <c r="J41" s="26">
        <f t="shared" si="3"/>
        <v>0</v>
      </c>
      <c r="K41" s="3"/>
      <c r="L41" s="3"/>
      <c r="M41" s="3"/>
      <c r="N41" s="3"/>
      <c r="O41" s="3"/>
      <c r="P41" s="3"/>
      <c r="Q41" s="3"/>
    </row>
    <row r="42" spans="1:17" ht="15" customHeight="1">
      <c r="A42" s="3"/>
      <c r="B42" s="21">
        <f t="shared" si="4"/>
        <v>30</v>
      </c>
      <c r="C42" s="42" t="s">
        <v>1267</v>
      </c>
      <c r="D42" s="22" t="s">
        <v>13</v>
      </c>
      <c r="E42" s="130"/>
      <c r="F42" s="44">
        <v>9</v>
      </c>
      <c r="G42" s="46">
        <v>0</v>
      </c>
      <c r="H42" s="25">
        <v>9.5</v>
      </c>
      <c r="I42" s="24">
        <f t="shared" si="2"/>
        <v>0</v>
      </c>
      <c r="J42" s="26">
        <f t="shared" si="3"/>
        <v>0</v>
      </c>
      <c r="K42" s="3"/>
      <c r="L42" s="3"/>
      <c r="M42" s="3"/>
      <c r="N42" s="3"/>
      <c r="O42" s="3"/>
      <c r="P42" s="3"/>
      <c r="Q42" s="3"/>
    </row>
    <row r="43" spans="1:17" ht="15" customHeight="1">
      <c r="A43" s="3"/>
      <c r="B43" s="21">
        <f t="shared" si="4"/>
        <v>31</v>
      </c>
      <c r="C43" s="42" t="s">
        <v>1268</v>
      </c>
      <c r="D43" s="22" t="s">
        <v>13</v>
      </c>
      <c r="E43" s="130"/>
      <c r="F43" s="44">
        <v>9</v>
      </c>
      <c r="G43" s="46">
        <v>0</v>
      </c>
      <c r="H43" s="25">
        <v>9.5</v>
      </c>
      <c r="I43" s="24">
        <f t="shared" si="2"/>
        <v>0</v>
      </c>
      <c r="J43" s="26">
        <f t="shared" si="3"/>
        <v>0</v>
      </c>
      <c r="K43" s="3"/>
      <c r="L43" s="3"/>
      <c r="M43" s="3"/>
      <c r="N43" s="3"/>
      <c r="O43" s="3"/>
      <c r="P43" s="3"/>
      <c r="Q43" s="3"/>
    </row>
    <row r="44" spans="1:17" ht="15" customHeight="1">
      <c r="A44" s="3"/>
      <c r="B44" s="21">
        <f t="shared" si="4"/>
        <v>32</v>
      </c>
      <c r="C44" s="42" t="s">
        <v>1269</v>
      </c>
      <c r="D44" s="22" t="s">
        <v>13</v>
      </c>
      <c r="E44" s="130"/>
      <c r="F44" s="44">
        <v>9</v>
      </c>
      <c r="G44" s="46">
        <v>0</v>
      </c>
      <c r="H44" s="25">
        <v>9.5</v>
      </c>
      <c r="I44" s="24">
        <f t="shared" si="2"/>
        <v>0</v>
      </c>
      <c r="J44" s="26">
        <f t="shared" si="3"/>
        <v>0</v>
      </c>
      <c r="K44" s="3"/>
      <c r="L44" s="3"/>
      <c r="M44" s="3"/>
      <c r="N44" s="3"/>
      <c r="O44" s="3"/>
      <c r="P44" s="3"/>
      <c r="Q44" s="3"/>
    </row>
    <row r="45" spans="1:17" ht="15" customHeight="1">
      <c r="A45" s="3"/>
      <c r="B45" s="21">
        <f t="shared" si="4"/>
        <v>33</v>
      </c>
      <c r="C45" s="42" t="s">
        <v>1270</v>
      </c>
      <c r="D45" s="22" t="s">
        <v>13</v>
      </c>
      <c r="E45" s="130"/>
      <c r="F45" s="44">
        <v>9</v>
      </c>
      <c r="G45" s="46">
        <v>0</v>
      </c>
      <c r="H45" s="25">
        <v>9.5</v>
      </c>
      <c r="I45" s="24">
        <f t="shared" si="2"/>
        <v>0</v>
      </c>
      <c r="J45" s="26">
        <f t="shared" si="3"/>
        <v>0</v>
      </c>
      <c r="K45" s="3"/>
      <c r="L45" s="3"/>
      <c r="M45" s="3"/>
      <c r="N45" s="3"/>
      <c r="O45" s="3"/>
      <c r="P45" s="3"/>
      <c r="Q45" s="3"/>
    </row>
    <row r="46" spans="1:17" ht="15" customHeight="1">
      <c r="A46" s="3"/>
      <c r="B46" s="21">
        <f t="shared" si="4"/>
        <v>34</v>
      </c>
      <c r="C46" s="42" t="s">
        <v>1271</v>
      </c>
      <c r="D46" s="22" t="s">
        <v>13</v>
      </c>
      <c r="E46" s="130"/>
      <c r="F46" s="44">
        <v>9</v>
      </c>
      <c r="G46" s="46">
        <v>0</v>
      </c>
      <c r="H46" s="25">
        <v>9.5</v>
      </c>
      <c r="I46" s="24">
        <f t="shared" si="2"/>
        <v>0</v>
      </c>
      <c r="J46" s="26">
        <f t="shared" si="3"/>
        <v>0</v>
      </c>
      <c r="K46" s="3"/>
      <c r="L46" s="3"/>
      <c r="M46" s="3"/>
      <c r="N46" s="3"/>
      <c r="O46" s="3"/>
      <c r="P46" s="3"/>
      <c r="Q46" s="3"/>
    </row>
    <row r="47" spans="1:17" ht="15" customHeight="1">
      <c r="A47" s="3"/>
      <c r="B47" s="21">
        <f t="shared" si="4"/>
        <v>35</v>
      </c>
      <c r="C47" s="42" t="s">
        <v>1272</v>
      </c>
      <c r="D47" s="22" t="s">
        <v>13</v>
      </c>
      <c r="E47" s="130"/>
      <c r="F47" s="44">
        <v>9</v>
      </c>
      <c r="G47" s="46">
        <v>0</v>
      </c>
      <c r="H47" s="25">
        <v>9.5</v>
      </c>
      <c r="I47" s="24">
        <f t="shared" si="2"/>
        <v>0</v>
      </c>
      <c r="J47" s="26">
        <f t="shared" si="3"/>
        <v>0</v>
      </c>
      <c r="K47" s="3"/>
      <c r="L47" s="3"/>
      <c r="M47" s="3"/>
      <c r="N47" s="3"/>
      <c r="O47" s="3"/>
      <c r="P47" s="3"/>
      <c r="Q47" s="3"/>
    </row>
    <row r="48" spans="1:17" ht="15" customHeight="1">
      <c r="A48" s="3"/>
      <c r="B48" s="21">
        <f t="shared" si="4"/>
        <v>36</v>
      </c>
      <c r="C48" s="42" t="s">
        <v>1273</v>
      </c>
      <c r="D48" s="22" t="s">
        <v>13</v>
      </c>
      <c r="E48" s="130"/>
      <c r="F48" s="44">
        <v>9</v>
      </c>
      <c r="G48" s="46">
        <v>0</v>
      </c>
      <c r="H48" s="25">
        <v>9.5</v>
      </c>
      <c r="I48" s="24">
        <f t="shared" si="2"/>
        <v>0</v>
      </c>
      <c r="J48" s="26">
        <f t="shared" si="3"/>
        <v>0</v>
      </c>
      <c r="K48" s="3"/>
      <c r="L48" s="3"/>
      <c r="M48" s="3"/>
      <c r="N48" s="3"/>
      <c r="O48" s="3"/>
      <c r="P48" s="3"/>
      <c r="Q48" s="3"/>
    </row>
    <row r="49" spans="1:17" ht="15" customHeight="1">
      <c r="A49" s="3"/>
      <c r="B49" s="21">
        <f t="shared" si="4"/>
        <v>37</v>
      </c>
      <c r="C49" s="42" t="s">
        <v>1274</v>
      </c>
      <c r="D49" s="22" t="s">
        <v>13</v>
      </c>
      <c r="E49" s="130"/>
      <c r="F49" s="44">
        <v>9</v>
      </c>
      <c r="G49" s="46">
        <v>0</v>
      </c>
      <c r="H49" s="25">
        <v>9.5</v>
      </c>
      <c r="I49" s="24">
        <f t="shared" si="2"/>
        <v>0</v>
      </c>
      <c r="J49" s="26">
        <f t="shared" si="3"/>
        <v>0</v>
      </c>
      <c r="K49" s="3"/>
      <c r="L49" s="3"/>
      <c r="M49" s="3"/>
      <c r="N49" s="3"/>
      <c r="O49" s="3"/>
      <c r="P49" s="3"/>
      <c r="Q49" s="3"/>
    </row>
    <row r="50" spans="1:17" ht="15" customHeight="1">
      <c r="A50" s="3"/>
      <c r="B50" s="21">
        <f t="shared" si="4"/>
        <v>38</v>
      </c>
      <c r="C50" s="42" t="s">
        <v>1275</v>
      </c>
      <c r="D50" s="22" t="s">
        <v>13</v>
      </c>
      <c r="E50" s="130"/>
      <c r="F50" s="44">
        <v>9</v>
      </c>
      <c r="G50" s="46">
        <v>0</v>
      </c>
      <c r="H50" s="25">
        <v>9.5</v>
      </c>
      <c r="I50" s="24">
        <f t="shared" si="2"/>
        <v>0</v>
      </c>
      <c r="J50" s="26">
        <f t="shared" si="3"/>
        <v>0</v>
      </c>
      <c r="K50" s="3"/>
      <c r="L50" s="3"/>
      <c r="M50" s="3"/>
      <c r="N50" s="3"/>
      <c r="O50" s="3"/>
      <c r="P50" s="3"/>
      <c r="Q50" s="3"/>
    </row>
    <row r="51" spans="1:17" ht="15" customHeight="1">
      <c r="A51" s="3"/>
      <c r="B51" s="21">
        <f t="shared" si="4"/>
        <v>39</v>
      </c>
      <c r="C51" s="42" t="s">
        <v>1276</v>
      </c>
      <c r="D51" s="22" t="s">
        <v>13</v>
      </c>
      <c r="E51" s="130"/>
      <c r="F51" s="44">
        <v>9</v>
      </c>
      <c r="G51" s="46">
        <v>0</v>
      </c>
      <c r="H51" s="25">
        <v>9.5</v>
      </c>
      <c r="I51" s="24">
        <f t="shared" si="2"/>
        <v>0</v>
      </c>
      <c r="J51" s="26">
        <f t="shared" si="3"/>
        <v>0</v>
      </c>
      <c r="K51" s="3"/>
      <c r="L51" s="3"/>
      <c r="M51" s="3"/>
      <c r="N51" s="3"/>
      <c r="O51" s="3"/>
      <c r="P51" s="3"/>
      <c r="Q51" s="3"/>
    </row>
    <row r="52" spans="1:17" ht="15" customHeight="1">
      <c r="A52" s="3"/>
      <c r="B52" s="21">
        <f t="shared" si="4"/>
        <v>40</v>
      </c>
      <c r="C52" s="42" t="s">
        <v>1277</v>
      </c>
      <c r="D52" s="22" t="s">
        <v>13</v>
      </c>
      <c r="E52" s="130"/>
      <c r="F52" s="44">
        <v>9</v>
      </c>
      <c r="G52" s="46">
        <v>0</v>
      </c>
      <c r="H52" s="25">
        <v>9.5</v>
      </c>
      <c r="I52" s="24">
        <f t="shared" si="2"/>
        <v>0</v>
      </c>
      <c r="J52" s="26">
        <f t="shared" si="3"/>
        <v>0</v>
      </c>
      <c r="K52" s="3"/>
      <c r="L52" s="3"/>
      <c r="M52" s="3"/>
      <c r="N52" s="3"/>
      <c r="O52" s="3"/>
      <c r="P52" s="3"/>
      <c r="Q52" s="3"/>
    </row>
    <row r="53" spans="1:17" ht="15" customHeight="1">
      <c r="A53" s="3"/>
      <c r="B53" s="21">
        <f t="shared" si="4"/>
        <v>41</v>
      </c>
      <c r="C53" s="42" t="s">
        <v>1609</v>
      </c>
      <c r="D53" s="22" t="s">
        <v>13</v>
      </c>
      <c r="E53" s="130"/>
      <c r="F53" s="44">
        <v>9</v>
      </c>
      <c r="G53" s="46">
        <v>0</v>
      </c>
      <c r="H53" s="25">
        <v>9.5</v>
      </c>
      <c r="I53" s="24">
        <f t="shared" si="2"/>
        <v>0</v>
      </c>
      <c r="J53" s="26">
        <f t="shared" si="3"/>
        <v>0</v>
      </c>
      <c r="K53" s="3"/>
      <c r="L53" s="3"/>
      <c r="M53" s="3"/>
      <c r="N53" s="3"/>
      <c r="O53" s="3"/>
      <c r="P53" s="3"/>
      <c r="Q53" s="3"/>
    </row>
    <row r="54" spans="1:17" ht="15" customHeight="1">
      <c r="A54" s="3"/>
      <c r="B54" s="21">
        <f t="shared" si="4"/>
        <v>42</v>
      </c>
      <c r="C54" s="42" t="s">
        <v>1278</v>
      </c>
      <c r="D54" s="22" t="s">
        <v>13</v>
      </c>
      <c r="E54" s="130"/>
      <c r="F54" s="44">
        <v>9</v>
      </c>
      <c r="G54" s="46">
        <v>0</v>
      </c>
      <c r="H54" s="25">
        <v>9.5</v>
      </c>
      <c r="I54" s="24">
        <f t="shared" si="2"/>
        <v>0</v>
      </c>
      <c r="J54" s="26">
        <f t="shared" si="3"/>
        <v>0</v>
      </c>
      <c r="K54" s="3"/>
      <c r="L54" s="3"/>
      <c r="M54" s="3"/>
      <c r="N54" s="3"/>
      <c r="O54" s="3"/>
      <c r="P54" s="3"/>
      <c r="Q54" s="3"/>
    </row>
    <row r="55" spans="1:17" ht="15" customHeight="1">
      <c r="A55" s="3"/>
      <c r="B55" s="21">
        <f t="shared" si="4"/>
        <v>43</v>
      </c>
      <c r="C55" s="42" t="s">
        <v>1279</v>
      </c>
      <c r="D55" s="22" t="s">
        <v>13</v>
      </c>
      <c r="E55" s="130"/>
      <c r="F55" s="44">
        <v>9</v>
      </c>
      <c r="G55" s="46">
        <v>0</v>
      </c>
      <c r="H55" s="25">
        <v>9.5</v>
      </c>
      <c r="I55" s="24">
        <f t="shared" si="2"/>
        <v>0</v>
      </c>
      <c r="J55" s="26">
        <f t="shared" si="3"/>
        <v>0</v>
      </c>
      <c r="K55" s="3"/>
      <c r="L55" s="3"/>
      <c r="M55" s="3"/>
      <c r="N55" s="3"/>
      <c r="O55" s="3"/>
      <c r="P55" s="3"/>
      <c r="Q55" s="3"/>
    </row>
    <row r="56" spans="1:17" ht="15" customHeight="1">
      <c r="A56" s="3"/>
      <c r="B56" s="21">
        <f t="shared" si="4"/>
        <v>44</v>
      </c>
      <c r="C56" s="42" t="s">
        <v>1280</v>
      </c>
      <c r="D56" s="22" t="s">
        <v>13</v>
      </c>
      <c r="E56" s="130"/>
      <c r="F56" s="44">
        <v>9</v>
      </c>
      <c r="G56" s="46">
        <v>0</v>
      </c>
      <c r="H56" s="25">
        <v>9.5</v>
      </c>
      <c r="I56" s="24">
        <f t="shared" si="2"/>
        <v>0</v>
      </c>
      <c r="J56" s="26">
        <f t="shared" si="3"/>
        <v>0</v>
      </c>
      <c r="K56" s="3"/>
      <c r="L56" s="3"/>
      <c r="M56" s="3"/>
      <c r="N56" s="3"/>
      <c r="O56" s="3"/>
      <c r="P56" s="3"/>
      <c r="Q56" s="3"/>
    </row>
    <row r="57" spans="1:17" ht="15" customHeight="1">
      <c r="A57" s="3"/>
      <c r="B57" s="21">
        <f t="shared" si="4"/>
        <v>45</v>
      </c>
      <c r="C57" s="42" t="s">
        <v>1281</v>
      </c>
      <c r="D57" s="22" t="s">
        <v>13</v>
      </c>
      <c r="E57" s="130"/>
      <c r="F57" s="44">
        <v>9</v>
      </c>
      <c r="G57" s="46">
        <v>0</v>
      </c>
      <c r="H57" s="25">
        <v>9.5</v>
      </c>
      <c r="I57" s="24">
        <f t="shared" si="2"/>
        <v>0</v>
      </c>
      <c r="J57" s="26">
        <f t="shared" si="3"/>
        <v>0</v>
      </c>
      <c r="K57" s="3"/>
      <c r="L57" s="3"/>
      <c r="M57" s="3"/>
      <c r="N57" s="3"/>
      <c r="O57" s="3"/>
      <c r="P57" s="3"/>
      <c r="Q57" s="3"/>
    </row>
    <row r="58" spans="1:17" ht="15" customHeight="1">
      <c r="A58" s="3"/>
      <c r="B58" s="21">
        <f t="shared" si="4"/>
        <v>46</v>
      </c>
      <c r="C58" s="42" t="s">
        <v>1282</v>
      </c>
      <c r="D58" s="22" t="s">
        <v>13</v>
      </c>
      <c r="E58" s="130"/>
      <c r="F58" s="44">
        <v>9</v>
      </c>
      <c r="G58" s="46">
        <v>0</v>
      </c>
      <c r="H58" s="25">
        <v>9.5</v>
      </c>
      <c r="I58" s="24">
        <f t="shared" si="2"/>
        <v>0</v>
      </c>
      <c r="J58" s="26">
        <f t="shared" si="3"/>
        <v>0</v>
      </c>
      <c r="K58" s="3"/>
      <c r="L58" s="3"/>
      <c r="M58" s="3"/>
      <c r="N58" s="3"/>
      <c r="O58" s="3"/>
      <c r="P58" s="3"/>
      <c r="Q58" s="3"/>
    </row>
    <row r="59" spans="1:17" ht="15" customHeight="1">
      <c r="A59" s="3"/>
      <c r="B59" s="21">
        <f t="shared" si="4"/>
        <v>47</v>
      </c>
      <c r="C59" s="42" t="s">
        <v>1283</v>
      </c>
      <c r="D59" s="22" t="s">
        <v>13</v>
      </c>
      <c r="E59" s="130"/>
      <c r="F59" s="44">
        <v>9</v>
      </c>
      <c r="G59" s="46">
        <v>0</v>
      </c>
      <c r="H59" s="25">
        <v>9.5</v>
      </c>
      <c r="I59" s="24">
        <f t="shared" si="2"/>
        <v>0</v>
      </c>
      <c r="J59" s="26">
        <f t="shared" si="3"/>
        <v>0</v>
      </c>
      <c r="K59" s="3"/>
      <c r="L59" s="3"/>
      <c r="M59" s="3"/>
      <c r="N59" s="3"/>
      <c r="O59" s="3"/>
      <c r="P59" s="3"/>
      <c r="Q59" s="3"/>
    </row>
    <row r="60" spans="1:17" ht="15" customHeight="1">
      <c r="A60" s="3"/>
      <c r="B60" s="21">
        <f t="shared" si="4"/>
        <v>48</v>
      </c>
      <c r="C60" s="42" t="s">
        <v>1284</v>
      </c>
      <c r="D60" s="22" t="s">
        <v>13</v>
      </c>
      <c r="E60" s="130"/>
      <c r="F60" s="44">
        <v>9</v>
      </c>
      <c r="G60" s="46">
        <v>0</v>
      </c>
      <c r="H60" s="25">
        <v>9.5</v>
      </c>
      <c r="I60" s="24">
        <f t="shared" si="2"/>
        <v>0</v>
      </c>
      <c r="J60" s="26">
        <f t="shared" si="3"/>
        <v>0</v>
      </c>
      <c r="K60" s="3"/>
      <c r="L60" s="3"/>
      <c r="M60" s="3"/>
      <c r="N60" s="3"/>
      <c r="O60" s="3"/>
      <c r="P60" s="3"/>
      <c r="Q60" s="3"/>
    </row>
    <row r="61" spans="1:17" ht="15" customHeight="1">
      <c r="A61" s="3"/>
      <c r="B61" s="21">
        <f t="shared" si="4"/>
        <v>49</v>
      </c>
      <c r="C61" s="42" t="s">
        <v>1285</v>
      </c>
      <c r="D61" s="22" t="s">
        <v>13</v>
      </c>
      <c r="E61" s="130"/>
      <c r="F61" s="44">
        <v>9</v>
      </c>
      <c r="G61" s="46">
        <v>0</v>
      </c>
      <c r="H61" s="25">
        <v>9.5</v>
      </c>
      <c r="I61" s="24">
        <f t="shared" si="2"/>
        <v>0</v>
      </c>
      <c r="J61" s="26">
        <f t="shared" si="3"/>
        <v>0</v>
      </c>
      <c r="K61" s="3"/>
      <c r="L61" s="3"/>
      <c r="M61" s="3"/>
      <c r="N61" s="3"/>
      <c r="O61" s="3"/>
      <c r="P61" s="3"/>
      <c r="Q61" s="3"/>
    </row>
    <row r="62" spans="1:17" ht="15" customHeight="1">
      <c r="A62" s="3"/>
      <c r="B62" s="21">
        <f t="shared" si="4"/>
        <v>50</v>
      </c>
      <c r="C62" s="52" t="s">
        <v>1286</v>
      </c>
      <c r="D62" s="22" t="s">
        <v>13</v>
      </c>
      <c r="E62" s="130"/>
      <c r="F62" s="44">
        <v>9</v>
      </c>
      <c r="G62" s="46">
        <v>0</v>
      </c>
      <c r="H62" s="25">
        <v>9.5</v>
      </c>
      <c r="I62" s="24">
        <f t="shared" si="2"/>
        <v>0</v>
      </c>
      <c r="J62" s="26">
        <f t="shared" si="3"/>
        <v>0</v>
      </c>
      <c r="K62" s="3"/>
      <c r="L62" s="3"/>
      <c r="M62" s="3"/>
      <c r="N62" s="3"/>
      <c r="O62" s="3"/>
      <c r="P62" s="3"/>
      <c r="Q62" s="3"/>
    </row>
    <row r="63" spans="1:17" ht="15" customHeight="1">
      <c r="A63" s="3"/>
      <c r="B63" s="21">
        <f t="shared" si="4"/>
        <v>51</v>
      </c>
      <c r="C63" s="42" t="s">
        <v>1287</v>
      </c>
      <c r="D63" s="22" t="s">
        <v>13</v>
      </c>
      <c r="E63" s="130"/>
      <c r="F63" s="44">
        <v>9</v>
      </c>
      <c r="G63" s="46">
        <v>0</v>
      </c>
      <c r="H63" s="25">
        <v>9.5</v>
      </c>
      <c r="I63" s="24">
        <f t="shared" si="2"/>
        <v>0</v>
      </c>
      <c r="J63" s="26">
        <f t="shared" si="3"/>
        <v>0</v>
      </c>
      <c r="K63" s="3"/>
      <c r="L63" s="3"/>
      <c r="M63" s="3"/>
      <c r="N63" s="3"/>
      <c r="O63" s="3"/>
      <c r="P63" s="3"/>
      <c r="Q63" s="3"/>
    </row>
    <row r="64" spans="1:17" ht="15" customHeight="1">
      <c r="A64" s="3"/>
      <c r="B64" s="21">
        <f t="shared" si="4"/>
        <v>52</v>
      </c>
      <c r="C64" s="40" t="s">
        <v>1288</v>
      </c>
      <c r="D64" s="22" t="s">
        <v>13</v>
      </c>
      <c r="E64" s="130"/>
      <c r="F64" s="44">
        <v>9</v>
      </c>
      <c r="G64" s="46">
        <v>0</v>
      </c>
      <c r="H64" s="25">
        <v>9.5</v>
      </c>
      <c r="I64" s="24">
        <f t="shared" si="2"/>
        <v>0</v>
      </c>
      <c r="J64" s="26">
        <f t="shared" si="3"/>
        <v>0</v>
      </c>
      <c r="K64" s="3"/>
      <c r="L64" s="3"/>
      <c r="M64" s="3"/>
      <c r="N64" s="3"/>
      <c r="O64" s="3"/>
      <c r="P64" s="3"/>
      <c r="Q64" s="3"/>
    </row>
    <row r="65" spans="1:17" ht="15" customHeight="1">
      <c r="A65" s="3"/>
      <c r="B65" s="21">
        <f t="shared" si="4"/>
        <v>53</v>
      </c>
      <c r="C65" s="41" t="s">
        <v>1289</v>
      </c>
      <c r="D65" s="22" t="s">
        <v>13</v>
      </c>
      <c r="E65" s="130"/>
      <c r="F65" s="44">
        <v>9</v>
      </c>
      <c r="G65" s="46">
        <v>0</v>
      </c>
      <c r="H65" s="25">
        <v>9.5</v>
      </c>
      <c r="I65" s="24">
        <f t="shared" si="2"/>
        <v>0</v>
      </c>
      <c r="J65" s="26">
        <f t="shared" si="3"/>
        <v>0</v>
      </c>
      <c r="K65" s="3"/>
      <c r="L65" s="3"/>
      <c r="M65" s="3"/>
      <c r="N65" s="3"/>
      <c r="O65" s="3"/>
      <c r="P65" s="3"/>
      <c r="Q65" s="3"/>
    </row>
    <row r="66" spans="1:17" ht="15" customHeight="1">
      <c r="A66" s="3"/>
      <c r="B66" s="21">
        <f t="shared" si="4"/>
        <v>54</v>
      </c>
      <c r="C66" s="41" t="s">
        <v>1290</v>
      </c>
      <c r="D66" s="22" t="s">
        <v>13</v>
      </c>
      <c r="E66" s="130"/>
      <c r="F66" s="44">
        <v>9</v>
      </c>
      <c r="G66" s="46">
        <v>0</v>
      </c>
      <c r="H66" s="25">
        <v>9.5</v>
      </c>
      <c r="I66" s="24">
        <f t="shared" si="2"/>
        <v>0</v>
      </c>
      <c r="J66" s="26">
        <f t="shared" si="3"/>
        <v>0</v>
      </c>
      <c r="K66" s="3"/>
      <c r="L66" s="3"/>
      <c r="M66" s="3"/>
      <c r="N66" s="3"/>
      <c r="O66" s="3"/>
      <c r="P66" s="3"/>
      <c r="Q66" s="3"/>
    </row>
    <row r="67" spans="1:17" ht="15" customHeight="1">
      <c r="A67" s="3"/>
      <c r="B67" s="21">
        <f t="shared" si="4"/>
        <v>55</v>
      </c>
      <c r="C67" s="42" t="s">
        <v>1291</v>
      </c>
      <c r="D67" s="22" t="s">
        <v>13</v>
      </c>
      <c r="E67" s="130"/>
      <c r="F67" s="44">
        <v>9</v>
      </c>
      <c r="G67" s="46">
        <v>0</v>
      </c>
      <c r="H67" s="25">
        <v>9.5</v>
      </c>
      <c r="I67" s="24">
        <f t="shared" si="2"/>
        <v>0</v>
      </c>
      <c r="J67" s="26">
        <f t="shared" si="3"/>
        <v>0</v>
      </c>
      <c r="K67" s="3"/>
      <c r="L67" s="3"/>
      <c r="M67" s="3"/>
      <c r="N67" s="3"/>
      <c r="O67" s="3"/>
      <c r="P67" s="3"/>
      <c r="Q67" s="3"/>
    </row>
    <row r="68" spans="1:17" ht="15" customHeight="1">
      <c r="A68" s="3"/>
      <c r="B68" s="21">
        <f t="shared" si="4"/>
        <v>56</v>
      </c>
      <c r="C68" s="42" t="s">
        <v>1292</v>
      </c>
      <c r="D68" s="22" t="s">
        <v>13</v>
      </c>
      <c r="E68" s="130"/>
      <c r="F68" s="44">
        <v>9</v>
      </c>
      <c r="G68" s="46">
        <v>0</v>
      </c>
      <c r="H68" s="25">
        <v>9.5</v>
      </c>
      <c r="I68" s="24">
        <f t="shared" si="2"/>
        <v>0</v>
      </c>
      <c r="J68" s="26">
        <f t="shared" si="3"/>
        <v>0</v>
      </c>
      <c r="K68" s="3"/>
      <c r="L68" s="3"/>
      <c r="M68" s="3"/>
      <c r="N68" s="3"/>
      <c r="O68" s="3"/>
      <c r="P68" s="3"/>
      <c r="Q68" s="3"/>
    </row>
    <row r="69" spans="1:17" ht="15" customHeight="1">
      <c r="A69" s="3"/>
      <c r="B69" s="21">
        <f t="shared" si="4"/>
        <v>57</v>
      </c>
      <c r="C69" s="41" t="s">
        <v>1293</v>
      </c>
      <c r="D69" s="22" t="s">
        <v>13</v>
      </c>
      <c r="E69" s="130"/>
      <c r="F69" s="44">
        <v>9</v>
      </c>
      <c r="G69" s="46">
        <v>0</v>
      </c>
      <c r="H69" s="25">
        <v>9.5</v>
      </c>
      <c r="I69" s="24">
        <f t="shared" si="2"/>
        <v>0</v>
      </c>
      <c r="J69" s="26">
        <f t="shared" si="3"/>
        <v>0</v>
      </c>
      <c r="K69" s="3"/>
      <c r="L69" s="3"/>
      <c r="M69" s="3"/>
      <c r="N69" s="3"/>
      <c r="O69" s="3"/>
      <c r="P69" s="3"/>
      <c r="Q69" s="3"/>
    </row>
    <row r="70" spans="1:17" ht="15" customHeight="1">
      <c r="A70" s="3"/>
      <c r="B70" s="21">
        <f t="shared" si="4"/>
        <v>58</v>
      </c>
      <c r="C70" s="41" t="s">
        <v>1294</v>
      </c>
      <c r="D70" s="22" t="s">
        <v>13</v>
      </c>
      <c r="E70" s="130"/>
      <c r="F70" s="44">
        <v>9</v>
      </c>
      <c r="G70" s="46">
        <v>0</v>
      </c>
      <c r="H70" s="25">
        <v>9.5</v>
      </c>
      <c r="I70" s="24">
        <f t="shared" si="2"/>
        <v>0</v>
      </c>
      <c r="J70" s="26">
        <f t="shared" si="3"/>
        <v>0</v>
      </c>
      <c r="K70" s="3"/>
      <c r="L70" s="3"/>
      <c r="M70" s="3"/>
      <c r="N70" s="3"/>
      <c r="O70" s="3"/>
      <c r="P70" s="3"/>
      <c r="Q70" s="3"/>
    </row>
    <row r="71" spans="1:17" ht="15" customHeight="1">
      <c r="A71" s="3"/>
      <c r="B71" s="21">
        <f t="shared" si="4"/>
        <v>59</v>
      </c>
      <c r="C71" s="41" t="s">
        <v>1295</v>
      </c>
      <c r="D71" s="22" t="s">
        <v>13</v>
      </c>
      <c r="E71" s="130"/>
      <c r="F71" s="44">
        <v>9</v>
      </c>
      <c r="G71" s="46">
        <v>0</v>
      </c>
      <c r="H71" s="25">
        <v>9.5</v>
      </c>
      <c r="I71" s="24">
        <f t="shared" si="2"/>
        <v>0</v>
      </c>
      <c r="J71" s="26">
        <f t="shared" si="3"/>
        <v>0</v>
      </c>
      <c r="K71" s="3"/>
      <c r="L71" s="3"/>
      <c r="M71" s="3"/>
      <c r="N71" s="3"/>
      <c r="O71" s="3"/>
      <c r="P71" s="3"/>
      <c r="Q71" s="3"/>
    </row>
    <row r="72" spans="1:17" ht="15" customHeight="1">
      <c r="A72" s="3"/>
      <c r="B72" s="21">
        <f t="shared" si="4"/>
        <v>60</v>
      </c>
      <c r="C72" s="41" t="s">
        <v>1296</v>
      </c>
      <c r="D72" s="22" t="s">
        <v>13</v>
      </c>
      <c r="E72" s="130"/>
      <c r="F72" s="44">
        <v>9</v>
      </c>
      <c r="G72" s="46">
        <v>0</v>
      </c>
      <c r="H72" s="25">
        <v>9.5</v>
      </c>
      <c r="I72" s="24">
        <f t="shared" si="2"/>
        <v>0</v>
      </c>
      <c r="J72" s="26">
        <f t="shared" si="3"/>
        <v>0</v>
      </c>
      <c r="K72" s="3"/>
      <c r="L72" s="3"/>
      <c r="M72" s="3"/>
      <c r="N72" s="3"/>
      <c r="O72" s="3"/>
      <c r="P72" s="3"/>
      <c r="Q72" s="3"/>
    </row>
    <row r="73" spans="1:17" ht="15" customHeight="1">
      <c r="A73" s="3"/>
      <c r="B73" s="21">
        <f t="shared" si="4"/>
        <v>61</v>
      </c>
      <c r="C73" s="42" t="s">
        <v>1297</v>
      </c>
      <c r="D73" s="22" t="s">
        <v>13</v>
      </c>
      <c r="E73" s="130"/>
      <c r="F73" s="44">
        <v>9</v>
      </c>
      <c r="G73" s="46">
        <v>0</v>
      </c>
      <c r="H73" s="25">
        <v>9.5</v>
      </c>
      <c r="I73" s="24">
        <f t="shared" si="2"/>
        <v>0</v>
      </c>
      <c r="J73" s="26">
        <f t="shared" si="3"/>
        <v>0</v>
      </c>
      <c r="K73" s="3"/>
      <c r="L73" s="3"/>
      <c r="M73" s="3"/>
      <c r="N73" s="3"/>
      <c r="O73" s="3"/>
      <c r="P73" s="3"/>
      <c r="Q73" s="3"/>
    </row>
    <row r="74" spans="1:17" ht="15" customHeight="1">
      <c r="A74" s="3"/>
      <c r="B74" s="21">
        <f t="shared" si="4"/>
        <v>62</v>
      </c>
      <c r="C74" s="42" t="s">
        <v>1298</v>
      </c>
      <c r="D74" s="22" t="s">
        <v>13</v>
      </c>
      <c r="E74" s="130"/>
      <c r="F74" s="44">
        <v>9</v>
      </c>
      <c r="G74" s="46">
        <v>0</v>
      </c>
      <c r="H74" s="25">
        <v>9.5</v>
      </c>
      <c r="I74" s="24">
        <f t="shared" si="2"/>
        <v>0</v>
      </c>
      <c r="J74" s="26">
        <f t="shared" si="3"/>
        <v>0</v>
      </c>
      <c r="K74" s="3"/>
      <c r="L74" s="3"/>
      <c r="M74" s="3"/>
      <c r="N74" s="3"/>
      <c r="O74" s="3"/>
      <c r="P74" s="3"/>
      <c r="Q74" s="3"/>
    </row>
    <row r="75" spans="1:17" ht="15" customHeight="1">
      <c r="A75" s="3"/>
      <c r="B75" s="21">
        <f t="shared" si="4"/>
        <v>63</v>
      </c>
      <c r="C75" s="41" t="s">
        <v>1299</v>
      </c>
      <c r="D75" s="22" t="s">
        <v>13</v>
      </c>
      <c r="E75" s="130"/>
      <c r="F75" s="44">
        <v>9</v>
      </c>
      <c r="G75" s="46">
        <v>0</v>
      </c>
      <c r="H75" s="25">
        <v>9.5</v>
      </c>
      <c r="I75" s="24">
        <f t="shared" si="2"/>
        <v>0</v>
      </c>
      <c r="J75" s="26">
        <f t="shared" si="3"/>
        <v>0</v>
      </c>
      <c r="K75" s="3"/>
      <c r="L75" s="3"/>
      <c r="M75" s="3"/>
      <c r="N75" s="3"/>
      <c r="O75" s="3"/>
      <c r="P75" s="3"/>
      <c r="Q75" s="3"/>
    </row>
    <row r="76" spans="1:17" ht="15" customHeight="1">
      <c r="A76" s="3"/>
      <c r="B76" s="21">
        <f t="shared" si="4"/>
        <v>64</v>
      </c>
      <c r="C76" s="41" t="s">
        <v>1300</v>
      </c>
      <c r="D76" s="22" t="s">
        <v>13</v>
      </c>
      <c r="E76" s="130"/>
      <c r="F76" s="44">
        <v>9</v>
      </c>
      <c r="G76" s="46">
        <v>0</v>
      </c>
      <c r="H76" s="25">
        <v>9.5</v>
      </c>
      <c r="I76" s="24">
        <f t="shared" si="2"/>
        <v>0</v>
      </c>
      <c r="J76" s="26">
        <f t="shared" si="3"/>
        <v>0</v>
      </c>
      <c r="K76" s="3"/>
      <c r="L76" s="3"/>
      <c r="M76" s="3"/>
      <c r="N76" s="3"/>
      <c r="O76" s="3"/>
      <c r="P76" s="3"/>
      <c r="Q76" s="3"/>
    </row>
    <row r="77" spans="1:17" ht="15" customHeight="1">
      <c r="A77" s="3"/>
      <c r="B77" s="21">
        <f t="shared" si="4"/>
        <v>65</v>
      </c>
      <c r="C77" s="41" t="s">
        <v>1301</v>
      </c>
      <c r="D77" s="22" t="s">
        <v>13</v>
      </c>
      <c r="E77" s="130"/>
      <c r="F77" s="44">
        <v>9</v>
      </c>
      <c r="G77" s="46">
        <v>0</v>
      </c>
      <c r="H77" s="25">
        <v>9.5</v>
      </c>
      <c r="I77" s="24">
        <f t="shared" si="2"/>
        <v>0</v>
      </c>
      <c r="J77" s="26">
        <f t="shared" si="3"/>
        <v>0</v>
      </c>
      <c r="K77" s="3"/>
      <c r="L77" s="3"/>
      <c r="M77" s="3"/>
      <c r="N77" s="3"/>
      <c r="O77" s="3"/>
      <c r="P77" s="3"/>
      <c r="Q77" s="3"/>
    </row>
    <row r="78" spans="1:17" ht="15" customHeight="1">
      <c r="A78" s="3"/>
      <c r="B78" s="21">
        <f t="shared" si="4"/>
        <v>66</v>
      </c>
      <c r="C78" s="42" t="s">
        <v>1302</v>
      </c>
      <c r="D78" s="22" t="s">
        <v>13</v>
      </c>
      <c r="E78" s="130"/>
      <c r="F78" s="44">
        <v>9</v>
      </c>
      <c r="G78" s="46">
        <v>0</v>
      </c>
      <c r="H78" s="25">
        <v>9.5</v>
      </c>
      <c r="I78" s="24">
        <f t="shared" ref="I78" si="5">G78*1.095</f>
        <v>0</v>
      </c>
      <c r="J78" s="26">
        <f t="shared" ref="J78" si="6">F78*I78</f>
        <v>0</v>
      </c>
      <c r="K78" s="3"/>
      <c r="L78" s="3"/>
      <c r="M78" s="3"/>
      <c r="N78" s="3"/>
      <c r="O78" s="3"/>
      <c r="P78" s="3"/>
      <c r="Q78" s="3"/>
    </row>
    <row r="79" spans="1:17" ht="15" customHeight="1">
      <c r="A79" s="3"/>
      <c r="B79" s="21">
        <f t="shared" si="4"/>
        <v>67</v>
      </c>
      <c r="C79" s="51" t="s">
        <v>1303</v>
      </c>
      <c r="D79" s="22" t="s">
        <v>13</v>
      </c>
      <c r="E79" s="130"/>
      <c r="F79" s="54">
        <v>9</v>
      </c>
      <c r="G79" s="46">
        <v>0</v>
      </c>
      <c r="H79" s="25">
        <v>9.5</v>
      </c>
      <c r="I79" s="24">
        <f t="shared" ref="I79" si="7">G79*1.095</f>
        <v>0</v>
      </c>
      <c r="J79" s="26">
        <f t="shared" ref="J79" si="8">F79*I79</f>
        <v>0</v>
      </c>
      <c r="K79" s="3"/>
      <c r="L79" s="3"/>
      <c r="M79" s="3"/>
      <c r="N79" s="3"/>
      <c r="O79" s="3"/>
      <c r="P79" s="3"/>
      <c r="Q79" s="3"/>
    </row>
    <row r="80" spans="1:17" ht="12.75" customHeight="1">
      <c r="A80" s="3"/>
      <c r="B80" s="30"/>
      <c r="C80" s="31" t="s">
        <v>1236</v>
      </c>
      <c r="D80" s="32"/>
      <c r="E80" s="33"/>
      <c r="F80" s="34"/>
      <c r="G80" s="34"/>
      <c r="H80" s="34"/>
      <c r="I80" s="34"/>
      <c r="J80" s="35">
        <f>SUM(J13:J79)</f>
        <v>0</v>
      </c>
      <c r="K80" s="3"/>
      <c r="L80" s="3"/>
      <c r="M80" s="3"/>
      <c r="N80" s="3"/>
      <c r="O80" s="3"/>
      <c r="P80" s="3"/>
      <c r="Q80" s="3"/>
    </row>
    <row r="81" spans="1:17" ht="12.75" customHeight="1">
      <c r="A81" s="3"/>
      <c r="B81" s="2"/>
      <c r="C81" s="36"/>
      <c r="D81" s="37"/>
      <c r="E81" s="4"/>
      <c r="F81" s="29"/>
      <c r="G81" s="29"/>
      <c r="H81" s="29"/>
      <c r="I81" s="29"/>
      <c r="J81" s="29"/>
      <c r="K81" s="3"/>
      <c r="L81" s="3"/>
      <c r="M81" s="3"/>
      <c r="N81" s="3"/>
      <c r="O81" s="3"/>
      <c r="P81" s="3"/>
      <c r="Q81" s="3"/>
    </row>
    <row r="82" spans="1:17" ht="12.75" customHeight="1">
      <c r="A82" s="3"/>
      <c r="B82" s="4" t="s">
        <v>16</v>
      </c>
      <c r="C82" s="3"/>
      <c r="D82" s="38"/>
      <c r="E82" s="4"/>
      <c r="F82" s="29"/>
      <c r="G82" s="29"/>
      <c r="H82" s="29"/>
      <c r="I82" s="29"/>
      <c r="J82" s="29"/>
      <c r="K82" s="3"/>
      <c r="L82" s="3"/>
      <c r="M82" s="3"/>
      <c r="N82" s="3"/>
      <c r="O82" s="3"/>
      <c r="P82" s="3"/>
      <c r="Q82" s="3"/>
    </row>
    <row r="83" spans="1:17" ht="12.75" customHeight="1">
      <c r="A83" s="3"/>
      <c r="B83" s="4" t="s">
        <v>17</v>
      </c>
      <c r="C83" s="3"/>
      <c r="D83" s="29"/>
      <c r="E83" s="4"/>
      <c r="F83" s="29"/>
      <c r="G83" s="29"/>
      <c r="H83" s="29"/>
      <c r="I83" s="29"/>
      <c r="J83" s="29"/>
      <c r="K83" s="3"/>
      <c r="L83" s="3"/>
      <c r="M83" s="3"/>
      <c r="N83" s="3"/>
      <c r="O83" s="3"/>
      <c r="P83" s="3"/>
      <c r="Q83" s="3"/>
    </row>
    <row r="84" spans="1:17" ht="12.75" customHeight="1">
      <c r="A84" s="3"/>
      <c r="B84" s="4" t="s">
        <v>18</v>
      </c>
      <c r="C84" s="3"/>
      <c r="D84" s="29"/>
      <c r="E84" s="4"/>
      <c r="F84" s="29"/>
      <c r="G84" s="29"/>
      <c r="H84" s="29"/>
      <c r="I84" s="29"/>
      <c r="J84" s="29"/>
      <c r="K84" s="3"/>
      <c r="L84" s="3"/>
      <c r="M84" s="3"/>
      <c r="N84" s="3"/>
      <c r="O84" s="3"/>
      <c r="P84" s="3"/>
      <c r="Q84" s="3"/>
    </row>
    <row r="85" spans="1:17" ht="12.75" customHeight="1">
      <c r="A85" s="3"/>
      <c r="B85" s="3" t="s">
        <v>1572</v>
      </c>
      <c r="C85" s="3"/>
      <c r="D85" s="3"/>
      <c r="E85" s="3"/>
      <c r="F85" s="3"/>
      <c r="G85" s="3"/>
      <c r="H85" s="3"/>
      <c r="I85" s="3"/>
      <c r="J85" s="29"/>
      <c r="K85" s="3"/>
      <c r="L85" s="3"/>
      <c r="M85" s="3"/>
      <c r="N85" s="3"/>
      <c r="O85" s="3"/>
      <c r="P85" s="3"/>
      <c r="Q85" s="3"/>
    </row>
    <row r="86" spans="1:17" ht="12.75" customHeight="1">
      <c r="A86" s="3"/>
      <c r="B86" s="3"/>
      <c r="C86" s="3"/>
      <c r="D86" s="39"/>
      <c r="E86" s="3"/>
      <c r="F86" s="3"/>
      <c r="G86" s="3"/>
      <c r="H86" s="3"/>
      <c r="I86" s="3"/>
      <c r="J86" s="2"/>
      <c r="K86" s="3"/>
      <c r="L86" s="3"/>
      <c r="M86" s="3"/>
      <c r="N86" s="3"/>
      <c r="O86" s="3"/>
      <c r="P86" s="3"/>
      <c r="Q86" s="3"/>
    </row>
    <row r="87" spans="1:17" ht="12.75" customHeight="1">
      <c r="A87" s="3"/>
      <c r="B87" s="3" t="s">
        <v>19</v>
      </c>
      <c r="C87" s="3"/>
      <c r="D87" s="39"/>
      <c r="E87" s="39" t="s">
        <v>20</v>
      </c>
      <c r="F87" s="3"/>
      <c r="G87" s="3"/>
      <c r="H87" s="3" t="s">
        <v>21</v>
      </c>
      <c r="I87" s="3"/>
      <c r="J87" s="2"/>
      <c r="K87" s="3"/>
      <c r="L87" s="3"/>
      <c r="M87" s="3"/>
      <c r="N87" s="3"/>
      <c r="O87" s="3"/>
      <c r="P87" s="3"/>
      <c r="Q87" s="3"/>
    </row>
    <row r="88" spans="1:17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</row>
    <row r="102" spans="1:17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</row>
    <row r="106" spans="1:17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2"/>
      <c r="C143" s="3"/>
      <c r="D143" s="2"/>
      <c r="E143" s="4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2"/>
      <c r="C144" s="3"/>
      <c r="D144" s="2"/>
      <c r="E144" s="4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2"/>
      <c r="C145" s="3"/>
      <c r="D145" s="2"/>
      <c r="E145" s="4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2"/>
      <c r="C146" s="3"/>
      <c r="D146" s="2"/>
      <c r="E146" s="4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2"/>
      <c r="C147" s="3"/>
      <c r="D147" s="2"/>
      <c r="E147" s="4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2"/>
      <c r="C148" s="3"/>
      <c r="D148" s="2"/>
      <c r="E148" s="4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2"/>
      <c r="C149" s="3"/>
      <c r="D149" s="2"/>
      <c r="E149" s="4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2"/>
      <c r="C150" s="3"/>
      <c r="D150" s="2"/>
      <c r="E150" s="4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2"/>
      <c r="C151" s="3"/>
      <c r="D151" s="2"/>
      <c r="E151" s="4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2"/>
      <c r="C152" s="3"/>
      <c r="D152" s="2"/>
      <c r="E152" s="4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2"/>
      <c r="C153" s="3"/>
      <c r="D153" s="2"/>
      <c r="E153" s="4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2"/>
      <c r="C154" s="3"/>
      <c r="D154" s="2"/>
      <c r="E154" s="4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2"/>
      <c r="C155" s="3"/>
      <c r="D155" s="2"/>
      <c r="E155" s="4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2"/>
      <c r="C156" s="3"/>
      <c r="D156" s="2"/>
      <c r="E156" s="4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2"/>
      <c r="C157" s="3"/>
      <c r="D157" s="2"/>
      <c r="E157" s="4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2"/>
      <c r="C158" s="3"/>
      <c r="D158" s="2"/>
      <c r="E158" s="4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2"/>
      <c r="C159" s="3"/>
      <c r="D159" s="2"/>
      <c r="E159" s="4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2"/>
      <c r="C160" s="3"/>
      <c r="D160" s="2"/>
      <c r="E160" s="4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2"/>
      <c r="C161" s="3"/>
      <c r="D161" s="2"/>
      <c r="E161" s="4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2"/>
      <c r="C162" s="3"/>
      <c r="D162" s="2"/>
      <c r="E162" s="4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2"/>
      <c r="C163" s="3"/>
      <c r="D163" s="2"/>
      <c r="E163" s="4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2"/>
      <c r="C164" s="3"/>
      <c r="D164" s="2"/>
      <c r="E164" s="4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2"/>
      <c r="C165" s="3"/>
      <c r="D165" s="2"/>
      <c r="E165" s="4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2"/>
      <c r="C166" s="3"/>
      <c r="D166" s="2"/>
      <c r="E166" s="4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2"/>
      <c r="C167" s="3"/>
      <c r="D167" s="2"/>
      <c r="E167" s="4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2"/>
      <c r="C168" s="3"/>
      <c r="D168" s="2"/>
      <c r="E168" s="4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2"/>
      <c r="C169" s="3"/>
      <c r="D169" s="2"/>
      <c r="E169" s="4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2"/>
      <c r="C170" s="3"/>
      <c r="D170" s="2"/>
      <c r="E170" s="4"/>
      <c r="F170" s="2"/>
      <c r="G170" s="2"/>
      <c r="H170" s="2"/>
      <c r="I170" s="2"/>
      <c r="J170" s="2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2"/>
      <c r="C171" s="3"/>
      <c r="D171" s="2"/>
      <c r="E171" s="4"/>
      <c r="F171" s="2"/>
      <c r="G171" s="2"/>
      <c r="H171" s="2"/>
      <c r="I171" s="2"/>
      <c r="J171" s="2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2"/>
      <c r="C172" s="3"/>
      <c r="D172" s="2"/>
      <c r="E172" s="4"/>
      <c r="F172" s="2"/>
      <c r="G172" s="2"/>
      <c r="H172" s="2"/>
      <c r="I172" s="2"/>
      <c r="J172" s="2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2"/>
      <c r="C173" s="3"/>
      <c r="D173" s="2"/>
      <c r="E173" s="4"/>
      <c r="F173" s="2"/>
      <c r="G173" s="2"/>
      <c r="H173" s="2"/>
      <c r="I173" s="2"/>
      <c r="J173" s="2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2"/>
      <c r="C174" s="3"/>
      <c r="D174" s="2"/>
      <c r="E174" s="4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2"/>
      <c r="C175" s="3"/>
      <c r="D175" s="2"/>
      <c r="E175" s="4"/>
      <c r="F175" s="2"/>
      <c r="G175" s="2"/>
      <c r="H175" s="2"/>
      <c r="I175" s="2"/>
      <c r="J175" s="2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2"/>
      <c r="C176" s="3"/>
      <c r="D176" s="2"/>
      <c r="E176" s="4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2"/>
      <c r="C177" s="3"/>
      <c r="D177" s="2"/>
      <c r="E177" s="4"/>
      <c r="F177" s="2"/>
      <c r="G177" s="2"/>
      <c r="H177" s="2"/>
      <c r="I177" s="2"/>
      <c r="J177" s="2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2"/>
      <c r="C178" s="3"/>
      <c r="D178" s="2"/>
      <c r="E178" s="4"/>
      <c r="F178" s="2"/>
      <c r="G178" s="2"/>
      <c r="H178" s="2"/>
      <c r="I178" s="2"/>
      <c r="J178" s="2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2"/>
      <c r="C179" s="3"/>
      <c r="D179" s="2"/>
      <c r="E179" s="4"/>
      <c r="F179" s="2"/>
      <c r="G179" s="2"/>
      <c r="H179" s="2"/>
      <c r="I179" s="2"/>
      <c r="J179" s="2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2"/>
      <c r="C180" s="3"/>
      <c r="D180" s="2"/>
      <c r="E180" s="4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2"/>
      <c r="C181" s="3"/>
      <c r="D181" s="2"/>
      <c r="E181" s="4"/>
      <c r="F181" s="2"/>
      <c r="G181" s="2"/>
      <c r="H181" s="2"/>
      <c r="I181" s="2"/>
      <c r="J181" s="2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2"/>
      <c r="C182" s="3"/>
      <c r="D182" s="2"/>
      <c r="E182" s="4"/>
      <c r="F182" s="2"/>
      <c r="G182" s="2"/>
      <c r="H182" s="2"/>
      <c r="I182" s="2"/>
      <c r="J182" s="2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2"/>
      <c r="C183" s="3"/>
      <c r="D183" s="2"/>
      <c r="E183" s="4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2"/>
      <c r="C184" s="3"/>
      <c r="D184" s="2"/>
      <c r="E184" s="4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2"/>
      <c r="C185" s="3"/>
      <c r="D185" s="2"/>
      <c r="E185" s="4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2"/>
      <c r="C186" s="3"/>
      <c r="D186" s="2"/>
      <c r="E186" s="4"/>
      <c r="F186" s="2"/>
      <c r="G186" s="2"/>
      <c r="H186" s="2"/>
      <c r="I186" s="2"/>
      <c r="J186" s="2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2"/>
      <c r="C187" s="3"/>
      <c r="D187" s="2"/>
      <c r="E187" s="4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1"/>
      <c r="B281" s="2"/>
      <c r="C281" s="3"/>
      <c r="D281" s="2"/>
      <c r="E281" s="4"/>
      <c r="F281" s="2"/>
      <c r="G281" s="5"/>
      <c r="H281" s="5"/>
      <c r="I281" s="5"/>
      <c r="J281" s="5"/>
      <c r="K281" s="1"/>
      <c r="L281" s="1"/>
      <c r="M281" s="1"/>
      <c r="N281" s="1"/>
      <c r="O281" s="1"/>
      <c r="P281" s="1"/>
      <c r="Q281" s="1"/>
    </row>
    <row r="282" spans="1:17" ht="12.75" customHeight="1">
      <c r="A282" s="1"/>
      <c r="B282" s="2"/>
      <c r="C282" s="3"/>
      <c r="D282" s="2"/>
      <c r="E282" s="4"/>
      <c r="F282" s="2"/>
      <c r="G282" s="5"/>
      <c r="H282" s="5"/>
      <c r="I282" s="5"/>
      <c r="J282" s="5"/>
      <c r="K282" s="1"/>
      <c r="L282" s="1"/>
      <c r="M282" s="1"/>
      <c r="N282" s="1"/>
      <c r="O282" s="1"/>
      <c r="P282" s="1"/>
      <c r="Q282" s="1"/>
    </row>
    <row r="283" spans="1:17" ht="12.75" customHeight="1">
      <c r="A283" s="1"/>
      <c r="B283" s="2"/>
      <c r="C283" s="3"/>
      <c r="D283" s="2"/>
      <c r="E283" s="4"/>
      <c r="F283" s="2"/>
      <c r="G283" s="5"/>
      <c r="H283" s="5"/>
      <c r="I283" s="5"/>
      <c r="J283" s="5"/>
      <c r="K283" s="1"/>
      <c r="L283" s="1"/>
      <c r="M283" s="1"/>
      <c r="N283" s="1"/>
      <c r="O283" s="1"/>
      <c r="P283" s="1"/>
      <c r="Q283" s="1"/>
    </row>
    <row r="284" spans="1:17" ht="12.75" customHeight="1">
      <c r="A284" s="1"/>
      <c r="B284" s="2"/>
      <c r="C284" s="3"/>
      <c r="D284" s="2"/>
      <c r="E284" s="4"/>
      <c r="F284" s="2"/>
      <c r="G284" s="5"/>
      <c r="H284" s="5"/>
      <c r="I284" s="5"/>
      <c r="J284" s="5"/>
      <c r="K284" s="1"/>
      <c r="L284" s="1"/>
      <c r="M284" s="1"/>
      <c r="N284" s="1"/>
      <c r="O284" s="1"/>
      <c r="P284" s="1"/>
      <c r="Q284" s="1"/>
    </row>
    <row r="285" spans="1:17" ht="12.75" customHeight="1">
      <c r="A285" s="1"/>
      <c r="B285" s="2"/>
      <c r="C285" s="3"/>
      <c r="D285" s="2"/>
      <c r="E285" s="4"/>
      <c r="F285" s="2"/>
      <c r="G285" s="5"/>
      <c r="H285" s="5"/>
      <c r="I285" s="5"/>
      <c r="J285" s="5"/>
      <c r="K285" s="1"/>
      <c r="L285" s="1"/>
      <c r="M285" s="1"/>
      <c r="N285" s="1"/>
      <c r="O285" s="1"/>
      <c r="P285" s="1"/>
      <c r="Q285" s="1"/>
    </row>
    <row r="286" spans="1:17" ht="12.75" customHeight="1">
      <c r="A286" s="1"/>
      <c r="B286" s="2"/>
      <c r="C286" s="3"/>
      <c r="D286" s="2"/>
      <c r="E286" s="4"/>
      <c r="F286" s="2"/>
      <c r="G286" s="5"/>
      <c r="H286" s="5"/>
      <c r="I286" s="5"/>
      <c r="J286" s="5"/>
      <c r="K286" s="1"/>
      <c r="L286" s="1"/>
      <c r="M286" s="1"/>
      <c r="N286" s="1"/>
      <c r="O286" s="1"/>
      <c r="P286" s="1"/>
      <c r="Q286" s="1"/>
    </row>
    <row r="287" spans="1:17" ht="12.75" customHeight="1">
      <c r="A287" s="1"/>
      <c r="B287" s="2"/>
      <c r="C287" s="3"/>
      <c r="D287" s="2"/>
      <c r="E287" s="4"/>
      <c r="F287" s="2"/>
      <c r="G287" s="5"/>
      <c r="H287" s="5"/>
      <c r="I287" s="5"/>
      <c r="J287" s="5"/>
      <c r="K287" s="1"/>
      <c r="L287" s="1"/>
      <c r="M287" s="1"/>
      <c r="N287" s="1"/>
      <c r="O287" s="1"/>
      <c r="P287" s="1"/>
      <c r="Q287" s="1"/>
    </row>
    <row r="288" spans="1:17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</sheetData>
  <sheetProtection algorithmName="SHA-512" hashValue="mjVbl8XqQW/HwbqYLFdadOr3zz3jPSOdCO3Fs3Uw08D3NXeErSdD+i+YIW80+DRdVc2dLAn7r21NwcbUOihHAg==" saltValue="2KJQXRKwHOF8ykZF9dW3hg==" spinCount="100000" sheet="1" objects="1" scenarios="1"/>
  <protectedRanges>
    <protectedRange sqref="G13:G79" name="Range4"/>
    <protectedRange sqref="A5:D6" name="Range1"/>
    <protectedRange sqref="E13:E79" name="Range2"/>
    <protectedRange sqref="B87:C87" name="Range3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87C02-4619-4932-8C08-373AA4D33900}">
  <sheetPr>
    <outlinePr summaryBelow="0" summaryRight="0"/>
  </sheetPr>
  <dimension ref="A1:Q918"/>
  <sheetViews>
    <sheetView topLeftCell="A3" zoomScaleNormal="100" workbookViewId="0">
      <selection activeCell="E21" sqref="E21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1" width="9.140625" style="10" customWidth="1"/>
    <col min="12" max="17" width="8" style="10" customWidth="1"/>
    <col min="18" max="16384" width="14.42578125" style="10"/>
  </cols>
  <sheetData>
    <row r="1" spans="1:17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</row>
    <row r="2" spans="1:17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</row>
    <row r="3" spans="1:17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</row>
    <row r="4" spans="1:17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</row>
    <row r="5" spans="1:17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</row>
    <row r="6" spans="1:17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</row>
    <row r="7" spans="1:17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</row>
    <row r="8" spans="1:17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</row>
    <row r="9" spans="1:17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</row>
    <row r="10" spans="1:17" ht="12.75" customHeight="1">
      <c r="A10" s="8"/>
      <c r="B10" s="11"/>
      <c r="C10" s="3"/>
      <c r="D10" s="2"/>
      <c r="E10" s="14" t="s">
        <v>1304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</row>
    <row r="11" spans="1:17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</row>
    <row r="12" spans="1:17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</row>
    <row r="13" spans="1:17" ht="12.75" customHeight="1">
      <c r="A13" s="3"/>
      <c r="B13" s="21">
        <v>1</v>
      </c>
      <c r="C13" s="41" t="s">
        <v>1327</v>
      </c>
      <c r="D13" s="22" t="s">
        <v>13</v>
      </c>
      <c r="E13" s="23"/>
      <c r="F13" s="44">
        <v>30</v>
      </c>
      <c r="G13" s="24">
        <v>0</v>
      </c>
      <c r="H13" s="25">
        <v>9.5</v>
      </c>
      <c r="I13" s="24">
        <f t="shared" ref="I13:I34" si="0">G13*1.095</f>
        <v>0</v>
      </c>
      <c r="J13" s="26">
        <f t="shared" ref="J13:J34" si="1">F13*I13</f>
        <v>0</v>
      </c>
      <c r="K13" s="3"/>
      <c r="L13" s="3"/>
      <c r="M13" s="3"/>
      <c r="N13" s="3"/>
      <c r="O13" s="3"/>
      <c r="P13" s="3"/>
      <c r="Q13" s="3"/>
    </row>
    <row r="14" spans="1:17" ht="12.75" customHeight="1">
      <c r="A14" s="3"/>
      <c r="B14" s="21">
        <f>B13+1</f>
        <v>2</v>
      </c>
      <c r="C14" s="42" t="s">
        <v>1306</v>
      </c>
      <c r="D14" s="22" t="s">
        <v>13</v>
      </c>
      <c r="E14" s="45"/>
      <c r="F14" s="44">
        <v>30</v>
      </c>
      <c r="G14" s="46">
        <v>0</v>
      </c>
      <c r="H14" s="25">
        <v>9.5</v>
      </c>
      <c r="I14" s="24">
        <f t="shared" si="0"/>
        <v>0</v>
      </c>
      <c r="J14" s="26">
        <f t="shared" si="1"/>
        <v>0</v>
      </c>
      <c r="K14" s="3"/>
      <c r="L14" s="3"/>
      <c r="M14" s="3"/>
      <c r="N14" s="3"/>
      <c r="O14" s="3"/>
      <c r="P14" s="3"/>
      <c r="Q14" s="3"/>
    </row>
    <row r="15" spans="1:17" ht="12.75" customHeight="1">
      <c r="A15" s="3"/>
      <c r="B15" s="21">
        <f t="shared" ref="B15:B34" si="2">B14+1</f>
        <v>3</v>
      </c>
      <c r="C15" s="41" t="s">
        <v>1307</v>
      </c>
      <c r="D15" s="22" t="s">
        <v>13</v>
      </c>
      <c r="E15" s="45"/>
      <c r="F15" s="44">
        <v>60</v>
      </c>
      <c r="G15" s="46">
        <v>0</v>
      </c>
      <c r="H15" s="25">
        <v>9.5</v>
      </c>
      <c r="I15" s="24">
        <f t="shared" si="0"/>
        <v>0</v>
      </c>
      <c r="J15" s="26">
        <f t="shared" si="1"/>
        <v>0</v>
      </c>
      <c r="K15" s="3"/>
      <c r="L15" s="3"/>
      <c r="M15" s="3"/>
      <c r="N15" s="3"/>
      <c r="O15" s="3"/>
      <c r="P15" s="3"/>
      <c r="Q15" s="3"/>
    </row>
    <row r="16" spans="1:17" ht="12.75" customHeight="1">
      <c r="A16" s="3"/>
      <c r="B16" s="21">
        <f t="shared" si="2"/>
        <v>4</v>
      </c>
      <c r="C16" s="42" t="s">
        <v>1308</v>
      </c>
      <c r="D16" s="22" t="s">
        <v>13</v>
      </c>
      <c r="E16" s="45"/>
      <c r="F16" s="44">
        <v>30</v>
      </c>
      <c r="G16" s="46">
        <v>0</v>
      </c>
      <c r="H16" s="25">
        <v>9.5</v>
      </c>
      <c r="I16" s="24">
        <f t="shared" si="0"/>
        <v>0</v>
      </c>
      <c r="J16" s="26">
        <f t="shared" si="1"/>
        <v>0</v>
      </c>
      <c r="K16" s="3"/>
      <c r="L16" s="3"/>
      <c r="M16" s="3"/>
      <c r="N16" s="3"/>
      <c r="O16" s="3"/>
      <c r="P16" s="3"/>
      <c r="Q16" s="3"/>
    </row>
    <row r="17" spans="1:17" ht="12.75" customHeight="1">
      <c r="A17" s="3"/>
      <c r="B17" s="21">
        <f t="shared" si="2"/>
        <v>5</v>
      </c>
      <c r="C17" s="41" t="s">
        <v>1309</v>
      </c>
      <c r="D17" s="22" t="s">
        <v>13</v>
      </c>
      <c r="E17" s="45"/>
      <c r="F17" s="44">
        <v>90</v>
      </c>
      <c r="G17" s="46">
        <v>0</v>
      </c>
      <c r="H17" s="25">
        <v>9.5</v>
      </c>
      <c r="I17" s="24">
        <f t="shared" si="0"/>
        <v>0</v>
      </c>
      <c r="J17" s="26">
        <f t="shared" si="1"/>
        <v>0</v>
      </c>
      <c r="K17" s="3"/>
      <c r="L17" s="3"/>
      <c r="M17" s="3"/>
      <c r="N17" s="3"/>
      <c r="O17" s="3"/>
      <c r="P17" s="3"/>
      <c r="Q17" s="3"/>
    </row>
    <row r="18" spans="1:17" ht="12.75" customHeight="1">
      <c r="A18" s="3"/>
      <c r="B18" s="21">
        <f t="shared" si="2"/>
        <v>6</v>
      </c>
      <c r="C18" s="41" t="s">
        <v>1310</v>
      </c>
      <c r="D18" s="22" t="s">
        <v>13</v>
      </c>
      <c r="E18" s="45"/>
      <c r="F18" s="44">
        <v>30</v>
      </c>
      <c r="G18" s="46">
        <v>0</v>
      </c>
      <c r="H18" s="25">
        <v>9.5</v>
      </c>
      <c r="I18" s="24">
        <f t="shared" si="0"/>
        <v>0</v>
      </c>
      <c r="J18" s="26">
        <f t="shared" si="1"/>
        <v>0</v>
      </c>
      <c r="K18" s="3"/>
      <c r="L18" s="3"/>
      <c r="M18" s="3"/>
      <c r="N18" s="3"/>
      <c r="O18" s="3"/>
      <c r="P18" s="3"/>
      <c r="Q18" s="3"/>
    </row>
    <row r="19" spans="1:17" ht="15" customHeight="1">
      <c r="A19" s="3"/>
      <c r="B19" s="21">
        <f t="shared" si="2"/>
        <v>7</v>
      </c>
      <c r="C19" s="41" t="s">
        <v>1311</v>
      </c>
      <c r="D19" s="22" t="s">
        <v>13</v>
      </c>
      <c r="E19" s="45"/>
      <c r="F19" s="44">
        <v>15</v>
      </c>
      <c r="G19" s="46">
        <v>0</v>
      </c>
      <c r="H19" s="25">
        <v>9.5</v>
      </c>
      <c r="I19" s="24">
        <f t="shared" si="0"/>
        <v>0</v>
      </c>
      <c r="J19" s="26">
        <f t="shared" si="1"/>
        <v>0</v>
      </c>
      <c r="K19" s="3"/>
      <c r="L19" s="3"/>
      <c r="M19" s="3"/>
      <c r="N19" s="3"/>
      <c r="O19" s="3"/>
      <c r="P19" s="3"/>
      <c r="Q19" s="3"/>
    </row>
    <row r="20" spans="1:17" ht="15" customHeight="1">
      <c r="A20" s="3"/>
      <c r="B20" s="21">
        <f t="shared" si="2"/>
        <v>8</v>
      </c>
      <c r="C20" s="41" t="s">
        <v>1312</v>
      </c>
      <c r="D20" s="22" t="s">
        <v>13</v>
      </c>
      <c r="E20" s="45"/>
      <c r="F20" s="44">
        <v>24</v>
      </c>
      <c r="G20" s="46">
        <v>0</v>
      </c>
      <c r="H20" s="25">
        <v>9.5</v>
      </c>
      <c r="I20" s="24">
        <f t="shared" si="0"/>
        <v>0</v>
      </c>
      <c r="J20" s="26">
        <f t="shared" si="1"/>
        <v>0</v>
      </c>
      <c r="K20" s="3"/>
      <c r="L20" s="3"/>
      <c r="M20" s="3"/>
      <c r="N20" s="3"/>
      <c r="O20" s="3"/>
      <c r="P20" s="3"/>
      <c r="Q20" s="3"/>
    </row>
    <row r="21" spans="1:17" ht="15" customHeight="1">
      <c r="A21" s="3"/>
      <c r="B21" s="21">
        <f t="shared" si="2"/>
        <v>9</v>
      </c>
      <c r="C21" s="42" t="s">
        <v>1313</v>
      </c>
      <c r="D21" s="22" t="s">
        <v>13</v>
      </c>
      <c r="E21" s="45"/>
      <c r="F21" s="44">
        <v>6</v>
      </c>
      <c r="G21" s="46">
        <v>0</v>
      </c>
      <c r="H21" s="25">
        <v>9.5</v>
      </c>
      <c r="I21" s="24">
        <f t="shared" si="0"/>
        <v>0</v>
      </c>
      <c r="J21" s="26">
        <f t="shared" si="1"/>
        <v>0</v>
      </c>
      <c r="K21" s="3"/>
      <c r="L21" s="3"/>
      <c r="M21" s="3"/>
      <c r="N21" s="3"/>
      <c r="O21" s="3"/>
      <c r="P21" s="3"/>
      <c r="Q21" s="3"/>
    </row>
    <row r="22" spans="1:17" ht="15" customHeight="1">
      <c r="A22" s="3"/>
      <c r="B22" s="21">
        <f t="shared" si="2"/>
        <v>10</v>
      </c>
      <c r="C22" s="41" t="s">
        <v>1314</v>
      </c>
      <c r="D22" s="22" t="s">
        <v>13</v>
      </c>
      <c r="E22" s="45"/>
      <c r="F22" s="44">
        <v>6</v>
      </c>
      <c r="G22" s="46">
        <v>0</v>
      </c>
      <c r="H22" s="25">
        <v>9.5</v>
      </c>
      <c r="I22" s="24">
        <f t="shared" si="0"/>
        <v>0</v>
      </c>
      <c r="J22" s="26">
        <f t="shared" si="1"/>
        <v>0</v>
      </c>
      <c r="K22" s="3"/>
      <c r="L22" s="3"/>
      <c r="M22" s="3"/>
      <c r="N22" s="3"/>
      <c r="O22" s="3"/>
      <c r="P22" s="3"/>
      <c r="Q22" s="3"/>
    </row>
    <row r="23" spans="1:17" ht="15" customHeight="1">
      <c r="A23" s="3"/>
      <c r="B23" s="21">
        <f t="shared" si="2"/>
        <v>11</v>
      </c>
      <c r="C23" s="41" t="s">
        <v>1315</v>
      </c>
      <c r="D23" s="22" t="s">
        <v>13</v>
      </c>
      <c r="E23" s="45"/>
      <c r="F23" s="44">
        <v>6</v>
      </c>
      <c r="G23" s="46">
        <v>0</v>
      </c>
      <c r="H23" s="25">
        <v>9.5</v>
      </c>
      <c r="I23" s="24">
        <f t="shared" si="0"/>
        <v>0</v>
      </c>
      <c r="J23" s="26">
        <f t="shared" si="1"/>
        <v>0</v>
      </c>
      <c r="K23" s="3"/>
      <c r="L23" s="3"/>
      <c r="M23" s="3"/>
      <c r="N23" s="3"/>
      <c r="O23" s="3"/>
      <c r="P23" s="3"/>
      <c r="Q23" s="3"/>
    </row>
    <row r="24" spans="1:17" ht="15" customHeight="1">
      <c r="A24" s="3"/>
      <c r="B24" s="21">
        <f t="shared" si="2"/>
        <v>12</v>
      </c>
      <c r="C24" s="42" t="s">
        <v>1316</v>
      </c>
      <c r="D24" s="22" t="s">
        <v>13</v>
      </c>
      <c r="E24" s="45"/>
      <c r="F24" s="44">
        <v>60</v>
      </c>
      <c r="G24" s="46">
        <v>0</v>
      </c>
      <c r="H24" s="25">
        <v>9.5</v>
      </c>
      <c r="I24" s="24">
        <f t="shared" si="0"/>
        <v>0</v>
      </c>
      <c r="J24" s="26">
        <f t="shared" si="1"/>
        <v>0</v>
      </c>
      <c r="K24" s="3"/>
      <c r="L24" s="3"/>
      <c r="M24" s="3"/>
      <c r="N24" s="3"/>
      <c r="O24" s="3"/>
      <c r="P24" s="3"/>
      <c r="Q24" s="3"/>
    </row>
    <row r="25" spans="1:17" ht="15" customHeight="1">
      <c r="A25" s="3"/>
      <c r="B25" s="21">
        <f t="shared" si="2"/>
        <v>13</v>
      </c>
      <c r="C25" s="41" t="s">
        <v>1317</v>
      </c>
      <c r="D25" s="22" t="s">
        <v>13</v>
      </c>
      <c r="E25" s="45"/>
      <c r="F25" s="44">
        <v>30</v>
      </c>
      <c r="G25" s="46">
        <v>0</v>
      </c>
      <c r="H25" s="25">
        <v>9.5</v>
      </c>
      <c r="I25" s="24">
        <f t="shared" si="0"/>
        <v>0</v>
      </c>
      <c r="J25" s="26">
        <f t="shared" si="1"/>
        <v>0</v>
      </c>
      <c r="K25" s="3"/>
      <c r="L25" s="3"/>
      <c r="M25" s="3"/>
      <c r="N25" s="3"/>
      <c r="O25" s="3"/>
      <c r="P25" s="3"/>
      <c r="Q25" s="3"/>
    </row>
    <row r="26" spans="1:17" ht="15" customHeight="1">
      <c r="A26" s="3"/>
      <c r="B26" s="21">
        <f t="shared" si="2"/>
        <v>14</v>
      </c>
      <c r="C26" s="42" t="s">
        <v>1318</v>
      </c>
      <c r="D26" s="22" t="s">
        <v>13</v>
      </c>
      <c r="E26" s="45"/>
      <c r="F26" s="44">
        <v>6</v>
      </c>
      <c r="G26" s="46">
        <v>0</v>
      </c>
      <c r="H26" s="25">
        <v>9.5</v>
      </c>
      <c r="I26" s="24">
        <f t="shared" si="0"/>
        <v>0</v>
      </c>
      <c r="J26" s="26">
        <f t="shared" si="1"/>
        <v>0</v>
      </c>
      <c r="K26" s="3"/>
      <c r="L26" s="3"/>
      <c r="M26" s="3"/>
      <c r="N26" s="3"/>
      <c r="O26" s="3"/>
      <c r="P26" s="3"/>
      <c r="Q26" s="3"/>
    </row>
    <row r="27" spans="1:17" ht="15" customHeight="1">
      <c r="A27" s="3"/>
      <c r="B27" s="21">
        <f t="shared" si="2"/>
        <v>15</v>
      </c>
      <c r="C27" s="42" t="s">
        <v>1319</v>
      </c>
      <c r="D27" s="22" t="s">
        <v>13</v>
      </c>
      <c r="E27" s="45"/>
      <c r="F27" s="44">
        <v>30</v>
      </c>
      <c r="G27" s="46">
        <v>0</v>
      </c>
      <c r="H27" s="25">
        <v>9.5</v>
      </c>
      <c r="I27" s="24">
        <f t="shared" si="0"/>
        <v>0</v>
      </c>
      <c r="J27" s="26">
        <f t="shared" si="1"/>
        <v>0</v>
      </c>
      <c r="K27" s="3"/>
      <c r="L27" s="3"/>
      <c r="M27" s="3"/>
      <c r="N27" s="3"/>
      <c r="O27" s="3"/>
      <c r="P27" s="3"/>
      <c r="Q27" s="3"/>
    </row>
    <row r="28" spans="1:17" ht="15" customHeight="1">
      <c r="A28" s="3"/>
      <c r="B28" s="21">
        <f t="shared" si="2"/>
        <v>16</v>
      </c>
      <c r="C28" s="41" t="s">
        <v>1320</v>
      </c>
      <c r="D28" s="22" t="s">
        <v>13</v>
      </c>
      <c r="E28" s="45"/>
      <c r="F28" s="44">
        <v>6</v>
      </c>
      <c r="G28" s="46">
        <v>0</v>
      </c>
      <c r="H28" s="25">
        <v>9.5</v>
      </c>
      <c r="I28" s="24">
        <f t="shared" si="0"/>
        <v>0</v>
      </c>
      <c r="J28" s="26">
        <f t="shared" si="1"/>
        <v>0</v>
      </c>
      <c r="K28" s="3"/>
      <c r="L28" s="3"/>
      <c r="M28" s="3"/>
      <c r="N28" s="3"/>
      <c r="O28" s="3"/>
      <c r="P28" s="3"/>
      <c r="Q28" s="3"/>
    </row>
    <row r="29" spans="1:17" ht="15" customHeight="1">
      <c r="A29" s="3"/>
      <c r="B29" s="21">
        <f t="shared" si="2"/>
        <v>17</v>
      </c>
      <c r="C29" s="42" t="s">
        <v>1321</v>
      </c>
      <c r="D29" s="22" t="s">
        <v>13</v>
      </c>
      <c r="E29" s="45"/>
      <c r="F29" s="44">
        <v>5</v>
      </c>
      <c r="G29" s="46">
        <v>0</v>
      </c>
      <c r="H29" s="25">
        <v>9.5</v>
      </c>
      <c r="I29" s="24">
        <f t="shared" si="0"/>
        <v>0</v>
      </c>
      <c r="J29" s="26">
        <f t="shared" si="1"/>
        <v>0</v>
      </c>
      <c r="K29" s="3"/>
      <c r="L29" s="3"/>
      <c r="M29" s="3"/>
      <c r="N29" s="3"/>
      <c r="O29" s="3"/>
      <c r="P29" s="3"/>
      <c r="Q29" s="3"/>
    </row>
    <row r="30" spans="1:17" ht="15" customHeight="1">
      <c r="A30" s="3"/>
      <c r="B30" s="21">
        <f t="shared" si="2"/>
        <v>18</v>
      </c>
      <c r="C30" s="43" t="s">
        <v>1322</v>
      </c>
      <c r="D30" s="22" t="s">
        <v>13</v>
      </c>
      <c r="E30" s="45"/>
      <c r="F30" s="44">
        <v>5</v>
      </c>
      <c r="G30" s="46">
        <v>0</v>
      </c>
      <c r="H30" s="25">
        <v>9.5</v>
      </c>
      <c r="I30" s="24">
        <f t="shared" si="0"/>
        <v>0</v>
      </c>
      <c r="J30" s="26">
        <f t="shared" si="1"/>
        <v>0</v>
      </c>
      <c r="K30" s="3"/>
      <c r="L30" s="3"/>
      <c r="M30" s="3"/>
      <c r="N30" s="3"/>
      <c r="O30" s="3"/>
      <c r="P30" s="3"/>
      <c r="Q30" s="3"/>
    </row>
    <row r="31" spans="1:17" ht="15" customHeight="1">
      <c r="A31" s="3"/>
      <c r="B31" s="21">
        <f t="shared" si="2"/>
        <v>19</v>
      </c>
      <c r="C31" s="42" t="s">
        <v>1323</v>
      </c>
      <c r="D31" s="22" t="s">
        <v>13</v>
      </c>
      <c r="E31" s="45"/>
      <c r="F31" s="44">
        <v>5</v>
      </c>
      <c r="G31" s="46">
        <v>0</v>
      </c>
      <c r="H31" s="25">
        <v>9.5</v>
      </c>
      <c r="I31" s="24">
        <f t="shared" si="0"/>
        <v>0</v>
      </c>
      <c r="J31" s="26">
        <f t="shared" si="1"/>
        <v>0</v>
      </c>
      <c r="K31" s="3"/>
      <c r="L31" s="3"/>
      <c r="M31" s="3"/>
      <c r="N31" s="3"/>
      <c r="O31" s="3"/>
      <c r="P31" s="3"/>
      <c r="Q31" s="3"/>
    </row>
    <row r="32" spans="1:17" ht="15" customHeight="1">
      <c r="A32" s="3"/>
      <c r="B32" s="21">
        <f t="shared" si="2"/>
        <v>20</v>
      </c>
      <c r="C32" s="41" t="s">
        <v>1324</v>
      </c>
      <c r="D32" s="22" t="s">
        <v>13</v>
      </c>
      <c r="E32" s="45"/>
      <c r="F32" s="44">
        <v>6</v>
      </c>
      <c r="G32" s="46">
        <v>0</v>
      </c>
      <c r="H32" s="25">
        <v>9.5</v>
      </c>
      <c r="I32" s="24">
        <f t="shared" si="0"/>
        <v>0</v>
      </c>
      <c r="J32" s="26">
        <f t="shared" si="1"/>
        <v>0</v>
      </c>
      <c r="K32" s="3"/>
      <c r="L32" s="3"/>
      <c r="M32" s="3"/>
      <c r="N32" s="3"/>
      <c r="O32" s="3"/>
      <c r="P32" s="3"/>
      <c r="Q32" s="3"/>
    </row>
    <row r="33" spans="1:17" ht="15" customHeight="1">
      <c r="A33" s="3"/>
      <c r="B33" s="21">
        <f t="shared" si="2"/>
        <v>21</v>
      </c>
      <c r="C33" s="41" t="s">
        <v>1325</v>
      </c>
      <c r="D33" s="22" t="s">
        <v>13</v>
      </c>
      <c r="E33" s="45"/>
      <c r="F33" s="44">
        <v>6</v>
      </c>
      <c r="G33" s="46">
        <v>0</v>
      </c>
      <c r="H33" s="25">
        <v>9.5</v>
      </c>
      <c r="I33" s="24">
        <f t="shared" si="0"/>
        <v>0</v>
      </c>
      <c r="J33" s="26">
        <f t="shared" si="1"/>
        <v>0</v>
      </c>
      <c r="K33" s="3"/>
      <c r="L33" s="3"/>
      <c r="M33" s="3"/>
      <c r="N33" s="3"/>
      <c r="O33" s="3"/>
      <c r="P33" s="3"/>
      <c r="Q33" s="3"/>
    </row>
    <row r="34" spans="1:17" ht="15" customHeight="1">
      <c r="A34" s="3"/>
      <c r="B34" s="21">
        <f t="shared" si="2"/>
        <v>22</v>
      </c>
      <c r="C34" s="42" t="s">
        <v>1326</v>
      </c>
      <c r="D34" s="22" t="s">
        <v>13</v>
      </c>
      <c r="E34" s="45"/>
      <c r="F34" s="44">
        <v>6</v>
      </c>
      <c r="G34" s="46">
        <v>0</v>
      </c>
      <c r="H34" s="25">
        <v>9.5</v>
      </c>
      <c r="I34" s="24">
        <f t="shared" si="0"/>
        <v>0</v>
      </c>
      <c r="J34" s="26">
        <f t="shared" si="1"/>
        <v>0</v>
      </c>
      <c r="K34" s="3"/>
      <c r="L34" s="3"/>
      <c r="M34" s="3"/>
      <c r="N34" s="3"/>
      <c r="O34" s="3"/>
      <c r="P34" s="3"/>
      <c r="Q34" s="3"/>
    </row>
    <row r="35" spans="1:17" ht="12.75" customHeight="1">
      <c r="A35" s="3"/>
      <c r="B35" s="30"/>
      <c r="C35" s="31" t="s">
        <v>1305</v>
      </c>
      <c r="D35" s="32"/>
      <c r="E35" s="33"/>
      <c r="F35" s="34"/>
      <c r="G35" s="34"/>
      <c r="H35" s="34"/>
      <c r="I35" s="34"/>
      <c r="J35" s="35">
        <f>SUM(J13:J34)</f>
        <v>0</v>
      </c>
      <c r="K35" s="3"/>
      <c r="L35" s="3"/>
      <c r="M35" s="3"/>
      <c r="N35" s="3"/>
      <c r="O35" s="3"/>
      <c r="P35" s="3"/>
      <c r="Q35" s="3"/>
    </row>
    <row r="36" spans="1:17" ht="12.75" customHeight="1">
      <c r="A36" s="3"/>
      <c r="B36" s="2"/>
      <c r="C36" s="36"/>
      <c r="D36" s="37"/>
      <c r="E36" s="4"/>
      <c r="F36" s="29"/>
      <c r="G36" s="29"/>
      <c r="H36" s="29"/>
      <c r="I36" s="29"/>
      <c r="J36" s="29"/>
      <c r="K36" s="3"/>
      <c r="L36" s="3"/>
      <c r="M36" s="3"/>
      <c r="N36" s="3"/>
      <c r="O36" s="3"/>
      <c r="P36" s="3"/>
      <c r="Q36" s="3"/>
    </row>
    <row r="37" spans="1:17" ht="12.75" customHeight="1">
      <c r="A37" s="3"/>
      <c r="B37" s="4" t="s">
        <v>16</v>
      </c>
      <c r="C37" s="3"/>
      <c r="D37" s="38"/>
      <c r="E37" s="4"/>
      <c r="F37" s="29"/>
      <c r="G37" s="29"/>
      <c r="H37" s="29"/>
      <c r="I37" s="29"/>
      <c r="J37" s="29"/>
      <c r="K37" s="3"/>
      <c r="L37" s="3"/>
      <c r="M37" s="3"/>
      <c r="N37" s="3"/>
      <c r="O37" s="3"/>
      <c r="P37" s="3"/>
      <c r="Q37" s="3"/>
    </row>
    <row r="38" spans="1:17" ht="12.75" customHeight="1">
      <c r="A38" s="3"/>
      <c r="B38" s="4" t="s">
        <v>17</v>
      </c>
      <c r="C38" s="3"/>
      <c r="D38" s="29"/>
      <c r="E38" s="4"/>
      <c r="F38" s="29"/>
      <c r="G38" s="29"/>
      <c r="H38" s="29"/>
      <c r="I38" s="29"/>
      <c r="J38" s="29"/>
      <c r="K38" s="3"/>
      <c r="L38" s="3"/>
      <c r="M38" s="3"/>
      <c r="N38" s="3"/>
      <c r="O38" s="3"/>
      <c r="P38" s="3"/>
      <c r="Q38" s="3"/>
    </row>
    <row r="39" spans="1:17" ht="12.75" customHeight="1">
      <c r="A39" s="3"/>
      <c r="B39" s="4" t="s">
        <v>18</v>
      </c>
      <c r="C39" s="3"/>
      <c r="D39" s="29"/>
      <c r="E39" s="4"/>
      <c r="F39" s="29"/>
      <c r="G39" s="29"/>
      <c r="H39" s="29"/>
      <c r="I39" s="29"/>
      <c r="J39" s="29"/>
      <c r="K39" s="3"/>
      <c r="L39" s="3"/>
      <c r="M39" s="3"/>
      <c r="N39" s="3"/>
      <c r="O39" s="3"/>
      <c r="P39" s="3"/>
      <c r="Q39" s="3"/>
    </row>
    <row r="40" spans="1:17" ht="12.75" customHeight="1">
      <c r="A40" s="3"/>
      <c r="B40" s="3" t="s">
        <v>1571</v>
      </c>
      <c r="C40" s="3"/>
      <c r="D40" s="3"/>
      <c r="E40" s="3"/>
      <c r="F40" s="3"/>
      <c r="G40" s="3"/>
      <c r="H40" s="3"/>
      <c r="I40" s="3"/>
      <c r="J40" s="29"/>
      <c r="K40" s="3"/>
      <c r="L40" s="3"/>
      <c r="M40" s="3"/>
      <c r="N40" s="3"/>
      <c r="O40" s="3"/>
      <c r="P40" s="3"/>
      <c r="Q40" s="3"/>
    </row>
    <row r="41" spans="1:17" ht="12.75" customHeight="1">
      <c r="A41" s="3"/>
      <c r="B41" s="3"/>
      <c r="C41" s="3"/>
      <c r="D41" s="39"/>
      <c r="E41" s="3"/>
      <c r="F41" s="3"/>
      <c r="G41" s="3"/>
      <c r="H41" s="3"/>
      <c r="I41" s="3"/>
      <c r="J41" s="2"/>
      <c r="K41" s="3"/>
      <c r="L41" s="3"/>
      <c r="M41" s="3"/>
      <c r="N41" s="3"/>
      <c r="O41" s="3"/>
      <c r="P41" s="3"/>
      <c r="Q41" s="3"/>
    </row>
    <row r="42" spans="1:17" ht="12.75" customHeight="1">
      <c r="A42" s="3"/>
      <c r="B42" s="3" t="s">
        <v>19</v>
      </c>
      <c r="C42" s="3"/>
      <c r="D42" s="39"/>
      <c r="E42" s="39" t="s">
        <v>20</v>
      </c>
      <c r="F42" s="3"/>
      <c r="G42" s="3"/>
      <c r="H42" s="3" t="s">
        <v>21</v>
      </c>
      <c r="I42" s="3"/>
      <c r="J42" s="2"/>
      <c r="K42" s="3"/>
      <c r="L42" s="3"/>
      <c r="M42" s="3"/>
      <c r="N42" s="3"/>
      <c r="O42" s="3"/>
      <c r="P42" s="3"/>
      <c r="Q42" s="3"/>
    </row>
    <row r="43" spans="1:17" ht="12.75" customHeight="1">
      <c r="A43" s="3"/>
      <c r="B43" s="2"/>
      <c r="C43" s="3"/>
      <c r="D43" s="2"/>
      <c r="E43" s="4"/>
      <c r="F43" s="2"/>
      <c r="G43" s="2"/>
      <c r="H43" s="2"/>
      <c r="I43" s="2"/>
      <c r="J43" s="2"/>
      <c r="K43" s="3"/>
      <c r="L43" s="3"/>
      <c r="M43" s="3"/>
      <c r="N43" s="3"/>
      <c r="O43" s="3"/>
      <c r="P43" s="3"/>
      <c r="Q43" s="3"/>
    </row>
    <row r="44" spans="1:17" ht="12.75" customHeight="1">
      <c r="A44" s="3"/>
      <c r="B44" s="2"/>
      <c r="C44" s="3"/>
      <c r="D44" s="2"/>
      <c r="E44" s="4"/>
      <c r="F44" s="2"/>
      <c r="G44" s="2"/>
      <c r="H44" s="2"/>
      <c r="I44" s="2"/>
      <c r="J44" s="2"/>
      <c r="K44" s="3"/>
      <c r="L44" s="3"/>
      <c r="M44" s="3"/>
      <c r="N44" s="3"/>
      <c r="O44" s="3"/>
      <c r="P44" s="3"/>
      <c r="Q44" s="3"/>
    </row>
    <row r="45" spans="1:17" ht="12.75" customHeight="1">
      <c r="A45" s="3"/>
      <c r="B45" s="2"/>
      <c r="C45" s="3"/>
      <c r="D45" s="2"/>
      <c r="E45" s="4"/>
      <c r="F45" s="2"/>
      <c r="G45" s="2"/>
      <c r="H45" s="2"/>
      <c r="I45" s="2"/>
      <c r="J45" s="2"/>
      <c r="K45" s="3"/>
      <c r="L45" s="3"/>
      <c r="M45" s="3"/>
      <c r="N45" s="3"/>
      <c r="O45" s="3"/>
      <c r="P45" s="3"/>
      <c r="Q45" s="3"/>
    </row>
    <row r="46" spans="1:17" ht="12.75" customHeight="1">
      <c r="A46" s="3"/>
      <c r="B46" s="2"/>
      <c r="C46" s="3"/>
      <c r="D46" s="2"/>
      <c r="E46" s="4"/>
      <c r="F46" s="2"/>
      <c r="G46" s="2"/>
      <c r="H46" s="2"/>
      <c r="I46" s="2"/>
      <c r="J46" s="2"/>
      <c r="K46" s="3"/>
      <c r="L46" s="3"/>
      <c r="M46" s="3"/>
      <c r="N46" s="3"/>
      <c r="O46" s="3"/>
      <c r="P46" s="3"/>
      <c r="Q46" s="3"/>
    </row>
    <row r="47" spans="1:17" ht="12.75" customHeight="1">
      <c r="A47" s="3"/>
      <c r="B47" s="2"/>
      <c r="C47" s="3"/>
      <c r="D47" s="2"/>
      <c r="E47" s="4"/>
      <c r="F47" s="2"/>
      <c r="G47" s="2"/>
      <c r="H47" s="2"/>
      <c r="I47" s="2"/>
      <c r="J47" s="2"/>
      <c r="K47" s="3"/>
      <c r="L47" s="3"/>
      <c r="M47" s="3"/>
      <c r="N47" s="3"/>
      <c r="O47" s="3"/>
      <c r="P47" s="3"/>
      <c r="Q47" s="3"/>
    </row>
    <row r="48" spans="1:17" ht="12.75" customHeight="1">
      <c r="A48" s="3"/>
      <c r="B48" s="2"/>
      <c r="C48" s="3"/>
      <c r="D48" s="2"/>
      <c r="E48" s="4"/>
      <c r="F48" s="2"/>
      <c r="G48" s="2"/>
      <c r="H48" s="2"/>
      <c r="I48" s="2"/>
      <c r="J48" s="2"/>
      <c r="K48" s="3"/>
      <c r="L48" s="3"/>
      <c r="M48" s="3"/>
      <c r="N48" s="3"/>
      <c r="O48" s="3"/>
      <c r="P48" s="3"/>
      <c r="Q48" s="3"/>
    </row>
    <row r="49" spans="1:17" ht="12.75" customHeight="1">
      <c r="A49" s="3"/>
      <c r="B49" s="2"/>
      <c r="C49" s="3"/>
      <c r="D49" s="2"/>
      <c r="E49" s="4"/>
      <c r="F49" s="2"/>
      <c r="G49" s="2"/>
      <c r="H49" s="2"/>
      <c r="I49" s="2"/>
      <c r="J49" s="2"/>
      <c r="K49" s="3"/>
      <c r="L49" s="3"/>
      <c r="M49" s="3"/>
      <c r="N49" s="3"/>
      <c r="O49" s="3"/>
      <c r="P49" s="3"/>
      <c r="Q49" s="3"/>
    </row>
    <row r="50" spans="1:17" ht="12.75" customHeight="1">
      <c r="A50" s="3"/>
      <c r="B50" s="2"/>
      <c r="C50" s="3"/>
      <c r="D50" s="2"/>
      <c r="E50" s="4"/>
      <c r="F50" s="2"/>
      <c r="G50" s="2"/>
      <c r="H50" s="2"/>
      <c r="I50" s="2"/>
      <c r="J50" s="2"/>
      <c r="K50" s="3"/>
      <c r="L50" s="3"/>
      <c r="M50" s="3"/>
      <c r="N50" s="3"/>
      <c r="O50" s="3"/>
      <c r="P50" s="3"/>
      <c r="Q50" s="3"/>
    </row>
    <row r="51" spans="1:17" ht="12.75" customHeight="1">
      <c r="A51" s="3"/>
      <c r="B51" s="2"/>
      <c r="C51" s="3"/>
      <c r="D51" s="2"/>
      <c r="E51" s="4"/>
      <c r="F51" s="2"/>
      <c r="G51" s="2"/>
      <c r="H51" s="2"/>
      <c r="I51" s="2"/>
      <c r="J51" s="2"/>
      <c r="K51" s="3"/>
      <c r="L51" s="3"/>
      <c r="M51" s="3"/>
      <c r="N51" s="3"/>
      <c r="O51" s="3"/>
      <c r="P51" s="3"/>
      <c r="Q51" s="3"/>
    </row>
    <row r="52" spans="1:17" ht="12.75" customHeight="1">
      <c r="A52" s="3"/>
      <c r="B52" s="2"/>
      <c r="C52" s="3"/>
      <c r="D52" s="2"/>
      <c r="E52" s="4"/>
      <c r="F52" s="2"/>
      <c r="G52" s="2"/>
      <c r="H52" s="2"/>
      <c r="I52" s="2"/>
      <c r="J52" s="2"/>
      <c r="K52" s="3"/>
      <c r="L52" s="3"/>
      <c r="M52" s="3"/>
      <c r="N52" s="3"/>
      <c r="O52" s="3"/>
      <c r="P52" s="3"/>
      <c r="Q52" s="3"/>
    </row>
    <row r="53" spans="1:17" ht="12.75" customHeight="1">
      <c r="A53" s="3"/>
      <c r="B53" s="2"/>
      <c r="C53" s="3"/>
      <c r="D53" s="2"/>
      <c r="E53" s="4"/>
      <c r="F53" s="2"/>
      <c r="G53" s="2"/>
      <c r="H53" s="2"/>
      <c r="I53" s="2"/>
      <c r="J53" s="2"/>
      <c r="K53" s="3"/>
      <c r="L53" s="3"/>
      <c r="M53" s="3"/>
      <c r="N53" s="3"/>
      <c r="O53" s="3"/>
      <c r="P53" s="3"/>
      <c r="Q53" s="3"/>
    </row>
    <row r="54" spans="1:17" ht="12.75" customHeight="1">
      <c r="A54" s="3"/>
      <c r="B54" s="2"/>
      <c r="C54" s="3"/>
      <c r="D54" s="2"/>
      <c r="E54" s="4"/>
      <c r="F54" s="2"/>
      <c r="G54" s="2"/>
      <c r="H54" s="2"/>
      <c r="I54" s="2"/>
      <c r="J54" s="2"/>
      <c r="K54" s="3"/>
      <c r="L54" s="3"/>
      <c r="M54" s="3"/>
      <c r="N54" s="3"/>
      <c r="O54" s="3"/>
      <c r="P54" s="3"/>
      <c r="Q54" s="3"/>
    </row>
    <row r="55" spans="1:17" ht="12.75" customHeight="1">
      <c r="A55" s="3"/>
      <c r="B55" s="2"/>
      <c r="C55" s="3"/>
      <c r="D55" s="2"/>
      <c r="E55" s="4"/>
      <c r="F55" s="2"/>
      <c r="G55" s="2"/>
      <c r="H55" s="2"/>
      <c r="I55" s="2"/>
      <c r="J55" s="2"/>
      <c r="K55" s="3"/>
      <c r="L55" s="3"/>
      <c r="M55" s="3"/>
      <c r="N55" s="3"/>
      <c r="O55" s="3"/>
      <c r="P55" s="3"/>
      <c r="Q55" s="3"/>
    </row>
    <row r="56" spans="1:17" ht="12.75" customHeight="1">
      <c r="A56" s="3"/>
      <c r="B56" s="2"/>
      <c r="C56" s="3"/>
      <c r="D56" s="2"/>
      <c r="E56" s="4"/>
      <c r="F56" s="2"/>
      <c r="G56" s="2"/>
      <c r="H56" s="2"/>
      <c r="I56" s="2"/>
      <c r="J56" s="2"/>
      <c r="K56" s="3"/>
      <c r="L56" s="3"/>
      <c r="M56" s="3"/>
      <c r="N56" s="3"/>
      <c r="O56" s="3"/>
      <c r="P56" s="3"/>
      <c r="Q56" s="3"/>
    </row>
    <row r="57" spans="1:17" ht="12.75" customHeight="1">
      <c r="A57" s="3"/>
      <c r="B57" s="2"/>
      <c r="C57" s="3"/>
      <c r="D57" s="2"/>
      <c r="E57" s="4"/>
      <c r="F57" s="2"/>
      <c r="G57" s="2"/>
      <c r="H57" s="2"/>
      <c r="I57" s="2"/>
      <c r="J57" s="2"/>
      <c r="K57" s="3"/>
      <c r="L57" s="3"/>
      <c r="M57" s="3"/>
      <c r="N57" s="3"/>
      <c r="O57" s="3"/>
      <c r="P57" s="3"/>
      <c r="Q57" s="3"/>
    </row>
    <row r="58" spans="1:17" ht="12.75" customHeight="1">
      <c r="A58" s="3"/>
      <c r="B58" s="2"/>
      <c r="C58" s="3"/>
      <c r="D58" s="2"/>
      <c r="E58" s="4"/>
      <c r="F58" s="2"/>
      <c r="G58" s="2"/>
      <c r="H58" s="2"/>
      <c r="I58" s="2"/>
      <c r="J58" s="2"/>
      <c r="K58" s="3"/>
      <c r="L58" s="3"/>
      <c r="M58" s="3"/>
      <c r="N58" s="3"/>
      <c r="O58" s="3"/>
      <c r="P58" s="3"/>
      <c r="Q58" s="3"/>
    </row>
    <row r="59" spans="1:17" ht="12.75" customHeight="1">
      <c r="A59" s="3"/>
      <c r="B59" s="2"/>
      <c r="C59" s="3"/>
      <c r="D59" s="2"/>
      <c r="E59" s="4"/>
      <c r="F59" s="2"/>
      <c r="G59" s="2"/>
      <c r="H59" s="2"/>
      <c r="I59" s="2"/>
      <c r="J59" s="2"/>
      <c r="K59" s="3"/>
      <c r="L59" s="3"/>
      <c r="M59" s="3"/>
      <c r="N59" s="3"/>
      <c r="O59" s="3"/>
      <c r="P59" s="3"/>
      <c r="Q59" s="3"/>
    </row>
    <row r="60" spans="1:17" ht="12.75" customHeight="1">
      <c r="A60" s="3"/>
      <c r="B60" s="2"/>
      <c r="C60" s="3"/>
      <c r="D60" s="2"/>
      <c r="E60" s="4"/>
      <c r="F60" s="2"/>
      <c r="G60" s="2"/>
      <c r="H60" s="2"/>
      <c r="I60" s="2"/>
      <c r="J60" s="2"/>
      <c r="K60" s="3"/>
      <c r="L60" s="3"/>
      <c r="M60" s="3"/>
      <c r="N60" s="3"/>
      <c r="O60" s="3"/>
      <c r="P60" s="3"/>
      <c r="Q60" s="3"/>
    </row>
    <row r="61" spans="1:17" ht="12.75" customHeight="1">
      <c r="A61" s="3"/>
      <c r="B61" s="2"/>
      <c r="C61" s="3"/>
      <c r="D61" s="2"/>
      <c r="E61" s="4"/>
      <c r="F61" s="2"/>
      <c r="G61" s="2"/>
      <c r="H61" s="2"/>
      <c r="I61" s="2"/>
      <c r="J61" s="2"/>
      <c r="K61" s="3"/>
      <c r="L61" s="3"/>
      <c r="M61" s="3"/>
      <c r="N61" s="3"/>
      <c r="O61" s="3"/>
      <c r="P61" s="3"/>
      <c r="Q61" s="3"/>
    </row>
    <row r="62" spans="1:17" ht="12.75" customHeight="1">
      <c r="A62" s="3"/>
      <c r="B62" s="2"/>
      <c r="C62" s="3"/>
      <c r="D62" s="2"/>
      <c r="E62" s="4"/>
      <c r="F62" s="2"/>
      <c r="G62" s="2"/>
      <c r="H62" s="2"/>
      <c r="I62" s="2"/>
      <c r="J62" s="2"/>
      <c r="K62" s="3"/>
      <c r="L62" s="3"/>
      <c r="M62" s="3"/>
      <c r="N62" s="3"/>
      <c r="O62" s="3"/>
      <c r="P62" s="3"/>
      <c r="Q62" s="3"/>
    </row>
    <row r="63" spans="1:17" ht="12.75" customHeight="1">
      <c r="A63" s="3"/>
      <c r="B63" s="2"/>
      <c r="C63" s="3"/>
      <c r="D63" s="2"/>
      <c r="E63" s="4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</row>
    <row r="64" spans="1:17" ht="12.75" customHeight="1">
      <c r="A64" s="3"/>
      <c r="B64" s="2"/>
      <c r="C64" s="3"/>
      <c r="D64" s="2"/>
      <c r="E64" s="4"/>
      <c r="F64" s="2"/>
      <c r="G64" s="2"/>
      <c r="H64" s="2"/>
      <c r="I64" s="2"/>
      <c r="J64" s="2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2"/>
      <c r="C65" s="3"/>
      <c r="D65" s="2"/>
      <c r="E65" s="4"/>
      <c r="F65" s="2"/>
      <c r="G65" s="2"/>
      <c r="H65" s="2"/>
      <c r="I65" s="2"/>
      <c r="J65" s="2"/>
      <c r="K65" s="3"/>
      <c r="L65" s="3"/>
      <c r="M65" s="3"/>
      <c r="N65" s="3"/>
      <c r="O65" s="3"/>
      <c r="P65" s="3"/>
      <c r="Q65" s="3"/>
    </row>
    <row r="66" spans="1:17" ht="12.75" customHeight="1">
      <c r="A66" s="3"/>
      <c r="B66" s="2"/>
      <c r="C66" s="3"/>
      <c r="D66" s="2"/>
      <c r="E66" s="4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2"/>
      <c r="C67" s="3"/>
      <c r="D67" s="2"/>
      <c r="E67" s="4"/>
      <c r="F67" s="2"/>
      <c r="G67" s="2"/>
      <c r="H67" s="2"/>
      <c r="I67" s="2"/>
      <c r="J67" s="2"/>
      <c r="K67" s="3"/>
      <c r="L67" s="3"/>
      <c r="M67" s="3"/>
      <c r="N67" s="3"/>
      <c r="O67" s="3"/>
      <c r="P67" s="3"/>
      <c r="Q67" s="3"/>
    </row>
    <row r="68" spans="1:17" ht="12.75" customHeight="1">
      <c r="A68" s="3"/>
      <c r="B68" s="2"/>
      <c r="C68" s="3"/>
      <c r="D68" s="2"/>
      <c r="E68" s="4"/>
      <c r="F68" s="2"/>
      <c r="G68" s="2"/>
      <c r="H68" s="2"/>
      <c r="I68" s="2"/>
      <c r="J68" s="2"/>
      <c r="K68" s="3"/>
      <c r="L68" s="3"/>
      <c r="M68" s="3"/>
      <c r="N68" s="3"/>
      <c r="O68" s="3"/>
      <c r="P68" s="3"/>
      <c r="Q68" s="3"/>
    </row>
    <row r="69" spans="1:17" ht="12.75" customHeight="1">
      <c r="A69" s="3"/>
      <c r="B69" s="2"/>
      <c r="C69" s="3"/>
      <c r="D69" s="2"/>
      <c r="E69" s="4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</row>
    <row r="70" spans="1:17" ht="12.75" customHeight="1">
      <c r="A70" s="3"/>
      <c r="B70" s="2"/>
      <c r="C70" s="3"/>
      <c r="D70" s="2"/>
      <c r="E70" s="4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</row>
    <row r="71" spans="1:17" ht="12.75" customHeight="1">
      <c r="A71" s="3"/>
      <c r="B71" s="2"/>
      <c r="C71" s="3"/>
      <c r="D71" s="2"/>
      <c r="E71" s="4"/>
      <c r="F71" s="2"/>
      <c r="G71" s="2"/>
      <c r="H71" s="2"/>
      <c r="I71" s="2"/>
      <c r="J71" s="2"/>
      <c r="K71" s="3"/>
      <c r="L71" s="3"/>
      <c r="M71" s="3"/>
      <c r="N71" s="3"/>
      <c r="O71" s="3"/>
      <c r="P71" s="3"/>
      <c r="Q71" s="3"/>
    </row>
    <row r="72" spans="1:17" ht="12.75" customHeight="1">
      <c r="A72" s="3"/>
      <c r="B72" s="2"/>
      <c r="C72" s="3"/>
      <c r="D72" s="2"/>
      <c r="E72" s="4"/>
      <c r="F72" s="2"/>
      <c r="G72" s="2"/>
      <c r="H72" s="2"/>
      <c r="I72" s="2"/>
      <c r="J72" s="2"/>
      <c r="K72" s="3"/>
      <c r="L72" s="3"/>
      <c r="M72" s="3"/>
      <c r="N72" s="3"/>
      <c r="O72" s="3"/>
      <c r="P72" s="3"/>
      <c r="Q72" s="3"/>
    </row>
    <row r="73" spans="1:17" ht="12.75" customHeight="1">
      <c r="A73" s="3"/>
      <c r="B73" s="2"/>
      <c r="C73" s="3"/>
      <c r="D73" s="2"/>
      <c r="E73" s="4"/>
      <c r="F73" s="2"/>
      <c r="G73" s="2"/>
      <c r="H73" s="2"/>
      <c r="I73" s="2"/>
      <c r="J73" s="2"/>
      <c r="K73" s="3"/>
      <c r="L73" s="3"/>
      <c r="M73" s="3"/>
      <c r="N73" s="3"/>
      <c r="O73" s="3"/>
      <c r="P73" s="3"/>
      <c r="Q73" s="3"/>
    </row>
    <row r="74" spans="1:17" ht="12.75" customHeight="1">
      <c r="A74" s="3"/>
      <c r="B74" s="2"/>
      <c r="C74" s="3"/>
      <c r="D74" s="2"/>
      <c r="E74" s="4"/>
      <c r="F74" s="2"/>
      <c r="G74" s="2"/>
      <c r="H74" s="2"/>
      <c r="I74" s="2"/>
      <c r="J74" s="2"/>
      <c r="K74" s="3"/>
      <c r="L74" s="3"/>
      <c r="M74" s="3"/>
      <c r="N74" s="3"/>
      <c r="O74" s="3"/>
      <c r="P74" s="3"/>
      <c r="Q74" s="3"/>
    </row>
    <row r="75" spans="1:17" ht="12.75" customHeight="1">
      <c r="A75" s="3"/>
      <c r="B75" s="2"/>
      <c r="C75" s="3"/>
      <c r="D75" s="2"/>
      <c r="E75" s="4"/>
      <c r="F75" s="2"/>
      <c r="G75" s="2"/>
      <c r="H75" s="2"/>
      <c r="I75" s="2"/>
      <c r="J75" s="2"/>
      <c r="K75" s="3"/>
      <c r="L75" s="3"/>
      <c r="M75" s="3"/>
      <c r="N75" s="3"/>
      <c r="O75" s="3"/>
      <c r="P75" s="3"/>
      <c r="Q75" s="3"/>
    </row>
    <row r="76" spans="1:17" ht="12.75" customHeight="1">
      <c r="A76" s="3"/>
      <c r="B76" s="2"/>
      <c r="C76" s="3"/>
      <c r="D76" s="2"/>
      <c r="E76" s="4"/>
      <c r="F76" s="2"/>
      <c r="G76" s="2"/>
      <c r="H76" s="2"/>
      <c r="I76" s="2"/>
      <c r="J76" s="2"/>
      <c r="K76" s="3"/>
      <c r="L76" s="3"/>
      <c r="M76" s="3"/>
      <c r="N76" s="3"/>
      <c r="O76" s="3"/>
      <c r="P76" s="3"/>
      <c r="Q76" s="3"/>
    </row>
    <row r="77" spans="1:17" ht="12.75" customHeight="1">
      <c r="A77" s="3"/>
      <c r="B77" s="2"/>
      <c r="C77" s="3"/>
      <c r="D77" s="2"/>
      <c r="E77" s="4"/>
      <c r="F77" s="2"/>
      <c r="G77" s="2"/>
      <c r="H77" s="2"/>
      <c r="I77" s="2"/>
      <c r="J77" s="2"/>
      <c r="K77" s="3"/>
      <c r="L77" s="3"/>
      <c r="M77" s="3"/>
      <c r="N77" s="3"/>
      <c r="O77" s="3"/>
      <c r="P77" s="3"/>
      <c r="Q77" s="3"/>
    </row>
    <row r="78" spans="1:17" ht="12.75" customHeight="1">
      <c r="A78" s="3"/>
      <c r="B78" s="2"/>
      <c r="C78" s="3"/>
      <c r="D78" s="2"/>
      <c r="E78" s="4"/>
      <c r="F78" s="2"/>
      <c r="G78" s="2"/>
      <c r="H78" s="2"/>
      <c r="I78" s="2"/>
      <c r="J78" s="2"/>
      <c r="K78" s="3"/>
      <c r="L78" s="3"/>
      <c r="M78" s="3"/>
      <c r="N78" s="3"/>
      <c r="O78" s="3"/>
      <c r="P78" s="3"/>
      <c r="Q78" s="3"/>
    </row>
    <row r="79" spans="1:17" ht="12.75" customHeight="1">
      <c r="A79" s="3"/>
      <c r="B79" s="2"/>
      <c r="C79" s="3"/>
      <c r="D79" s="2"/>
      <c r="E79" s="4"/>
      <c r="F79" s="2"/>
      <c r="G79" s="2"/>
      <c r="H79" s="2"/>
      <c r="I79" s="2"/>
      <c r="J79" s="2"/>
      <c r="K79" s="3"/>
      <c r="L79" s="3"/>
      <c r="M79" s="3"/>
      <c r="N79" s="3"/>
      <c r="O79" s="3"/>
      <c r="P79" s="3"/>
      <c r="Q79" s="3"/>
    </row>
    <row r="80" spans="1:17" ht="12.75" customHeight="1">
      <c r="A80" s="3"/>
      <c r="B80" s="2"/>
      <c r="C80" s="3"/>
      <c r="D80" s="2"/>
      <c r="E80" s="4"/>
      <c r="F80" s="2"/>
      <c r="G80" s="2"/>
      <c r="H80" s="2"/>
      <c r="I80" s="2"/>
      <c r="J80" s="2"/>
      <c r="K80" s="3"/>
      <c r="L80" s="3"/>
      <c r="M80" s="3"/>
      <c r="N80" s="3"/>
      <c r="O80" s="3"/>
      <c r="P80" s="3"/>
      <c r="Q80" s="3"/>
    </row>
    <row r="81" spans="1:17" ht="12.75" customHeight="1">
      <c r="A81" s="3"/>
      <c r="B81" s="2"/>
      <c r="C81" s="3"/>
      <c r="D81" s="2"/>
      <c r="E81" s="4"/>
      <c r="F81" s="2"/>
      <c r="G81" s="2"/>
      <c r="H81" s="2"/>
      <c r="I81" s="2"/>
      <c r="J81" s="2"/>
      <c r="K81" s="3"/>
      <c r="L81" s="3"/>
      <c r="M81" s="3"/>
      <c r="N81" s="3"/>
      <c r="O81" s="3"/>
      <c r="P81" s="3"/>
      <c r="Q81" s="3"/>
    </row>
    <row r="82" spans="1:17" ht="12.75" customHeight="1">
      <c r="A82" s="3"/>
      <c r="B82" s="2"/>
      <c r="C82" s="3"/>
      <c r="D82" s="2"/>
      <c r="E82" s="4"/>
      <c r="F82" s="2"/>
      <c r="G82" s="2"/>
      <c r="H82" s="2"/>
      <c r="I82" s="2"/>
      <c r="J82" s="2"/>
      <c r="K82" s="3"/>
      <c r="L82" s="3"/>
      <c r="M82" s="3"/>
      <c r="N82" s="3"/>
      <c r="O82" s="3"/>
      <c r="P82" s="3"/>
      <c r="Q82" s="3"/>
    </row>
    <row r="83" spans="1:17" ht="12.75" customHeight="1">
      <c r="A83" s="3"/>
      <c r="B83" s="2"/>
      <c r="C83" s="3"/>
      <c r="D83" s="2"/>
      <c r="E83" s="4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</row>
    <row r="84" spans="1:17" ht="12.75" customHeight="1">
      <c r="A84" s="3"/>
      <c r="B84" s="2"/>
      <c r="C84" s="3"/>
      <c r="D84" s="2"/>
      <c r="E84" s="4"/>
      <c r="F84" s="2"/>
      <c r="G84" s="2"/>
      <c r="H84" s="2"/>
      <c r="I84" s="2"/>
      <c r="J84" s="2"/>
      <c r="K84" s="3"/>
      <c r="L84" s="3"/>
      <c r="M84" s="3"/>
      <c r="N84" s="3"/>
      <c r="O84" s="3"/>
      <c r="P84" s="3"/>
      <c r="Q84" s="3"/>
    </row>
    <row r="85" spans="1:17" ht="12.75" customHeight="1">
      <c r="A85" s="3"/>
      <c r="B85" s="2"/>
      <c r="C85" s="3"/>
      <c r="D85" s="2"/>
      <c r="E85" s="4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</row>
    <row r="86" spans="1:17" ht="12.75" customHeight="1">
      <c r="A86" s="3"/>
      <c r="B86" s="2"/>
      <c r="C86" s="3"/>
      <c r="D86" s="2"/>
      <c r="E86" s="4"/>
      <c r="F86" s="2"/>
      <c r="G86" s="2"/>
      <c r="H86" s="2"/>
      <c r="I86" s="2"/>
      <c r="J86" s="2"/>
      <c r="K86" s="3"/>
      <c r="L86" s="3"/>
      <c r="M86" s="3"/>
      <c r="N86" s="3"/>
      <c r="O86" s="3"/>
      <c r="P86" s="3"/>
      <c r="Q86" s="3"/>
    </row>
    <row r="87" spans="1:17" ht="12.75" customHeight="1">
      <c r="A87" s="3"/>
      <c r="B87" s="2"/>
      <c r="C87" s="3"/>
      <c r="D87" s="2"/>
      <c r="E87" s="4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  <c r="Q87" s="3"/>
    </row>
    <row r="88" spans="1:17" ht="12.75" customHeight="1">
      <c r="A88" s="3"/>
      <c r="B88" s="2"/>
      <c r="C88" s="3"/>
      <c r="D88" s="2"/>
      <c r="E88" s="4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2"/>
      <c r="C89" s="3"/>
      <c r="D89" s="2"/>
      <c r="E89" s="4"/>
      <c r="F89" s="2"/>
      <c r="G89" s="2"/>
      <c r="H89" s="2"/>
      <c r="I89" s="2"/>
      <c r="J89" s="2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2"/>
      <c r="C90" s="3"/>
      <c r="D90" s="2"/>
      <c r="E90" s="4"/>
      <c r="F90" s="2"/>
      <c r="G90" s="2"/>
      <c r="H90" s="2"/>
      <c r="I90" s="2"/>
      <c r="J90" s="2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2"/>
      <c r="C91" s="3"/>
      <c r="D91" s="2"/>
      <c r="E91" s="4"/>
      <c r="F91" s="2"/>
      <c r="G91" s="2"/>
      <c r="H91" s="2"/>
      <c r="I91" s="2"/>
      <c r="J91" s="2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2"/>
      <c r="C92" s="3"/>
      <c r="D92" s="2"/>
      <c r="E92" s="4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2"/>
      <c r="C93" s="3"/>
      <c r="D93" s="2"/>
      <c r="E93" s="4"/>
      <c r="F93" s="2"/>
      <c r="G93" s="2"/>
      <c r="H93" s="2"/>
      <c r="I93" s="2"/>
      <c r="J93" s="2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2"/>
      <c r="C94" s="3"/>
      <c r="D94" s="2"/>
      <c r="E94" s="4"/>
      <c r="F94" s="2"/>
      <c r="G94" s="2"/>
      <c r="H94" s="2"/>
      <c r="I94" s="2"/>
      <c r="J94" s="2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2"/>
      <c r="C95" s="3"/>
      <c r="D95" s="2"/>
      <c r="E95" s="4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2"/>
      <c r="C96" s="3"/>
      <c r="D96" s="2"/>
      <c r="E96" s="4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2"/>
      <c r="C97" s="3"/>
      <c r="D97" s="2"/>
      <c r="E97" s="4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2"/>
      <c r="C98" s="3"/>
      <c r="D98" s="2"/>
      <c r="E98" s="4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2"/>
      <c r="C99" s="3"/>
      <c r="D99" s="2"/>
      <c r="E99" s="4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2"/>
      <c r="C100" s="3"/>
      <c r="D100" s="2"/>
      <c r="E100" s="4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2"/>
      <c r="C101" s="3"/>
      <c r="D101" s="2"/>
      <c r="E101" s="4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</row>
    <row r="102" spans="1:17" ht="12.75" customHeight="1">
      <c r="A102" s="3"/>
      <c r="B102" s="2"/>
      <c r="C102" s="3"/>
      <c r="D102" s="2"/>
      <c r="E102" s="4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2"/>
      <c r="C103" s="3"/>
      <c r="D103" s="2"/>
      <c r="E103" s="4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2"/>
      <c r="C104" s="3"/>
      <c r="D104" s="2"/>
      <c r="E104" s="4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2"/>
      <c r="C105" s="3"/>
      <c r="D105" s="2"/>
      <c r="E105" s="4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</row>
    <row r="106" spans="1:17" ht="12.75" customHeight="1">
      <c r="A106" s="3"/>
      <c r="B106" s="2"/>
      <c r="C106" s="3"/>
      <c r="D106" s="2"/>
      <c r="E106" s="4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2"/>
      <c r="C107" s="3"/>
      <c r="D107" s="2"/>
      <c r="E107" s="4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2"/>
      <c r="C108" s="3"/>
      <c r="D108" s="2"/>
      <c r="E108" s="4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2"/>
      <c r="C109" s="3"/>
      <c r="D109" s="2"/>
      <c r="E109" s="4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2"/>
      <c r="C110" s="3"/>
      <c r="D110" s="2"/>
      <c r="E110" s="4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2"/>
      <c r="C111" s="3"/>
      <c r="D111" s="2"/>
      <c r="E111" s="4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2"/>
      <c r="C112" s="3"/>
      <c r="D112" s="2"/>
      <c r="E112" s="4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2"/>
      <c r="C113" s="3"/>
      <c r="D113" s="2"/>
      <c r="E113" s="4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2"/>
      <c r="C114" s="3"/>
      <c r="D114" s="2"/>
      <c r="E114" s="4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2"/>
      <c r="C115" s="3"/>
      <c r="D115" s="2"/>
      <c r="E115" s="4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2"/>
      <c r="C116" s="3"/>
      <c r="D116" s="2"/>
      <c r="E116" s="4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2"/>
      <c r="C117" s="3"/>
      <c r="D117" s="2"/>
      <c r="E117" s="4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2"/>
      <c r="C118" s="3"/>
      <c r="D118" s="2"/>
      <c r="E118" s="4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2"/>
      <c r="C119" s="3"/>
      <c r="D119" s="2"/>
      <c r="E119" s="4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2"/>
      <c r="C120" s="3"/>
      <c r="D120" s="2"/>
      <c r="E120" s="4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2"/>
      <c r="C121" s="3"/>
      <c r="D121" s="2"/>
      <c r="E121" s="4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2"/>
      <c r="C122" s="3"/>
      <c r="D122" s="2"/>
      <c r="E122" s="4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2"/>
      <c r="C123" s="3"/>
      <c r="D123" s="2"/>
      <c r="E123" s="4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2"/>
      <c r="C124" s="3"/>
      <c r="D124" s="2"/>
      <c r="E124" s="4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2"/>
      <c r="C125" s="3"/>
      <c r="D125" s="2"/>
      <c r="E125" s="4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2"/>
      <c r="C126" s="3"/>
      <c r="D126" s="2"/>
      <c r="E126" s="4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2"/>
      <c r="C127" s="3"/>
      <c r="D127" s="2"/>
      <c r="E127" s="4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2"/>
      <c r="C128" s="3"/>
      <c r="D128" s="2"/>
      <c r="E128" s="4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2"/>
      <c r="C129" s="3"/>
      <c r="D129" s="2"/>
      <c r="E129" s="4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2"/>
      <c r="C130" s="3"/>
      <c r="D130" s="2"/>
      <c r="E130" s="4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2"/>
      <c r="C131" s="3"/>
      <c r="D131" s="2"/>
      <c r="E131" s="4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2"/>
      <c r="C132" s="3"/>
      <c r="D132" s="2"/>
      <c r="E132" s="4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2"/>
      <c r="C133" s="3"/>
      <c r="D133" s="2"/>
      <c r="E133" s="4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2"/>
      <c r="C134" s="3"/>
      <c r="D134" s="2"/>
      <c r="E134" s="4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2"/>
      <c r="C135" s="3"/>
      <c r="D135" s="2"/>
      <c r="E135" s="4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2"/>
      <c r="C136" s="3"/>
      <c r="D136" s="2"/>
      <c r="E136" s="4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2"/>
      <c r="C137" s="3"/>
      <c r="D137" s="2"/>
      <c r="E137" s="4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2"/>
      <c r="C138" s="3"/>
      <c r="D138" s="2"/>
      <c r="E138" s="4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2"/>
      <c r="C139" s="3"/>
      <c r="D139" s="2"/>
      <c r="E139" s="4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2"/>
      <c r="C140" s="3"/>
      <c r="D140" s="2"/>
      <c r="E140" s="4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2"/>
      <c r="C141" s="3"/>
      <c r="D141" s="2"/>
      <c r="E141" s="4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2"/>
      <c r="C142" s="3"/>
      <c r="D142" s="2"/>
      <c r="E142" s="4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1"/>
      <c r="B236" s="2"/>
      <c r="C236" s="3"/>
      <c r="D236" s="2"/>
      <c r="E236" s="4"/>
      <c r="F236" s="2"/>
      <c r="G236" s="5"/>
      <c r="H236" s="5"/>
      <c r="I236" s="5"/>
      <c r="J236" s="5"/>
      <c r="K236" s="1"/>
      <c r="L236" s="1"/>
      <c r="M236" s="1"/>
      <c r="N236" s="1"/>
      <c r="O236" s="1"/>
      <c r="P236" s="1"/>
      <c r="Q236" s="1"/>
    </row>
    <row r="237" spans="1:17" ht="12.75" customHeight="1">
      <c r="A237" s="1"/>
      <c r="B237" s="2"/>
      <c r="C237" s="3"/>
      <c r="D237" s="2"/>
      <c r="E237" s="4"/>
      <c r="F237" s="2"/>
      <c r="G237" s="5"/>
      <c r="H237" s="5"/>
      <c r="I237" s="5"/>
      <c r="J237" s="5"/>
      <c r="K237" s="1"/>
      <c r="L237" s="1"/>
      <c r="M237" s="1"/>
      <c r="N237" s="1"/>
      <c r="O237" s="1"/>
      <c r="P237" s="1"/>
      <c r="Q237" s="1"/>
    </row>
    <row r="238" spans="1:17" ht="12.75" customHeight="1">
      <c r="A238" s="1"/>
      <c r="B238" s="2"/>
      <c r="C238" s="3"/>
      <c r="D238" s="2"/>
      <c r="E238" s="4"/>
      <c r="F238" s="2"/>
      <c r="G238" s="5"/>
      <c r="H238" s="5"/>
      <c r="I238" s="5"/>
      <c r="J238" s="5"/>
      <c r="K238" s="1"/>
      <c r="L238" s="1"/>
      <c r="M238" s="1"/>
      <c r="N238" s="1"/>
      <c r="O238" s="1"/>
      <c r="P238" s="1"/>
      <c r="Q238" s="1"/>
    </row>
    <row r="239" spans="1:17" ht="12.75" customHeight="1">
      <c r="A239" s="1"/>
      <c r="B239" s="2"/>
      <c r="C239" s="3"/>
      <c r="D239" s="2"/>
      <c r="E239" s="4"/>
      <c r="F239" s="2"/>
      <c r="G239" s="5"/>
      <c r="H239" s="5"/>
      <c r="I239" s="5"/>
      <c r="J239" s="5"/>
      <c r="K239" s="1"/>
      <c r="L239" s="1"/>
      <c r="M239" s="1"/>
      <c r="N239" s="1"/>
      <c r="O239" s="1"/>
      <c r="P239" s="1"/>
      <c r="Q239" s="1"/>
    </row>
    <row r="240" spans="1:17" ht="12.75" customHeight="1">
      <c r="A240" s="1"/>
      <c r="B240" s="2"/>
      <c r="C240" s="3"/>
      <c r="D240" s="2"/>
      <c r="E240" s="4"/>
      <c r="F240" s="2"/>
      <c r="G240" s="5"/>
      <c r="H240" s="5"/>
      <c r="I240" s="5"/>
      <c r="J240" s="5"/>
      <c r="K240" s="1"/>
      <c r="L240" s="1"/>
      <c r="M240" s="1"/>
      <c r="N240" s="1"/>
      <c r="O240" s="1"/>
      <c r="P240" s="1"/>
      <c r="Q240" s="1"/>
    </row>
    <row r="241" spans="1:17" ht="12.75" customHeight="1">
      <c r="A241" s="1"/>
      <c r="B241" s="2"/>
      <c r="C241" s="3"/>
      <c r="D241" s="2"/>
      <c r="E241" s="4"/>
      <c r="F241" s="2"/>
      <c r="G241" s="5"/>
      <c r="H241" s="5"/>
      <c r="I241" s="5"/>
      <c r="J241" s="5"/>
      <c r="K241" s="1"/>
      <c r="L241" s="1"/>
      <c r="M241" s="1"/>
      <c r="N241" s="1"/>
      <c r="O241" s="1"/>
      <c r="P241" s="1"/>
      <c r="Q241" s="1"/>
    </row>
    <row r="242" spans="1:17" ht="12.75" customHeight="1">
      <c r="A242" s="1"/>
      <c r="B242" s="2"/>
      <c r="C242" s="3"/>
      <c r="D242" s="2"/>
      <c r="E242" s="4"/>
      <c r="F242" s="2"/>
      <c r="G242" s="5"/>
      <c r="H242" s="5"/>
      <c r="I242" s="5"/>
      <c r="J242" s="5"/>
      <c r="K242" s="1"/>
      <c r="L242" s="1"/>
      <c r="M242" s="1"/>
      <c r="N242" s="1"/>
      <c r="O242" s="1"/>
      <c r="P242" s="1"/>
      <c r="Q242" s="1"/>
    </row>
    <row r="243" spans="1:17" ht="15.75" customHeight="1"/>
    <row r="244" spans="1:17" ht="15.75" customHeight="1"/>
    <row r="245" spans="1:17" ht="15.75" customHeight="1"/>
    <row r="246" spans="1:17" ht="15.75" customHeight="1"/>
    <row r="247" spans="1:17" ht="15.75" customHeight="1"/>
    <row r="248" spans="1:17" ht="15.75" customHeight="1"/>
    <row r="249" spans="1:17" ht="15.75" customHeight="1"/>
    <row r="250" spans="1:17" ht="15.75" customHeight="1"/>
    <row r="251" spans="1:17" ht="15.75" customHeight="1"/>
    <row r="252" spans="1:17" ht="15.75" customHeight="1"/>
    <row r="253" spans="1:17" ht="15.75" customHeight="1"/>
    <row r="254" spans="1:17" ht="15.75" customHeight="1"/>
    <row r="255" spans="1:17" ht="15.75" customHeight="1"/>
    <row r="256" spans="1:17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</sheetData>
  <sheetProtection algorithmName="SHA-512" hashValue="65md2o9Q5ZBhzwdiEWH1qg+H/6IbzX5fPOM4TkmM9GqbU5apcMmLgBzBQeDG9B9b1b8uD8I160v+9InwKLeC8g==" saltValue="OHhYBBR0Cpsps85wuKDu9A==" spinCount="100000" sheet="1" objects="1" scenarios="1"/>
  <protectedRanges>
    <protectedRange sqref="C42" name="Range4"/>
    <protectedRange sqref="G13:G34" name="Range3"/>
    <protectedRange sqref="E13:E34" name="Range2"/>
    <protectedRange sqref="A5:D6" name="Range1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1884B-348B-4DAF-80E7-6A89410B10DF}">
  <sheetPr>
    <outlinePr summaryBelow="0" summaryRight="0"/>
  </sheetPr>
  <dimension ref="A1:V1088"/>
  <sheetViews>
    <sheetView topLeftCell="A197" zoomScaleNormal="100" workbookViewId="0">
      <selection activeCell="E13" sqref="E13"/>
    </sheetView>
  </sheetViews>
  <sheetFormatPr defaultColWidth="14.42578125" defaultRowHeight="15" customHeight="1"/>
  <cols>
    <col min="1" max="1" width="3.7109375" style="10" customWidth="1"/>
    <col min="2" max="2" width="5.28515625" style="10" customWidth="1"/>
    <col min="3" max="3" width="53.7109375" style="10" customWidth="1"/>
    <col min="4" max="4" width="4.7109375" style="10" customWidth="1"/>
    <col min="5" max="5" width="50.7109375" style="10" customWidth="1"/>
    <col min="6" max="6" width="9" style="10" customWidth="1"/>
    <col min="7" max="7" width="13.7109375" style="10" customWidth="1"/>
    <col min="8" max="8" width="7.5703125" style="10" customWidth="1"/>
    <col min="9" max="9" width="12" style="10" customWidth="1"/>
    <col min="10" max="10" width="15.140625" style="10" customWidth="1"/>
    <col min="11" max="16" width="9.140625" style="10" customWidth="1"/>
    <col min="17" max="22" width="8" style="10" customWidth="1"/>
    <col min="23" max="16384" width="14.42578125" style="10"/>
  </cols>
  <sheetData>
    <row r="1" spans="1:22" ht="12.75" customHeight="1">
      <c r="A1" s="1"/>
      <c r="B1" s="2"/>
      <c r="C1" s="3"/>
      <c r="D1" s="2"/>
      <c r="E1" s="4"/>
      <c r="F1" s="2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2.75" customHeight="1">
      <c r="A2" s="1"/>
      <c r="B2" s="9" t="s">
        <v>22</v>
      </c>
      <c r="C2" s="9"/>
      <c r="D2" s="9"/>
      <c r="E2" s="1"/>
      <c r="F2" s="1"/>
      <c r="G2" s="1"/>
      <c r="H2" s="7"/>
      <c r="I2" s="7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2.75" customHeight="1">
      <c r="A3" s="1"/>
      <c r="B3" s="4" t="s">
        <v>99</v>
      </c>
      <c r="C3" s="4"/>
      <c r="D3" s="4"/>
      <c r="E3" s="1"/>
      <c r="F3" s="1"/>
      <c r="G3" s="1"/>
      <c r="H3" s="7"/>
      <c r="I3" s="7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2.75" customHeight="1">
      <c r="A4" s="1"/>
      <c r="B4" s="4" t="s">
        <v>0</v>
      </c>
      <c r="C4" s="4"/>
      <c r="D4" s="2"/>
      <c r="E4" s="4"/>
      <c r="F4" s="2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2.75" customHeight="1">
      <c r="A5" s="1"/>
      <c r="B5" s="110" t="s">
        <v>1</v>
      </c>
      <c r="C5" s="111"/>
      <c r="D5" s="111"/>
      <c r="E5" s="4"/>
      <c r="F5" s="2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.75" customHeight="1">
      <c r="A6" s="110"/>
      <c r="B6" s="111"/>
      <c r="C6" s="111"/>
      <c r="D6" s="2"/>
      <c r="E6" s="4"/>
      <c r="F6" s="2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2.75" customHeight="1">
      <c r="A7" s="1"/>
      <c r="B7" s="2"/>
      <c r="C7" s="3"/>
      <c r="D7" s="2"/>
      <c r="E7" s="4"/>
      <c r="F7" s="2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>
      <c r="A8" s="1"/>
      <c r="B8" s="2"/>
      <c r="C8" s="3"/>
      <c r="D8" s="2"/>
      <c r="E8" s="4"/>
      <c r="F8" s="2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2.75" customHeight="1">
      <c r="A9" s="8"/>
      <c r="B9" s="11"/>
      <c r="C9" s="3"/>
      <c r="D9" s="2"/>
      <c r="E9" s="12" t="s">
        <v>2</v>
      </c>
      <c r="F9" s="13"/>
      <c r="G9" s="1"/>
      <c r="H9" s="7"/>
      <c r="I9" s="7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2.75" customHeight="1">
      <c r="A10" s="8"/>
      <c r="B10" s="11"/>
      <c r="C10" s="3"/>
      <c r="D10" s="2"/>
      <c r="E10" s="14" t="s">
        <v>1329</v>
      </c>
      <c r="F10" s="13"/>
      <c r="G10" s="1"/>
      <c r="H10" s="7"/>
      <c r="I10" s="7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>
      <c r="A11" s="1"/>
      <c r="B11" s="2"/>
      <c r="C11" s="3"/>
      <c r="D11" s="2"/>
      <c r="E11" s="4"/>
      <c r="F11" s="2"/>
      <c r="G11" s="5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2.75" customHeight="1">
      <c r="A12" s="16"/>
      <c r="B12" s="17" t="s">
        <v>3</v>
      </c>
      <c r="C12" s="18" t="s">
        <v>4</v>
      </c>
      <c r="D12" s="19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  <c r="J12" s="20" t="s">
        <v>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2.75" customHeight="1">
      <c r="A13" s="3"/>
      <c r="B13" s="21">
        <v>1</v>
      </c>
      <c r="C13" s="40" t="s">
        <v>1487</v>
      </c>
      <c r="D13" s="22" t="s">
        <v>13</v>
      </c>
      <c r="E13" s="23"/>
      <c r="F13" s="44">
        <v>1200</v>
      </c>
      <c r="G13" s="24">
        <v>0</v>
      </c>
      <c r="H13" s="25">
        <v>9.5</v>
      </c>
      <c r="I13" s="24">
        <f t="shared" ref="I13" si="0">G13*1.095</f>
        <v>0</v>
      </c>
      <c r="J13" s="26">
        <f t="shared" ref="J13" si="1">F13*I13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2.75" customHeight="1">
      <c r="A14" s="3"/>
      <c r="B14" s="21">
        <f t="shared" ref="B14:B77" si="2">B13+1</f>
        <v>2</v>
      </c>
      <c r="C14" s="41" t="s">
        <v>1330</v>
      </c>
      <c r="D14" s="22" t="s">
        <v>13</v>
      </c>
      <c r="E14" s="45"/>
      <c r="F14" s="44">
        <v>120</v>
      </c>
      <c r="G14" s="46">
        <v>0</v>
      </c>
      <c r="H14" s="25">
        <v>9.5</v>
      </c>
      <c r="I14" s="24">
        <f t="shared" ref="I14:I76" si="3">G14*1.095</f>
        <v>0</v>
      </c>
      <c r="J14" s="26">
        <f t="shared" ref="J14:J76" si="4">F14*I14</f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>
      <c r="A15" s="3"/>
      <c r="B15" s="21">
        <f t="shared" si="2"/>
        <v>3</v>
      </c>
      <c r="C15" s="41" t="s">
        <v>1331</v>
      </c>
      <c r="D15" s="22" t="s">
        <v>13</v>
      </c>
      <c r="E15" s="45"/>
      <c r="F15" s="44">
        <v>60</v>
      </c>
      <c r="G15" s="46">
        <v>0</v>
      </c>
      <c r="H15" s="25">
        <v>9.5</v>
      </c>
      <c r="I15" s="24">
        <f t="shared" si="3"/>
        <v>0</v>
      </c>
      <c r="J15" s="26">
        <f t="shared" si="4"/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>
      <c r="A16" s="3"/>
      <c r="B16" s="21">
        <f t="shared" si="2"/>
        <v>4</v>
      </c>
      <c r="C16" s="42" t="s">
        <v>1488</v>
      </c>
      <c r="D16" s="22" t="s">
        <v>13</v>
      </c>
      <c r="E16" s="45"/>
      <c r="F16" s="44">
        <v>600</v>
      </c>
      <c r="G16" s="46">
        <v>0</v>
      </c>
      <c r="H16" s="25">
        <v>9.5</v>
      </c>
      <c r="I16" s="24">
        <f t="shared" si="3"/>
        <v>0</v>
      </c>
      <c r="J16" s="26">
        <f t="shared" si="4"/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2.75" customHeight="1">
      <c r="A17" s="3"/>
      <c r="B17" s="21">
        <f t="shared" si="2"/>
        <v>5</v>
      </c>
      <c r="C17" s="42" t="s">
        <v>1332</v>
      </c>
      <c r="D17" s="22" t="s">
        <v>13</v>
      </c>
      <c r="E17" s="45"/>
      <c r="F17" s="44">
        <v>60</v>
      </c>
      <c r="G17" s="46">
        <v>0</v>
      </c>
      <c r="H17" s="25">
        <v>9.5</v>
      </c>
      <c r="I17" s="24">
        <f t="shared" si="3"/>
        <v>0</v>
      </c>
      <c r="J17" s="26">
        <f t="shared" si="4"/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2.75" customHeight="1">
      <c r="A18" s="3"/>
      <c r="B18" s="21">
        <f t="shared" si="2"/>
        <v>6</v>
      </c>
      <c r="C18" s="41" t="s">
        <v>1489</v>
      </c>
      <c r="D18" s="22" t="s">
        <v>13</v>
      </c>
      <c r="E18" s="45"/>
      <c r="F18" s="44">
        <v>1600</v>
      </c>
      <c r="G18" s="46">
        <v>0</v>
      </c>
      <c r="H18" s="25">
        <v>9.5</v>
      </c>
      <c r="I18" s="24">
        <f t="shared" si="3"/>
        <v>0</v>
      </c>
      <c r="J18" s="26">
        <f t="shared" si="4"/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2.75" customHeight="1">
      <c r="A19" s="3"/>
      <c r="B19" s="21">
        <f t="shared" si="2"/>
        <v>7</v>
      </c>
      <c r="C19" s="41" t="s">
        <v>1490</v>
      </c>
      <c r="D19" s="22" t="s">
        <v>13</v>
      </c>
      <c r="E19" s="45"/>
      <c r="F19" s="44">
        <v>162</v>
      </c>
      <c r="G19" s="46">
        <v>0</v>
      </c>
      <c r="H19" s="25">
        <v>9.5</v>
      </c>
      <c r="I19" s="24">
        <f t="shared" si="3"/>
        <v>0</v>
      </c>
      <c r="J19" s="26">
        <f t="shared" si="4"/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2.75" customHeight="1">
      <c r="A20" s="3"/>
      <c r="B20" s="21">
        <f t="shared" si="2"/>
        <v>8</v>
      </c>
      <c r="C20" s="47" t="s">
        <v>900</v>
      </c>
      <c r="D20" s="22" t="s">
        <v>13</v>
      </c>
      <c r="E20" s="45"/>
      <c r="F20" s="44">
        <v>12</v>
      </c>
      <c r="G20" s="46">
        <v>0</v>
      </c>
      <c r="H20" s="25">
        <v>9.5</v>
      </c>
      <c r="I20" s="24">
        <f t="shared" si="3"/>
        <v>0</v>
      </c>
      <c r="J20" s="26">
        <f t="shared" si="4"/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2.75" customHeight="1">
      <c r="A21" s="3"/>
      <c r="B21" s="21">
        <f t="shared" si="2"/>
        <v>9</v>
      </c>
      <c r="C21" s="47" t="s">
        <v>901</v>
      </c>
      <c r="D21" s="22" t="s">
        <v>13</v>
      </c>
      <c r="E21" s="45"/>
      <c r="F21" s="44">
        <v>12</v>
      </c>
      <c r="G21" s="46">
        <v>0</v>
      </c>
      <c r="H21" s="25">
        <v>9.5</v>
      </c>
      <c r="I21" s="24">
        <f t="shared" si="3"/>
        <v>0</v>
      </c>
      <c r="J21" s="26">
        <f t="shared" si="4"/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2.75" customHeight="1">
      <c r="A22" s="3"/>
      <c r="B22" s="21">
        <f t="shared" si="2"/>
        <v>10</v>
      </c>
      <c r="C22" s="42" t="s">
        <v>1333</v>
      </c>
      <c r="D22" s="22" t="s">
        <v>13</v>
      </c>
      <c r="E22" s="45"/>
      <c r="F22" s="44">
        <v>24</v>
      </c>
      <c r="G22" s="46">
        <v>0</v>
      </c>
      <c r="H22" s="25">
        <v>9.5</v>
      </c>
      <c r="I22" s="24">
        <f t="shared" si="3"/>
        <v>0</v>
      </c>
      <c r="J22" s="26">
        <f t="shared" si="4"/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2.75" customHeight="1">
      <c r="A23" s="3"/>
      <c r="B23" s="21">
        <f t="shared" si="2"/>
        <v>11</v>
      </c>
      <c r="C23" s="42" t="s">
        <v>1334</v>
      </c>
      <c r="D23" s="22" t="s">
        <v>13</v>
      </c>
      <c r="E23" s="45"/>
      <c r="F23" s="44">
        <v>24</v>
      </c>
      <c r="G23" s="46">
        <v>0</v>
      </c>
      <c r="H23" s="25">
        <v>9.5</v>
      </c>
      <c r="I23" s="24">
        <f t="shared" si="3"/>
        <v>0</v>
      </c>
      <c r="J23" s="26">
        <f t="shared" si="4"/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2.75" customHeight="1">
      <c r="A24" s="3"/>
      <c r="B24" s="21">
        <f t="shared" si="2"/>
        <v>12</v>
      </c>
      <c r="C24" s="41" t="s">
        <v>1335</v>
      </c>
      <c r="D24" s="22" t="s">
        <v>13</v>
      </c>
      <c r="E24" s="45"/>
      <c r="F24" s="44">
        <v>240</v>
      </c>
      <c r="G24" s="46">
        <v>0</v>
      </c>
      <c r="H24" s="25">
        <v>9.5</v>
      </c>
      <c r="I24" s="24">
        <f t="shared" si="3"/>
        <v>0</v>
      </c>
      <c r="J24" s="26">
        <f t="shared" si="4"/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2.75" customHeight="1">
      <c r="A25" s="3"/>
      <c r="B25" s="21">
        <f t="shared" si="2"/>
        <v>13</v>
      </c>
      <c r="C25" s="41" t="s">
        <v>1336</v>
      </c>
      <c r="D25" s="22" t="s">
        <v>13</v>
      </c>
      <c r="E25" s="45"/>
      <c r="F25" s="44">
        <v>96</v>
      </c>
      <c r="G25" s="46">
        <v>0</v>
      </c>
      <c r="H25" s="25">
        <v>9.5</v>
      </c>
      <c r="I25" s="24">
        <f t="shared" si="3"/>
        <v>0</v>
      </c>
      <c r="J25" s="26">
        <f t="shared" si="4"/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2.75" customHeight="1">
      <c r="A26" s="3"/>
      <c r="B26" s="21">
        <f t="shared" si="2"/>
        <v>14</v>
      </c>
      <c r="C26" s="41" t="s">
        <v>1337</v>
      </c>
      <c r="D26" s="22" t="s">
        <v>13</v>
      </c>
      <c r="E26" s="45"/>
      <c r="F26" s="44">
        <v>360</v>
      </c>
      <c r="G26" s="46">
        <v>0</v>
      </c>
      <c r="H26" s="25">
        <v>9.5</v>
      </c>
      <c r="I26" s="24">
        <f t="shared" si="3"/>
        <v>0</v>
      </c>
      <c r="J26" s="26">
        <f t="shared" si="4"/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2.75" customHeight="1">
      <c r="A27" s="3"/>
      <c r="B27" s="21">
        <f t="shared" si="2"/>
        <v>15</v>
      </c>
      <c r="C27" s="42" t="s">
        <v>1338</v>
      </c>
      <c r="D27" s="22" t="s">
        <v>13</v>
      </c>
      <c r="E27" s="45"/>
      <c r="F27" s="44">
        <v>640</v>
      </c>
      <c r="G27" s="46">
        <v>0</v>
      </c>
      <c r="H27" s="25">
        <v>9.5</v>
      </c>
      <c r="I27" s="24">
        <f t="shared" si="3"/>
        <v>0</v>
      </c>
      <c r="J27" s="26">
        <f t="shared" si="4"/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2.75" customHeight="1">
      <c r="A28" s="3"/>
      <c r="B28" s="21">
        <f t="shared" si="2"/>
        <v>16</v>
      </c>
      <c r="C28" s="41" t="s">
        <v>1339</v>
      </c>
      <c r="D28" s="22" t="s">
        <v>13</v>
      </c>
      <c r="E28" s="45"/>
      <c r="F28" s="44">
        <v>640</v>
      </c>
      <c r="G28" s="46">
        <v>0</v>
      </c>
      <c r="H28" s="25">
        <v>9.5</v>
      </c>
      <c r="I28" s="24">
        <f t="shared" si="3"/>
        <v>0</v>
      </c>
      <c r="J28" s="26">
        <f t="shared" si="4"/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2.75" customHeight="1">
      <c r="A29" s="3"/>
      <c r="B29" s="21">
        <f t="shared" si="2"/>
        <v>17</v>
      </c>
      <c r="C29" s="41" t="s">
        <v>1340</v>
      </c>
      <c r="D29" s="22" t="s">
        <v>13</v>
      </c>
      <c r="E29" s="45"/>
      <c r="F29" s="44">
        <v>120</v>
      </c>
      <c r="G29" s="46">
        <v>0</v>
      </c>
      <c r="H29" s="25">
        <v>9.5</v>
      </c>
      <c r="I29" s="24">
        <f t="shared" si="3"/>
        <v>0</v>
      </c>
      <c r="J29" s="26">
        <f t="shared" si="4"/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2.75" customHeight="1">
      <c r="A30" s="3"/>
      <c r="B30" s="21">
        <f t="shared" si="2"/>
        <v>18</v>
      </c>
      <c r="C30" s="42" t="s">
        <v>1341</v>
      </c>
      <c r="D30" s="22" t="s">
        <v>13</v>
      </c>
      <c r="E30" s="45"/>
      <c r="F30" s="44">
        <v>640</v>
      </c>
      <c r="G30" s="46">
        <v>0</v>
      </c>
      <c r="H30" s="25">
        <v>9.5</v>
      </c>
      <c r="I30" s="24">
        <f t="shared" si="3"/>
        <v>0</v>
      </c>
      <c r="J30" s="26">
        <f t="shared" si="4"/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2.75" customHeight="1">
      <c r="A31" s="3"/>
      <c r="B31" s="21">
        <f t="shared" si="2"/>
        <v>19</v>
      </c>
      <c r="C31" s="41" t="s">
        <v>1342</v>
      </c>
      <c r="D31" s="22" t="s">
        <v>13</v>
      </c>
      <c r="E31" s="45"/>
      <c r="F31" s="44">
        <v>180</v>
      </c>
      <c r="G31" s="46">
        <v>0</v>
      </c>
      <c r="H31" s="25">
        <v>9.5</v>
      </c>
      <c r="I31" s="24">
        <f t="shared" si="3"/>
        <v>0</v>
      </c>
      <c r="J31" s="26">
        <f t="shared" si="4"/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2.75" customHeight="1">
      <c r="A32" s="3"/>
      <c r="B32" s="21">
        <f t="shared" si="2"/>
        <v>20</v>
      </c>
      <c r="C32" s="42" t="s">
        <v>1343</v>
      </c>
      <c r="D32" s="22" t="s">
        <v>13</v>
      </c>
      <c r="E32" s="45"/>
      <c r="F32" s="44">
        <v>30</v>
      </c>
      <c r="G32" s="46">
        <v>0</v>
      </c>
      <c r="H32" s="25">
        <v>9.5</v>
      </c>
      <c r="I32" s="24">
        <f t="shared" si="3"/>
        <v>0</v>
      </c>
      <c r="J32" s="26">
        <f t="shared" si="4"/>
        <v>0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2.75" customHeight="1">
      <c r="A33" s="3"/>
      <c r="B33" s="21">
        <f t="shared" si="2"/>
        <v>21</v>
      </c>
      <c r="C33" s="41" t="s">
        <v>1344</v>
      </c>
      <c r="D33" s="22" t="s">
        <v>13</v>
      </c>
      <c r="E33" s="45"/>
      <c r="F33" s="44">
        <v>30</v>
      </c>
      <c r="G33" s="46">
        <v>0</v>
      </c>
      <c r="H33" s="25">
        <v>9.5</v>
      </c>
      <c r="I33" s="24">
        <f t="shared" si="3"/>
        <v>0</v>
      </c>
      <c r="J33" s="26">
        <f t="shared" si="4"/>
        <v>0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2.75" customHeight="1">
      <c r="A34" s="3"/>
      <c r="B34" s="21">
        <f t="shared" si="2"/>
        <v>22</v>
      </c>
      <c r="C34" s="41" t="s">
        <v>1345</v>
      </c>
      <c r="D34" s="22" t="s">
        <v>13</v>
      </c>
      <c r="E34" s="45"/>
      <c r="F34" s="44">
        <v>48</v>
      </c>
      <c r="G34" s="46">
        <v>0</v>
      </c>
      <c r="H34" s="25">
        <v>9.5</v>
      </c>
      <c r="I34" s="24">
        <f t="shared" si="3"/>
        <v>0</v>
      </c>
      <c r="J34" s="26">
        <f t="shared" si="4"/>
        <v>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2.75" customHeight="1">
      <c r="A35" s="3"/>
      <c r="B35" s="21">
        <f t="shared" si="2"/>
        <v>23</v>
      </c>
      <c r="C35" s="41" t="s">
        <v>1346</v>
      </c>
      <c r="D35" s="22" t="s">
        <v>13</v>
      </c>
      <c r="E35" s="45"/>
      <c r="F35" s="44">
        <v>1920</v>
      </c>
      <c r="G35" s="46">
        <v>0</v>
      </c>
      <c r="H35" s="25">
        <v>9.5</v>
      </c>
      <c r="I35" s="24">
        <f t="shared" si="3"/>
        <v>0</v>
      </c>
      <c r="J35" s="26">
        <f t="shared" si="4"/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2.75" customHeight="1">
      <c r="A36" s="3"/>
      <c r="B36" s="21">
        <f t="shared" si="2"/>
        <v>24</v>
      </c>
      <c r="C36" s="41" t="s">
        <v>1347</v>
      </c>
      <c r="D36" s="22" t="s">
        <v>13</v>
      </c>
      <c r="E36" s="45"/>
      <c r="F36" s="44">
        <v>1920</v>
      </c>
      <c r="G36" s="46">
        <v>0</v>
      </c>
      <c r="H36" s="25">
        <v>9.5</v>
      </c>
      <c r="I36" s="24">
        <f t="shared" si="3"/>
        <v>0</v>
      </c>
      <c r="J36" s="26">
        <f t="shared" si="4"/>
        <v>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2.75" customHeight="1">
      <c r="A37" s="3"/>
      <c r="B37" s="21">
        <f t="shared" si="2"/>
        <v>25</v>
      </c>
      <c r="C37" s="41" t="s">
        <v>1348</v>
      </c>
      <c r="D37" s="22" t="s">
        <v>13</v>
      </c>
      <c r="E37" s="45"/>
      <c r="F37" s="44">
        <v>200</v>
      </c>
      <c r="G37" s="46">
        <v>0</v>
      </c>
      <c r="H37" s="25">
        <v>9.5</v>
      </c>
      <c r="I37" s="24">
        <f t="shared" si="3"/>
        <v>0</v>
      </c>
      <c r="J37" s="26">
        <f t="shared" si="4"/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2.75" customHeight="1">
      <c r="A38" s="3"/>
      <c r="B38" s="21">
        <f t="shared" si="2"/>
        <v>26</v>
      </c>
      <c r="C38" s="42" t="s">
        <v>1349</v>
      </c>
      <c r="D38" s="22" t="s">
        <v>13</v>
      </c>
      <c r="E38" s="45"/>
      <c r="F38" s="44">
        <v>120</v>
      </c>
      <c r="G38" s="46">
        <v>0</v>
      </c>
      <c r="H38" s="25">
        <v>9.5</v>
      </c>
      <c r="I38" s="24">
        <f t="shared" si="3"/>
        <v>0</v>
      </c>
      <c r="J38" s="26">
        <f t="shared" si="4"/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2.75" customHeight="1">
      <c r="A39" s="3"/>
      <c r="B39" s="21">
        <f t="shared" si="2"/>
        <v>27</v>
      </c>
      <c r="C39" s="41" t="s">
        <v>1350</v>
      </c>
      <c r="D39" s="22" t="s">
        <v>13</v>
      </c>
      <c r="E39" s="45"/>
      <c r="F39" s="44">
        <v>120</v>
      </c>
      <c r="G39" s="46">
        <v>0</v>
      </c>
      <c r="H39" s="25">
        <v>9.5</v>
      </c>
      <c r="I39" s="24">
        <f t="shared" si="3"/>
        <v>0</v>
      </c>
      <c r="J39" s="26">
        <f t="shared" si="4"/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2.75" customHeight="1">
      <c r="A40" s="3"/>
      <c r="B40" s="21">
        <f t="shared" si="2"/>
        <v>28</v>
      </c>
      <c r="C40" s="41" t="s">
        <v>1351</v>
      </c>
      <c r="D40" s="22" t="s">
        <v>13</v>
      </c>
      <c r="E40" s="45"/>
      <c r="F40" s="44">
        <v>120</v>
      </c>
      <c r="G40" s="46">
        <v>0</v>
      </c>
      <c r="H40" s="25">
        <v>9.5</v>
      </c>
      <c r="I40" s="24">
        <f t="shared" si="3"/>
        <v>0</v>
      </c>
      <c r="J40" s="26">
        <f t="shared" si="4"/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2.75" customHeight="1">
      <c r="A41" s="3"/>
      <c r="B41" s="21">
        <f t="shared" si="2"/>
        <v>29</v>
      </c>
      <c r="C41" s="42" t="s">
        <v>1352</v>
      </c>
      <c r="D41" s="22" t="s">
        <v>13</v>
      </c>
      <c r="E41" s="45"/>
      <c r="F41" s="44">
        <v>120</v>
      </c>
      <c r="G41" s="46">
        <v>0</v>
      </c>
      <c r="H41" s="25">
        <v>9.5</v>
      </c>
      <c r="I41" s="24">
        <f t="shared" si="3"/>
        <v>0</v>
      </c>
      <c r="J41" s="26">
        <f t="shared" si="4"/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2.75" customHeight="1">
      <c r="A42" s="3"/>
      <c r="B42" s="21">
        <f t="shared" si="2"/>
        <v>30</v>
      </c>
      <c r="C42" s="41" t="s">
        <v>1491</v>
      </c>
      <c r="D42" s="22" t="s">
        <v>13</v>
      </c>
      <c r="E42" s="45"/>
      <c r="F42" s="44">
        <v>60</v>
      </c>
      <c r="G42" s="46">
        <v>0</v>
      </c>
      <c r="H42" s="25">
        <v>9.5</v>
      </c>
      <c r="I42" s="24">
        <f t="shared" si="3"/>
        <v>0</v>
      </c>
      <c r="J42" s="26">
        <f t="shared" si="4"/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2.75" customHeight="1">
      <c r="A43" s="3"/>
      <c r="B43" s="21">
        <f t="shared" si="2"/>
        <v>31</v>
      </c>
      <c r="C43" s="42" t="s">
        <v>1353</v>
      </c>
      <c r="D43" s="22" t="s">
        <v>13</v>
      </c>
      <c r="E43" s="45"/>
      <c r="F43" s="44">
        <v>600</v>
      </c>
      <c r="G43" s="46">
        <v>0</v>
      </c>
      <c r="H43" s="25">
        <v>9.5</v>
      </c>
      <c r="I43" s="24">
        <f t="shared" si="3"/>
        <v>0</v>
      </c>
      <c r="J43" s="26">
        <f t="shared" si="4"/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2.75" customHeight="1">
      <c r="A44" s="3"/>
      <c r="B44" s="21">
        <f t="shared" si="2"/>
        <v>32</v>
      </c>
      <c r="C44" s="42" t="s">
        <v>1354</v>
      </c>
      <c r="D44" s="22" t="s">
        <v>13</v>
      </c>
      <c r="E44" s="45"/>
      <c r="F44" s="44">
        <v>240</v>
      </c>
      <c r="G44" s="46">
        <v>0</v>
      </c>
      <c r="H44" s="25">
        <v>9.5</v>
      </c>
      <c r="I44" s="24">
        <f t="shared" si="3"/>
        <v>0</v>
      </c>
      <c r="J44" s="26">
        <f t="shared" si="4"/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2.75" customHeight="1">
      <c r="A45" s="3"/>
      <c r="B45" s="21">
        <f t="shared" si="2"/>
        <v>33</v>
      </c>
      <c r="C45" s="41" t="s">
        <v>1355</v>
      </c>
      <c r="D45" s="22" t="s">
        <v>13</v>
      </c>
      <c r="E45" s="45"/>
      <c r="F45" s="44">
        <v>10</v>
      </c>
      <c r="G45" s="46">
        <v>0</v>
      </c>
      <c r="H45" s="25">
        <v>9.5</v>
      </c>
      <c r="I45" s="24">
        <f t="shared" si="3"/>
        <v>0</v>
      </c>
      <c r="J45" s="26">
        <f t="shared" si="4"/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2.75" customHeight="1">
      <c r="A46" s="3"/>
      <c r="B46" s="21">
        <f t="shared" si="2"/>
        <v>34</v>
      </c>
      <c r="C46" s="42" t="s">
        <v>1486</v>
      </c>
      <c r="D46" s="22" t="s">
        <v>13</v>
      </c>
      <c r="E46" s="45"/>
      <c r="F46" s="44">
        <v>20</v>
      </c>
      <c r="G46" s="46">
        <v>0</v>
      </c>
      <c r="H46" s="25">
        <v>9.5</v>
      </c>
      <c r="I46" s="24">
        <f t="shared" si="3"/>
        <v>0</v>
      </c>
      <c r="J46" s="26">
        <f t="shared" si="4"/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12.75" customHeight="1">
      <c r="A47" s="3"/>
      <c r="B47" s="21">
        <f t="shared" si="2"/>
        <v>35</v>
      </c>
      <c r="C47" s="43" t="s">
        <v>1356</v>
      </c>
      <c r="D47" s="22" t="s">
        <v>13</v>
      </c>
      <c r="E47" s="45"/>
      <c r="F47" s="44">
        <v>20</v>
      </c>
      <c r="G47" s="46">
        <v>0</v>
      </c>
      <c r="H47" s="25">
        <v>9.5</v>
      </c>
      <c r="I47" s="24">
        <f t="shared" si="3"/>
        <v>0</v>
      </c>
      <c r="J47" s="26">
        <f t="shared" si="4"/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2.75" customHeight="1">
      <c r="A48" s="3"/>
      <c r="B48" s="21">
        <f t="shared" si="2"/>
        <v>36</v>
      </c>
      <c r="C48" s="42" t="s">
        <v>1357</v>
      </c>
      <c r="D48" s="22" t="s">
        <v>13</v>
      </c>
      <c r="E48" s="45"/>
      <c r="F48" s="44">
        <v>20</v>
      </c>
      <c r="G48" s="46">
        <v>0</v>
      </c>
      <c r="H48" s="25">
        <v>9.5</v>
      </c>
      <c r="I48" s="24">
        <f t="shared" si="3"/>
        <v>0</v>
      </c>
      <c r="J48" s="26">
        <f t="shared" si="4"/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2.75" customHeight="1">
      <c r="A49" s="3"/>
      <c r="B49" s="21">
        <f t="shared" si="2"/>
        <v>37</v>
      </c>
      <c r="C49" s="53" t="s">
        <v>1485</v>
      </c>
      <c r="D49" s="22" t="s">
        <v>13</v>
      </c>
      <c r="E49" s="45"/>
      <c r="F49" s="44">
        <v>3000</v>
      </c>
      <c r="G49" s="46">
        <v>0</v>
      </c>
      <c r="H49" s="25">
        <v>9.5</v>
      </c>
      <c r="I49" s="24">
        <f t="shared" si="3"/>
        <v>0</v>
      </c>
      <c r="J49" s="26">
        <f t="shared" si="4"/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2.75" customHeight="1">
      <c r="A50" s="3"/>
      <c r="B50" s="21">
        <f t="shared" si="2"/>
        <v>38</v>
      </c>
      <c r="C50" s="41" t="s">
        <v>1358</v>
      </c>
      <c r="D50" s="22" t="s">
        <v>13</v>
      </c>
      <c r="E50" s="45"/>
      <c r="F50" s="44">
        <v>240</v>
      </c>
      <c r="G50" s="46">
        <v>0</v>
      </c>
      <c r="H50" s="25">
        <v>9.5</v>
      </c>
      <c r="I50" s="24">
        <f t="shared" si="3"/>
        <v>0</v>
      </c>
      <c r="J50" s="26">
        <f t="shared" si="4"/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2.75" customHeight="1">
      <c r="A51" s="3"/>
      <c r="B51" s="21">
        <f t="shared" si="2"/>
        <v>39</v>
      </c>
      <c r="C51" s="42" t="s">
        <v>1359</v>
      </c>
      <c r="D51" s="22" t="s">
        <v>13</v>
      </c>
      <c r="E51" s="45"/>
      <c r="F51" s="44">
        <v>1280</v>
      </c>
      <c r="G51" s="46">
        <v>0</v>
      </c>
      <c r="H51" s="25">
        <v>9.5</v>
      </c>
      <c r="I51" s="24">
        <f t="shared" si="3"/>
        <v>0</v>
      </c>
      <c r="J51" s="26">
        <f t="shared" si="4"/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2.75" customHeight="1">
      <c r="A52" s="3"/>
      <c r="B52" s="21">
        <f t="shared" si="2"/>
        <v>40</v>
      </c>
      <c r="C52" s="41" t="s">
        <v>1360</v>
      </c>
      <c r="D52" s="22" t="s">
        <v>13</v>
      </c>
      <c r="E52" s="45"/>
      <c r="F52" s="44">
        <v>60</v>
      </c>
      <c r="G52" s="46">
        <v>0</v>
      </c>
      <c r="H52" s="25">
        <v>9.5</v>
      </c>
      <c r="I52" s="24">
        <f t="shared" si="3"/>
        <v>0</v>
      </c>
      <c r="J52" s="26">
        <f t="shared" si="4"/>
        <v>0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2.75" customHeight="1">
      <c r="A53" s="3"/>
      <c r="B53" s="21">
        <f t="shared" si="2"/>
        <v>41</v>
      </c>
      <c r="C53" s="42" t="s">
        <v>1361</v>
      </c>
      <c r="D53" s="22" t="s">
        <v>13</v>
      </c>
      <c r="E53" s="45"/>
      <c r="F53" s="44">
        <v>48</v>
      </c>
      <c r="G53" s="46">
        <v>0</v>
      </c>
      <c r="H53" s="25">
        <v>9.5</v>
      </c>
      <c r="I53" s="24">
        <f t="shared" si="3"/>
        <v>0</v>
      </c>
      <c r="J53" s="26">
        <f t="shared" si="4"/>
        <v>0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2.75" customHeight="1">
      <c r="A54" s="3"/>
      <c r="B54" s="21">
        <f t="shared" si="2"/>
        <v>42</v>
      </c>
      <c r="C54" s="42" t="s">
        <v>1362</v>
      </c>
      <c r="D54" s="22" t="s">
        <v>13</v>
      </c>
      <c r="E54" s="45"/>
      <c r="F54" s="44">
        <v>240</v>
      </c>
      <c r="G54" s="46">
        <v>0</v>
      </c>
      <c r="H54" s="25">
        <v>9.5</v>
      </c>
      <c r="I54" s="24">
        <f t="shared" si="3"/>
        <v>0</v>
      </c>
      <c r="J54" s="26">
        <f t="shared" si="4"/>
        <v>0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2.75" customHeight="1">
      <c r="A55" s="3"/>
      <c r="B55" s="21">
        <f t="shared" si="2"/>
        <v>43</v>
      </c>
      <c r="C55" s="42" t="s">
        <v>1492</v>
      </c>
      <c r="D55" s="22" t="s">
        <v>13</v>
      </c>
      <c r="E55" s="45"/>
      <c r="F55" s="44">
        <v>640</v>
      </c>
      <c r="G55" s="46">
        <v>0</v>
      </c>
      <c r="H55" s="25">
        <v>9.5</v>
      </c>
      <c r="I55" s="24">
        <f t="shared" si="3"/>
        <v>0</v>
      </c>
      <c r="J55" s="26">
        <f t="shared" si="4"/>
        <v>0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2.75" customHeight="1">
      <c r="A56" s="3"/>
      <c r="B56" s="21">
        <f t="shared" si="2"/>
        <v>44</v>
      </c>
      <c r="C56" s="42" t="s">
        <v>1363</v>
      </c>
      <c r="D56" s="22" t="s">
        <v>13</v>
      </c>
      <c r="E56" s="45"/>
      <c r="F56" s="44">
        <v>260</v>
      </c>
      <c r="G56" s="46">
        <v>0</v>
      </c>
      <c r="H56" s="25">
        <v>9.5</v>
      </c>
      <c r="I56" s="24">
        <f t="shared" si="3"/>
        <v>0</v>
      </c>
      <c r="J56" s="26">
        <f t="shared" si="4"/>
        <v>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2.75" customHeight="1">
      <c r="A57" s="3"/>
      <c r="B57" s="21">
        <f t="shared" si="2"/>
        <v>45</v>
      </c>
      <c r="C57" s="42" t="s">
        <v>1364</v>
      </c>
      <c r="D57" s="22" t="s">
        <v>13</v>
      </c>
      <c r="E57" s="45"/>
      <c r="F57" s="44">
        <v>40</v>
      </c>
      <c r="G57" s="46">
        <v>0</v>
      </c>
      <c r="H57" s="25">
        <v>9.5</v>
      </c>
      <c r="I57" s="24">
        <f t="shared" si="3"/>
        <v>0</v>
      </c>
      <c r="J57" s="26">
        <f t="shared" si="4"/>
        <v>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2.75" customHeight="1">
      <c r="A58" s="3"/>
      <c r="B58" s="21">
        <f t="shared" si="2"/>
        <v>46</v>
      </c>
      <c r="C58" s="40" t="s">
        <v>1365</v>
      </c>
      <c r="D58" s="22" t="s">
        <v>13</v>
      </c>
      <c r="E58" s="45"/>
      <c r="F58" s="44">
        <v>160</v>
      </c>
      <c r="G58" s="46">
        <v>0</v>
      </c>
      <c r="H58" s="25">
        <v>9.5</v>
      </c>
      <c r="I58" s="24">
        <f t="shared" si="3"/>
        <v>0</v>
      </c>
      <c r="J58" s="26">
        <f t="shared" si="4"/>
        <v>0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2.75" customHeight="1">
      <c r="A59" s="3"/>
      <c r="B59" s="21">
        <f t="shared" si="2"/>
        <v>47</v>
      </c>
      <c r="C59" s="41" t="s">
        <v>1366</v>
      </c>
      <c r="D59" s="22" t="s">
        <v>13</v>
      </c>
      <c r="E59" s="45"/>
      <c r="F59" s="44">
        <v>160</v>
      </c>
      <c r="G59" s="46">
        <v>0</v>
      </c>
      <c r="H59" s="25">
        <v>9.5</v>
      </c>
      <c r="I59" s="24">
        <f t="shared" si="3"/>
        <v>0</v>
      </c>
      <c r="J59" s="26">
        <f t="shared" si="4"/>
        <v>0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2.75" customHeight="1">
      <c r="A60" s="3"/>
      <c r="B60" s="21">
        <f t="shared" si="2"/>
        <v>48</v>
      </c>
      <c r="C60" s="41" t="s">
        <v>1367</v>
      </c>
      <c r="D60" s="22" t="s">
        <v>13</v>
      </c>
      <c r="E60" s="45"/>
      <c r="F60" s="44">
        <v>160</v>
      </c>
      <c r="G60" s="46">
        <v>0</v>
      </c>
      <c r="H60" s="25">
        <v>9.5</v>
      </c>
      <c r="I60" s="24">
        <f t="shared" si="3"/>
        <v>0</v>
      </c>
      <c r="J60" s="26">
        <f t="shared" si="4"/>
        <v>0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2.75" customHeight="1">
      <c r="A61" s="3"/>
      <c r="B61" s="21">
        <f t="shared" si="2"/>
        <v>49</v>
      </c>
      <c r="C61" s="42" t="s">
        <v>1368</v>
      </c>
      <c r="D61" s="22" t="s">
        <v>13</v>
      </c>
      <c r="E61" s="45"/>
      <c r="F61" s="44">
        <v>240</v>
      </c>
      <c r="G61" s="46">
        <v>0</v>
      </c>
      <c r="H61" s="25">
        <v>9.5</v>
      </c>
      <c r="I61" s="24">
        <f t="shared" si="3"/>
        <v>0</v>
      </c>
      <c r="J61" s="26">
        <f t="shared" si="4"/>
        <v>0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12.75" customHeight="1">
      <c r="A62" s="3"/>
      <c r="B62" s="21">
        <f t="shared" si="2"/>
        <v>50</v>
      </c>
      <c r="C62" s="42" t="s">
        <v>1369</v>
      </c>
      <c r="D62" s="22" t="s">
        <v>13</v>
      </c>
      <c r="E62" s="45"/>
      <c r="F62" s="44">
        <v>40</v>
      </c>
      <c r="G62" s="46">
        <v>0</v>
      </c>
      <c r="H62" s="25">
        <v>9.5</v>
      </c>
      <c r="I62" s="24">
        <f t="shared" si="3"/>
        <v>0</v>
      </c>
      <c r="J62" s="26">
        <f t="shared" si="4"/>
        <v>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2.75" customHeight="1">
      <c r="A63" s="3"/>
      <c r="B63" s="21">
        <f t="shared" si="2"/>
        <v>51</v>
      </c>
      <c r="C63" s="41" t="s">
        <v>1370</v>
      </c>
      <c r="D63" s="22" t="s">
        <v>13</v>
      </c>
      <c r="E63" s="45"/>
      <c r="F63" s="44">
        <v>24</v>
      </c>
      <c r="G63" s="46">
        <v>0</v>
      </c>
      <c r="H63" s="25">
        <v>9.5</v>
      </c>
      <c r="I63" s="24">
        <f t="shared" si="3"/>
        <v>0</v>
      </c>
      <c r="J63" s="26">
        <f t="shared" si="4"/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2.75" customHeight="1">
      <c r="A64" s="3"/>
      <c r="B64" s="21">
        <f t="shared" si="2"/>
        <v>52</v>
      </c>
      <c r="C64" s="41" t="s">
        <v>1371</v>
      </c>
      <c r="D64" s="22" t="s">
        <v>13</v>
      </c>
      <c r="E64" s="45"/>
      <c r="F64" s="44">
        <v>24</v>
      </c>
      <c r="G64" s="46">
        <v>0</v>
      </c>
      <c r="H64" s="25">
        <v>9.5</v>
      </c>
      <c r="I64" s="24">
        <f t="shared" si="3"/>
        <v>0</v>
      </c>
      <c r="J64" s="26">
        <f t="shared" si="4"/>
        <v>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2.75" customHeight="1">
      <c r="A65" s="3"/>
      <c r="B65" s="21">
        <f t="shared" si="2"/>
        <v>53</v>
      </c>
      <c r="C65" s="41" t="s">
        <v>1372</v>
      </c>
      <c r="D65" s="22" t="s">
        <v>13</v>
      </c>
      <c r="E65" s="45"/>
      <c r="F65" s="44">
        <v>60</v>
      </c>
      <c r="G65" s="46">
        <v>0</v>
      </c>
      <c r="H65" s="25">
        <v>9.5</v>
      </c>
      <c r="I65" s="24">
        <f t="shared" si="3"/>
        <v>0</v>
      </c>
      <c r="J65" s="26">
        <f t="shared" si="4"/>
        <v>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2.75" customHeight="1">
      <c r="A66" s="3"/>
      <c r="B66" s="21">
        <f t="shared" si="2"/>
        <v>54</v>
      </c>
      <c r="C66" s="41" t="s">
        <v>1608</v>
      </c>
      <c r="D66" s="22" t="s">
        <v>13</v>
      </c>
      <c r="E66" s="45"/>
      <c r="F66" s="44">
        <v>48</v>
      </c>
      <c r="G66" s="46">
        <v>0</v>
      </c>
      <c r="H66" s="25">
        <v>9.5</v>
      </c>
      <c r="I66" s="24">
        <f t="shared" si="3"/>
        <v>0</v>
      </c>
      <c r="J66" s="26">
        <f t="shared" si="4"/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2.75" customHeight="1">
      <c r="A67" s="3"/>
      <c r="B67" s="21">
        <f t="shared" si="2"/>
        <v>55</v>
      </c>
      <c r="C67" s="42" t="s">
        <v>1373</v>
      </c>
      <c r="D67" s="22" t="s">
        <v>13</v>
      </c>
      <c r="E67" s="45"/>
      <c r="F67" s="44">
        <v>72</v>
      </c>
      <c r="G67" s="46">
        <v>0</v>
      </c>
      <c r="H67" s="25">
        <v>9.5</v>
      </c>
      <c r="I67" s="24">
        <f t="shared" si="3"/>
        <v>0</v>
      </c>
      <c r="J67" s="26">
        <f t="shared" si="4"/>
        <v>0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2.75" customHeight="1">
      <c r="A68" s="3"/>
      <c r="B68" s="21">
        <f t="shared" si="2"/>
        <v>56</v>
      </c>
      <c r="C68" s="42" t="s">
        <v>1374</v>
      </c>
      <c r="D68" s="22" t="s">
        <v>13</v>
      </c>
      <c r="E68" s="45"/>
      <c r="F68" s="44">
        <v>560</v>
      </c>
      <c r="G68" s="46">
        <v>0</v>
      </c>
      <c r="H68" s="25">
        <v>9.5</v>
      </c>
      <c r="I68" s="24">
        <f t="shared" si="3"/>
        <v>0</v>
      </c>
      <c r="J68" s="26">
        <f t="shared" si="4"/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2.75" customHeight="1">
      <c r="A69" s="3"/>
      <c r="B69" s="21">
        <f t="shared" si="2"/>
        <v>57</v>
      </c>
      <c r="C69" s="41" t="s">
        <v>1375</v>
      </c>
      <c r="D69" s="22" t="s">
        <v>13</v>
      </c>
      <c r="E69" s="45"/>
      <c r="F69" s="44">
        <v>72</v>
      </c>
      <c r="G69" s="46">
        <v>0</v>
      </c>
      <c r="H69" s="25">
        <v>9.5</v>
      </c>
      <c r="I69" s="24">
        <f t="shared" si="3"/>
        <v>0</v>
      </c>
      <c r="J69" s="26">
        <f t="shared" si="4"/>
        <v>0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2.75" customHeight="1">
      <c r="A70" s="3"/>
      <c r="B70" s="21">
        <f t="shared" si="2"/>
        <v>58</v>
      </c>
      <c r="C70" s="41" t="s">
        <v>1376</v>
      </c>
      <c r="D70" s="22" t="s">
        <v>13</v>
      </c>
      <c r="E70" s="45"/>
      <c r="F70" s="44">
        <v>24</v>
      </c>
      <c r="G70" s="46">
        <v>0</v>
      </c>
      <c r="H70" s="25">
        <v>9.5</v>
      </c>
      <c r="I70" s="24">
        <f t="shared" si="3"/>
        <v>0</v>
      </c>
      <c r="J70" s="26">
        <f t="shared" si="4"/>
        <v>0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2.75" customHeight="1">
      <c r="A71" s="3"/>
      <c r="B71" s="21">
        <f t="shared" si="2"/>
        <v>59</v>
      </c>
      <c r="C71" s="41" t="s">
        <v>1377</v>
      </c>
      <c r="D71" s="22" t="s">
        <v>13</v>
      </c>
      <c r="E71" s="45"/>
      <c r="F71" s="44">
        <v>36</v>
      </c>
      <c r="G71" s="46">
        <v>0</v>
      </c>
      <c r="H71" s="25">
        <v>9.5</v>
      </c>
      <c r="I71" s="24">
        <f t="shared" si="3"/>
        <v>0</v>
      </c>
      <c r="J71" s="26">
        <f t="shared" si="4"/>
        <v>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2.75" customHeight="1">
      <c r="A72" s="3"/>
      <c r="B72" s="21">
        <f t="shared" si="2"/>
        <v>60</v>
      </c>
      <c r="C72" s="42" t="s">
        <v>1378</v>
      </c>
      <c r="D72" s="22" t="s">
        <v>13</v>
      </c>
      <c r="E72" s="45"/>
      <c r="F72" s="44">
        <v>120</v>
      </c>
      <c r="G72" s="46">
        <v>0</v>
      </c>
      <c r="H72" s="25">
        <v>9.5</v>
      </c>
      <c r="I72" s="24">
        <f t="shared" si="3"/>
        <v>0</v>
      </c>
      <c r="J72" s="26">
        <f t="shared" si="4"/>
        <v>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2.75" customHeight="1">
      <c r="A73" s="3"/>
      <c r="B73" s="21">
        <f t="shared" si="2"/>
        <v>61</v>
      </c>
      <c r="C73" s="41" t="s">
        <v>1379</v>
      </c>
      <c r="D73" s="22" t="s">
        <v>13</v>
      </c>
      <c r="E73" s="45"/>
      <c r="F73" s="44">
        <v>72</v>
      </c>
      <c r="G73" s="46">
        <v>0</v>
      </c>
      <c r="H73" s="25">
        <v>9.5</v>
      </c>
      <c r="I73" s="24">
        <f t="shared" si="3"/>
        <v>0</v>
      </c>
      <c r="J73" s="26">
        <f t="shared" si="4"/>
        <v>0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2.75" customHeight="1">
      <c r="A74" s="3"/>
      <c r="B74" s="21">
        <f t="shared" si="2"/>
        <v>62</v>
      </c>
      <c r="C74" s="41" t="s">
        <v>1380</v>
      </c>
      <c r="D74" s="22" t="s">
        <v>13</v>
      </c>
      <c r="E74" s="45"/>
      <c r="F74" s="44">
        <v>24</v>
      </c>
      <c r="G74" s="46">
        <v>0</v>
      </c>
      <c r="H74" s="25">
        <v>9.5</v>
      </c>
      <c r="I74" s="24">
        <f t="shared" si="3"/>
        <v>0</v>
      </c>
      <c r="J74" s="26">
        <f t="shared" si="4"/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12.75" customHeight="1">
      <c r="A75" s="3"/>
      <c r="B75" s="21">
        <f t="shared" si="2"/>
        <v>63</v>
      </c>
      <c r="C75" s="42" t="s">
        <v>1381</v>
      </c>
      <c r="D75" s="22" t="s">
        <v>13</v>
      </c>
      <c r="E75" s="45"/>
      <c r="F75" s="44">
        <v>24</v>
      </c>
      <c r="G75" s="46">
        <v>0</v>
      </c>
      <c r="H75" s="25">
        <v>9.5</v>
      </c>
      <c r="I75" s="24">
        <f t="shared" si="3"/>
        <v>0</v>
      </c>
      <c r="J75" s="26">
        <f t="shared" si="4"/>
        <v>0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12.75" customHeight="1">
      <c r="A76" s="3"/>
      <c r="B76" s="21">
        <f t="shared" si="2"/>
        <v>64</v>
      </c>
      <c r="C76" s="41" t="s">
        <v>1382</v>
      </c>
      <c r="D76" s="22" t="s">
        <v>13</v>
      </c>
      <c r="E76" s="45"/>
      <c r="F76" s="44">
        <v>48</v>
      </c>
      <c r="G76" s="46">
        <v>0</v>
      </c>
      <c r="H76" s="25">
        <v>9.5</v>
      </c>
      <c r="I76" s="24">
        <f t="shared" si="3"/>
        <v>0</v>
      </c>
      <c r="J76" s="26">
        <f t="shared" si="4"/>
        <v>0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2.75" customHeight="1">
      <c r="A77" s="3"/>
      <c r="B77" s="21">
        <f t="shared" si="2"/>
        <v>65</v>
      </c>
      <c r="C77" s="42" t="s">
        <v>1383</v>
      </c>
      <c r="D77" s="22" t="s">
        <v>13</v>
      </c>
      <c r="E77" s="45"/>
      <c r="F77" s="44">
        <v>60</v>
      </c>
      <c r="G77" s="46">
        <v>0</v>
      </c>
      <c r="H77" s="25">
        <v>9.5</v>
      </c>
      <c r="I77" s="24">
        <f t="shared" ref="I77:I143" si="5">G77*1.095</f>
        <v>0</v>
      </c>
      <c r="J77" s="26">
        <f t="shared" ref="J77:J143" si="6">F77*I77</f>
        <v>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2.75" customHeight="1">
      <c r="A78" s="3"/>
      <c r="B78" s="21">
        <f t="shared" ref="B78:B141" si="7">B77+1</f>
        <v>66</v>
      </c>
      <c r="C78" s="41" t="s">
        <v>1384</v>
      </c>
      <c r="D78" s="22" t="s">
        <v>13</v>
      </c>
      <c r="E78" s="45"/>
      <c r="F78" s="44">
        <v>48</v>
      </c>
      <c r="G78" s="46">
        <v>0</v>
      </c>
      <c r="H78" s="25">
        <v>9.5</v>
      </c>
      <c r="I78" s="24">
        <f t="shared" si="5"/>
        <v>0</v>
      </c>
      <c r="J78" s="26">
        <f t="shared" si="6"/>
        <v>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2.75" customHeight="1">
      <c r="A79" s="3"/>
      <c r="B79" s="21">
        <f t="shared" si="7"/>
        <v>67</v>
      </c>
      <c r="C79" s="41" t="s">
        <v>1385</v>
      </c>
      <c r="D79" s="22" t="s">
        <v>13</v>
      </c>
      <c r="E79" s="45"/>
      <c r="F79" s="44">
        <v>30</v>
      </c>
      <c r="G79" s="46">
        <v>0</v>
      </c>
      <c r="H79" s="25">
        <v>9.5</v>
      </c>
      <c r="I79" s="24">
        <f t="shared" si="5"/>
        <v>0</v>
      </c>
      <c r="J79" s="26">
        <f t="shared" si="6"/>
        <v>0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2.75" customHeight="1">
      <c r="A80" s="3"/>
      <c r="B80" s="21">
        <f t="shared" si="7"/>
        <v>68</v>
      </c>
      <c r="C80" s="41" t="s">
        <v>1386</v>
      </c>
      <c r="D80" s="22" t="s">
        <v>13</v>
      </c>
      <c r="E80" s="45"/>
      <c r="F80" s="44">
        <v>24</v>
      </c>
      <c r="G80" s="46">
        <v>0</v>
      </c>
      <c r="H80" s="25">
        <v>9.5</v>
      </c>
      <c r="I80" s="24">
        <f t="shared" si="5"/>
        <v>0</v>
      </c>
      <c r="J80" s="26">
        <f t="shared" si="6"/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2.75" customHeight="1">
      <c r="A81" s="3"/>
      <c r="B81" s="21">
        <f t="shared" si="7"/>
        <v>69</v>
      </c>
      <c r="C81" s="53" t="s">
        <v>1493</v>
      </c>
      <c r="D81" s="22" t="s">
        <v>13</v>
      </c>
      <c r="E81" s="45"/>
      <c r="F81" s="44">
        <v>60</v>
      </c>
      <c r="G81" s="46">
        <v>0</v>
      </c>
      <c r="H81" s="25">
        <v>9.5</v>
      </c>
      <c r="I81" s="24">
        <f t="shared" si="5"/>
        <v>0</v>
      </c>
      <c r="J81" s="26">
        <f t="shared" si="6"/>
        <v>0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2.75" customHeight="1">
      <c r="A82" s="3"/>
      <c r="B82" s="21">
        <f t="shared" si="7"/>
        <v>70</v>
      </c>
      <c r="C82" s="42" t="s">
        <v>1387</v>
      </c>
      <c r="D82" s="22" t="s">
        <v>13</v>
      </c>
      <c r="E82" s="45"/>
      <c r="F82" s="44">
        <v>24</v>
      </c>
      <c r="G82" s="46">
        <v>0</v>
      </c>
      <c r="H82" s="25">
        <v>9.5</v>
      </c>
      <c r="I82" s="24">
        <f t="shared" si="5"/>
        <v>0</v>
      </c>
      <c r="J82" s="26">
        <f t="shared" si="6"/>
        <v>0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2.75" customHeight="1">
      <c r="A83" s="3"/>
      <c r="B83" s="21">
        <f t="shared" si="7"/>
        <v>71</v>
      </c>
      <c r="C83" s="41" t="s">
        <v>1388</v>
      </c>
      <c r="D83" s="22" t="s">
        <v>13</v>
      </c>
      <c r="E83" s="45"/>
      <c r="F83" s="44">
        <v>24</v>
      </c>
      <c r="G83" s="46">
        <v>0</v>
      </c>
      <c r="H83" s="25">
        <v>9.5</v>
      </c>
      <c r="I83" s="24">
        <f t="shared" si="5"/>
        <v>0</v>
      </c>
      <c r="J83" s="26">
        <f t="shared" si="6"/>
        <v>0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2.75" customHeight="1">
      <c r="A84" s="3"/>
      <c r="B84" s="21">
        <f t="shared" si="7"/>
        <v>72</v>
      </c>
      <c r="C84" s="41" t="s">
        <v>1389</v>
      </c>
      <c r="D84" s="22" t="s">
        <v>13</v>
      </c>
      <c r="E84" s="45"/>
      <c r="F84" s="44">
        <v>240</v>
      </c>
      <c r="G84" s="46">
        <v>0</v>
      </c>
      <c r="H84" s="25">
        <v>9.5</v>
      </c>
      <c r="I84" s="24">
        <f t="shared" si="5"/>
        <v>0</v>
      </c>
      <c r="J84" s="26">
        <f t="shared" si="6"/>
        <v>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2.75" customHeight="1">
      <c r="A85" s="3"/>
      <c r="B85" s="21">
        <f t="shared" si="7"/>
        <v>73</v>
      </c>
      <c r="C85" s="42" t="s">
        <v>1390</v>
      </c>
      <c r="D85" s="22" t="s">
        <v>13</v>
      </c>
      <c r="E85" s="45"/>
      <c r="F85" s="44">
        <v>1200</v>
      </c>
      <c r="G85" s="46">
        <v>0</v>
      </c>
      <c r="H85" s="25">
        <v>9.5</v>
      </c>
      <c r="I85" s="24">
        <f t="shared" si="5"/>
        <v>0</v>
      </c>
      <c r="J85" s="26">
        <f t="shared" si="6"/>
        <v>0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2.75" customHeight="1">
      <c r="A86" s="3"/>
      <c r="B86" s="21">
        <f t="shared" si="7"/>
        <v>74</v>
      </c>
      <c r="C86" s="41" t="s">
        <v>1391</v>
      </c>
      <c r="D86" s="22" t="s">
        <v>13</v>
      </c>
      <c r="E86" s="45"/>
      <c r="F86" s="44">
        <v>400</v>
      </c>
      <c r="G86" s="46">
        <v>0</v>
      </c>
      <c r="H86" s="25">
        <v>9.5</v>
      </c>
      <c r="I86" s="24">
        <f t="shared" si="5"/>
        <v>0</v>
      </c>
      <c r="J86" s="26">
        <f t="shared" si="6"/>
        <v>0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2.75" customHeight="1">
      <c r="A87" s="3"/>
      <c r="B87" s="21">
        <f t="shared" si="7"/>
        <v>75</v>
      </c>
      <c r="C87" s="42" t="s">
        <v>1392</v>
      </c>
      <c r="D87" s="22" t="s">
        <v>13</v>
      </c>
      <c r="E87" s="45"/>
      <c r="F87" s="44">
        <v>1920</v>
      </c>
      <c r="G87" s="46">
        <v>0</v>
      </c>
      <c r="H87" s="25">
        <v>9.5</v>
      </c>
      <c r="I87" s="24">
        <f t="shared" si="5"/>
        <v>0</v>
      </c>
      <c r="J87" s="26">
        <f t="shared" si="6"/>
        <v>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2.75" customHeight="1">
      <c r="A88" s="3"/>
      <c r="B88" s="21">
        <f t="shared" si="7"/>
        <v>76</v>
      </c>
      <c r="C88" s="42" t="s">
        <v>1393</v>
      </c>
      <c r="D88" s="22" t="s">
        <v>13</v>
      </c>
      <c r="E88" s="45"/>
      <c r="F88" s="44">
        <v>960</v>
      </c>
      <c r="G88" s="46">
        <v>0</v>
      </c>
      <c r="H88" s="25">
        <v>9.5</v>
      </c>
      <c r="I88" s="24">
        <f t="shared" si="5"/>
        <v>0</v>
      </c>
      <c r="J88" s="26">
        <f t="shared" si="6"/>
        <v>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2.75" customHeight="1">
      <c r="A89" s="3"/>
      <c r="B89" s="21">
        <f t="shared" si="7"/>
        <v>77</v>
      </c>
      <c r="C89" s="41" t="s">
        <v>1494</v>
      </c>
      <c r="D89" s="22" t="s">
        <v>13</v>
      </c>
      <c r="E89" s="45"/>
      <c r="F89" s="44">
        <v>400</v>
      </c>
      <c r="G89" s="46">
        <v>0</v>
      </c>
      <c r="H89" s="25">
        <v>9.5</v>
      </c>
      <c r="I89" s="24">
        <f t="shared" si="5"/>
        <v>0</v>
      </c>
      <c r="J89" s="26">
        <f t="shared" si="6"/>
        <v>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2.75" customHeight="1">
      <c r="A90" s="3"/>
      <c r="B90" s="21">
        <f t="shared" si="7"/>
        <v>78</v>
      </c>
      <c r="C90" s="42" t="s">
        <v>1394</v>
      </c>
      <c r="D90" s="22" t="s">
        <v>13</v>
      </c>
      <c r="E90" s="45"/>
      <c r="F90" s="44">
        <v>180</v>
      </c>
      <c r="G90" s="46">
        <v>0</v>
      </c>
      <c r="H90" s="25">
        <v>9.5</v>
      </c>
      <c r="I90" s="24">
        <f t="shared" si="5"/>
        <v>0</v>
      </c>
      <c r="J90" s="26">
        <f t="shared" si="6"/>
        <v>0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2.75" customHeight="1">
      <c r="A91" s="3"/>
      <c r="B91" s="21">
        <f t="shared" si="7"/>
        <v>79</v>
      </c>
      <c r="C91" s="43" t="s">
        <v>1395</v>
      </c>
      <c r="D91" s="22" t="s">
        <v>13</v>
      </c>
      <c r="E91" s="45"/>
      <c r="F91" s="44">
        <v>960</v>
      </c>
      <c r="G91" s="46">
        <v>0</v>
      </c>
      <c r="H91" s="25">
        <v>9.5</v>
      </c>
      <c r="I91" s="24">
        <f t="shared" si="5"/>
        <v>0</v>
      </c>
      <c r="J91" s="26">
        <f t="shared" si="6"/>
        <v>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2.75" customHeight="1">
      <c r="A92" s="3"/>
      <c r="B92" s="21">
        <f t="shared" si="7"/>
        <v>80</v>
      </c>
      <c r="C92" s="42" t="s">
        <v>1396</v>
      </c>
      <c r="D92" s="22" t="s">
        <v>13</v>
      </c>
      <c r="E92" s="45"/>
      <c r="F92" s="44">
        <v>280</v>
      </c>
      <c r="G92" s="46">
        <v>0</v>
      </c>
      <c r="H92" s="25">
        <v>9.5</v>
      </c>
      <c r="I92" s="24">
        <f t="shared" si="5"/>
        <v>0</v>
      </c>
      <c r="J92" s="26">
        <f t="shared" si="6"/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2.75" customHeight="1">
      <c r="A93" s="3"/>
      <c r="B93" s="21">
        <f t="shared" si="7"/>
        <v>81</v>
      </c>
      <c r="C93" s="53" t="s">
        <v>134</v>
      </c>
      <c r="D93" s="22" t="s">
        <v>13</v>
      </c>
      <c r="E93" s="45"/>
      <c r="F93" s="44">
        <v>1200</v>
      </c>
      <c r="G93" s="46">
        <v>0</v>
      </c>
      <c r="H93" s="25">
        <v>9.5</v>
      </c>
      <c r="I93" s="24">
        <f t="shared" ref="I93:I95" si="8">G93*1.095</f>
        <v>0</v>
      </c>
      <c r="J93" s="26">
        <f t="shared" ref="J93:J95" si="9">F93*I93</f>
        <v>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2.75" customHeight="1">
      <c r="A94" s="3"/>
      <c r="B94" s="21">
        <f t="shared" si="7"/>
        <v>82</v>
      </c>
      <c r="C94" s="53" t="s">
        <v>135</v>
      </c>
      <c r="D94" s="22" t="s">
        <v>13</v>
      </c>
      <c r="E94" s="45"/>
      <c r="F94" s="44">
        <v>1200</v>
      </c>
      <c r="G94" s="46">
        <v>0</v>
      </c>
      <c r="H94" s="25">
        <v>9.5</v>
      </c>
      <c r="I94" s="24">
        <f t="shared" si="8"/>
        <v>0</v>
      </c>
      <c r="J94" s="26">
        <f t="shared" si="9"/>
        <v>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2.75" customHeight="1">
      <c r="A95" s="3"/>
      <c r="B95" s="21">
        <f t="shared" si="7"/>
        <v>83</v>
      </c>
      <c r="C95" s="52" t="s">
        <v>1508</v>
      </c>
      <c r="D95" s="22" t="s">
        <v>13</v>
      </c>
      <c r="E95" s="45"/>
      <c r="F95" s="44">
        <v>600</v>
      </c>
      <c r="G95" s="46">
        <v>0</v>
      </c>
      <c r="H95" s="25">
        <v>9.5</v>
      </c>
      <c r="I95" s="24">
        <f t="shared" si="8"/>
        <v>0</v>
      </c>
      <c r="J95" s="26">
        <f t="shared" si="9"/>
        <v>0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2.75" customHeight="1">
      <c r="A96" s="3"/>
      <c r="B96" s="21">
        <f t="shared" si="7"/>
        <v>84</v>
      </c>
      <c r="C96" s="41" t="s">
        <v>1397</v>
      </c>
      <c r="D96" s="22" t="s">
        <v>13</v>
      </c>
      <c r="E96" s="45"/>
      <c r="F96" s="44">
        <v>240</v>
      </c>
      <c r="G96" s="46">
        <v>0</v>
      </c>
      <c r="H96" s="25">
        <v>9.5</v>
      </c>
      <c r="I96" s="24">
        <f t="shared" si="5"/>
        <v>0</v>
      </c>
      <c r="J96" s="26">
        <f t="shared" si="6"/>
        <v>0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2.75" customHeight="1">
      <c r="A97" s="3"/>
      <c r="B97" s="21">
        <f t="shared" si="7"/>
        <v>85</v>
      </c>
      <c r="C97" s="41" t="s">
        <v>1398</v>
      </c>
      <c r="D97" s="22" t="s">
        <v>13</v>
      </c>
      <c r="E97" s="45"/>
      <c r="F97" s="44">
        <v>640</v>
      </c>
      <c r="G97" s="46">
        <v>0</v>
      </c>
      <c r="H97" s="25">
        <v>9.5</v>
      </c>
      <c r="I97" s="24">
        <f t="shared" si="5"/>
        <v>0</v>
      </c>
      <c r="J97" s="26">
        <f t="shared" si="6"/>
        <v>0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2.75" customHeight="1">
      <c r="A98" s="3"/>
      <c r="B98" s="21">
        <f t="shared" si="7"/>
        <v>86</v>
      </c>
      <c r="C98" s="42" t="s">
        <v>1399</v>
      </c>
      <c r="D98" s="22" t="s">
        <v>13</v>
      </c>
      <c r="E98" s="45"/>
      <c r="F98" s="44">
        <v>120</v>
      </c>
      <c r="G98" s="46">
        <v>0</v>
      </c>
      <c r="H98" s="25">
        <v>9.5</v>
      </c>
      <c r="I98" s="24">
        <f t="shared" si="5"/>
        <v>0</v>
      </c>
      <c r="J98" s="26">
        <f t="shared" si="6"/>
        <v>0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2.75" customHeight="1">
      <c r="A99" s="3"/>
      <c r="B99" s="21">
        <f t="shared" si="7"/>
        <v>87</v>
      </c>
      <c r="C99" s="41" t="s">
        <v>1400</v>
      </c>
      <c r="D99" s="22" t="s">
        <v>13</v>
      </c>
      <c r="E99" s="45"/>
      <c r="F99" s="44">
        <v>40</v>
      </c>
      <c r="G99" s="46">
        <v>0</v>
      </c>
      <c r="H99" s="25">
        <v>9.5</v>
      </c>
      <c r="I99" s="24">
        <f t="shared" si="5"/>
        <v>0</v>
      </c>
      <c r="J99" s="26">
        <f t="shared" si="6"/>
        <v>0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2.75" customHeight="1">
      <c r="A100" s="3"/>
      <c r="B100" s="21">
        <f t="shared" si="7"/>
        <v>88</v>
      </c>
      <c r="C100" s="42" t="s">
        <v>1401</v>
      </c>
      <c r="D100" s="22" t="s">
        <v>13</v>
      </c>
      <c r="E100" s="45"/>
      <c r="F100" s="44">
        <v>40</v>
      </c>
      <c r="G100" s="46">
        <v>0</v>
      </c>
      <c r="H100" s="25">
        <v>9.5</v>
      </c>
      <c r="I100" s="24">
        <f t="shared" si="5"/>
        <v>0</v>
      </c>
      <c r="J100" s="26">
        <f t="shared" si="6"/>
        <v>0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2.75" customHeight="1">
      <c r="A101" s="3"/>
      <c r="B101" s="21">
        <f t="shared" si="7"/>
        <v>89</v>
      </c>
      <c r="C101" s="41" t="s">
        <v>1402</v>
      </c>
      <c r="D101" s="22" t="s">
        <v>13</v>
      </c>
      <c r="E101" s="45"/>
      <c r="F101" s="44">
        <v>40</v>
      </c>
      <c r="G101" s="46">
        <v>0</v>
      </c>
      <c r="H101" s="25">
        <v>9.5</v>
      </c>
      <c r="I101" s="24">
        <f t="shared" si="5"/>
        <v>0</v>
      </c>
      <c r="J101" s="26">
        <f t="shared" si="6"/>
        <v>0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2.75" customHeight="1">
      <c r="A102" s="3"/>
      <c r="B102" s="21">
        <f t="shared" si="7"/>
        <v>90</v>
      </c>
      <c r="C102" s="42" t="s">
        <v>1403</v>
      </c>
      <c r="D102" s="22" t="s">
        <v>13</v>
      </c>
      <c r="E102" s="45"/>
      <c r="F102" s="44">
        <v>440</v>
      </c>
      <c r="G102" s="46">
        <v>0</v>
      </c>
      <c r="H102" s="25">
        <v>9.5</v>
      </c>
      <c r="I102" s="24">
        <f t="shared" si="5"/>
        <v>0</v>
      </c>
      <c r="J102" s="26">
        <f t="shared" si="6"/>
        <v>0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2.75" customHeight="1">
      <c r="A103" s="3"/>
      <c r="B103" s="21">
        <f t="shared" si="7"/>
        <v>91</v>
      </c>
      <c r="C103" s="42" t="s">
        <v>1404</v>
      </c>
      <c r="D103" s="22" t="s">
        <v>13</v>
      </c>
      <c r="E103" s="45"/>
      <c r="F103" s="44">
        <v>240</v>
      </c>
      <c r="G103" s="46">
        <v>0</v>
      </c>
      <c r="H103" s="25">
        <v>9.5</v>
      </c>
      <c r="I103" s="24">
        <f t="shared" si="5"/>
        <v>0</v>
      </c>
      <c r="J103" s="26">
        <f t="shared" si="6"/>
        <v>0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2.75" customHeight="1">
      <c r="A104" s="3"/>
      <c r="B104" s="21">
        <f t="shared" si="7"/>
        <v>92</v>
      </c>
      <c r="C104" s="42" t="s">
        <v>1405</v>
      </c>
      <c r="D104" s="22" t="s">
        <v>13</v>
      </c>
      <c r="E104" s="45"/>
      <c r="F104" s="44">
        <v>72</v>
      </c>
      <c r="G104" s="46">
        <v>0</v>
      </c>
      <c r="H104" s="25">
        <v>9.5</v>
      </c>
      <c r="I104" s="24">
        <f t="shared" si="5"/>
        <v>0</v>
      </c>
      <c r="J104" s="26">
        <f t="shared" si="6"/>
        <v>0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2.75" customHeight="1">
      <c r="A105" s="3"/>
      <c r="B105" s="21">
        <f t="shared" si="7"/>
        <v>93</v>
      </c>
      <c r="C105" s="42" t="s">
        <v>1406</v>
      </c>
      <c r="D105" s="22" t="s">
        <v>13</v>
      </c>
      <c r="E105" s="45"/>
      <c r="F105" s="44">
        <v>360</v>
      </c>
      <c r="G105" s="46">
        <v>0</v>
      </c>
      <c r="H105" s="25">
        <v>9.5</v>
      </c>
      <c r="I105" s="24">
        <f t="shared" si="5"/>
        <v>0</v>
      </c>
      <c r="J105" s="26">
        <f t="shared" si="6"/>
        <v>0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2.75" customHeight="1">
      <c r="A106" s="3"/>
      <c r="B106" s="21">
        <f t="shared" si="7"/>
        <v>94</v>
      </c>
      <c r="C106" s="40" t="s">
        <v>1407</v>
      </c>
      <c r="D106" s="22" t="s">
        <v>13</v>
      </c>
      <c r="E106" s="45"/>
      <c r="F106" s="44">
        <v>240</v>
      </c>
      <c r="G106" s="46">
        <v>0</v>
      </c>
      <c r="H106" s="25">
        <v>9.5</v>
      </c>
      <c r="I106" s="24">
        <f t="shared" si="5"/>
        <v>0</v>
      </c>
      <c r="J106" s="26">
        <f t="shared" si="6"/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2.75" customHeight="1">
      <c r="A107" s="3"/>
      <c r="B107" s="21">
        <f t="shared" si="7"/>
        <v>95</v>
      </c>
      <c r="C107" s="41" t="s">
        <v>1408</v>
      </c>
      <c r="D107" s="22" t="s">
        <v>13</v>
      </c>
      <c r="E107" s="45"/>
      <c r="F107" s="44">
        <v>480</v>
      </c>
      <c r="G107" s="46">
        <v>0</v>
      </c>
      <c r="H107" s="25">
        <v>9.5</v>
      </c>
      <c r="I107" s="24">
        <f t="shared" si="5"/>
        <v>0</v>
      </c>
      <c r="J107" s="26">
        <f t="shared" si="6"/>
        <v>0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2.75" customHeight="1">
      <c r="A108" s="3"/>
      <c r="B108" s="21">
        <f t="shared" si="7"/>
        <v>96</v>
      </c>
      <c r="C108" s="41" t="s">
        <v>1409</v>
      </c>
      <c r="D108" s="22" t="s">
        <v>13</v>
      </c>
      <c r="E108" s="45"/>
      <c r="F108" s="44">
        <v>240</v>
      </c>
      <c r="G108" s="46">
        <v>0</v>
      </c>
      <c r="H108" s="25">
        <v>9.5</v>
      </c>
      <c r="I108" s="24">
        <f t="shared" si="5"/>
        <v>0</v>
      </c>
      <c r="J108" s="26">
        <f t="shared" si="6"/>
        <v>0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2.75" customHeight="1">
      <c r="A109" s="3"/>
      <c r="B109" s="21">
        <f t="shared" si="7"/>
        <v>97</v>
      </c>
      <c r="C109" s="42" t="s">
        <v>1410</v>
      </c>
      <c r="D109" s="22" t="s">
        <v>13</v>
      </c>
      <c r="E109" s="45"/>
      <c r="F109" s="44">
        <v>60</v>
      </c>
      <c r="G109" s="46">
        <v>0</v>
      </c>
      <c r="H109" s="25">
        <v>9.5</v>
      </c>
      <c r="I109" s="24">
        <f t="shared" si="5"/>
        <v>0</v>
      </c>
      <c r="J109" s="26">
        <f t="shared" si="6"/>
        <v>0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2.75" customHeight="1">
      <c r="A110" s="3"/>
      <c r="B110" s="21">
        <f t="shared" si="7"/>
        <v>98</v>
      </c>
      <c r="C110" s="42" t="s">
        <v>1411</v>
      </c>
      <c r="D110" s="22" t="s">
        <v>13</v>
      </c>
      <c r="E110" s="45"/>
      <c r="F110" s="44">
        <v>60</v>
      </c>
      <c r="G110" s="46">
        <v>0</v>
      </c>
      <c r="H110" s="25">
        <v>9.5</v>
      </c>
      <c r="I110" s="24">
        <f t="shared" si="5"/>
        <v>0</v>
      </c>
      <c r="J110" s="26">
        <f t="shared" si="6"/>
        <v>0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2.75" customHeight="1">
      <c r="A111" s="3"/>
      <c r="B111" s="21">
        <f t="shared" si="7"/>
        <v>99</v>
      </c>
      <c r="C111" s="41" t="s">
        <v>1412</v>
      </c>
      <c r="D111" s="22" t="s">
        <v>13</v>
      </c>
      <c r="E111" s="45"/>
      <c r="F111" s="44">
        <v>30</v>
      </c>
      <c r="G111" s="46">
        <v>0</v>
      </c>
      <c r="H111" s="25">
        <v>9.5</v>
      </c>
      <c r="I111" s="24">
        <f t="shared" si="5"/>
        <v>0</v>
      </c>
      <c r="J111" s="26">
        <f t="shared" si="6"/>
        <v>0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2.75" customHeight="1">
      <c r="A112" s="3"/>
      <c r="B112" s="21">
        <f t="shared" si="7"/>
        <v>100</v>
      </c>
      <c r="C112" s="41" t="s">
        <v>1413</v>
      </c>
      <c r="D112" s="22" t="s">
        <v>13</v>
      </c>
      <c r="E112" s="45"/>
      <c r="F112" s="44">
        <v>60</v>
      </c>
      <c r="G112" s="46">
        <v>0</v>
      </c>
      <c r="H112" s="25">
        <v>9.5</v>
      </c>
      <c r="I112" s="24">
        <f t="shared" si="5"/>
        <v>0</v>
      </c>
      <c r="J112" s="26">
        <f t="shared" si="6"/>
        <v>0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2.75" customHeight="1">
      <c r="A113" s="3"/>
      <c r="B113" s="21">
        <f t="shared" si="7"/>
        <v>101</v>
      </c>
      <c r="C113" s="41" t="s">
        <v>1414</v>
      </c>
      <c r="D113" s="22" t="s">
        <v>13</v>
      </c>
      <c r="E113" s="45"/>
      <c r="F113" s="44">
        <v>24</v>
      </c>
      <c r="G113" s="46">
        <v>0</v>
      </c>
      <c r="H113" s="25">
        <v>9.5</v>
      </c>
      <c r="I113" s="24">
        <f t="shared" si="5"/>
        <v>0</v>
      </c>
      <c r="J113" s="26">
        <f t="shared" si="6"/>
        <v>0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2.75" customHeight="1">
      <c r="A114" s="3"/>
      <c r="B114" s="21">
        <f t="shared" si="7"/>
        <v>102</v>
      </c>
      <c r="C114" s="41" t="s">
        <v>1415</v>
      </c>
      <c r="D114" s="22" t="s">
        <v>13</v>
      </c>
      <c r="E114" s="45"/>
      <c r="F114" s="44">
        <v>48</v>
      </c>
      <c r="G114" s="46">
        <v>0</v>
      </c>
      <c r="H114" s="25">
        <v>9.5</v>
      </c>
      <c r="I114" s="24">
        <f t="shared" si="5"/>
        <v>0</v>
      </c>
      <c r="J114" s="26">
        <f t="shared" si="6"/>
        <v>0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2.75" customHeight="1">
      <c r="A115" s="3"/>
      <c r="B115" s="21">
        <f t="shared" si="7"/>
        <v>103</v>
      </c>
      <c r="C115" s="42" t="s">
        <v>1416</v>
      </c>
      <c r="D115" s="22" t="s">
        <v>13</v>
      </c>
      <c r="E115" s="45"/>
      <c r="F115" s="44">
        <v>60</v>
      </c>
      <c r="G115" s="46">
        <v>0</v>
      </c>
      <c r="H115" s="25">
        <v>9.5</v>
      </c>
      <c r="I115" s="24">
        <f t="shared" si="5"/>
        <v>0</v>
      </c>
      <c r="J115" s="26">
        <f t="shared" si="6"/>
        <v>0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2.75" customHeight="1">
      <c r="A116" s="3"/>
      <c r="B116" s="21">
        <f t="shared" si="7"/>
        <v>104</v>
      </c>
      <c r="C116" s="42" t="s">
        <v>1417</v>
      </c>
      <c r="D116" s="22" t="s">
        <v>13</v>
      </c>
      <c r="E116" s="45"/>
      <c r="F116" s="44">
        <v>10</v>
      </c>
      <c r="G116" s="46">
        <v>0</v>
      </c>
      <c r="H116" s="25">
        <v>9.5</v>
      </c>
      <c r="I116" s="24">
        <f t="shared" si="5"/>
        <v>0</v>
      </c>
      <c r="J116" s="26">
        <f t="shared" si="6"/>
        <v>0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2.75" customHeight="1">
      <c r="A117" s="3"/>
      <c r="B117" s="21">
        <f t="shared" si="7"/>
        <v>105</v>
      </c>
      <c r="C117" s="41" t="s">
        <v>1418</v>
      </c>
      <c r="D117" s="22" t="s">
        <v>13</v>
      </c>
      <c r="E117" s="45"/>
      <c r="F117" s="44">
        <v>24</v>
      </c>
      <c r="G117" s="46">
        <v>0</v>
      </c>
      <c r="H117" s="25">
        <v>9.5</v>
      </c>
      <c r="I117" s="24">
        <f t="shared" si="5"/>
        <v>0</v>
      </c>
      <c r="J117" s="26">
        <f t="shared" si="6"/>
        <v>0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2.75" customHeight="1">
      <c r="A118" s="3"/>
      <c r="B118" s="21">
        <f t="shared" si="7"/>
        <v>106</v>
      </c>
      <c r="C118" s="41" t="s">
        <v>1495</v>
      </c>
      <c r="D118" s="22" t="s">
        <v>13</v>
      </c>
      <c r="E118" s="45"/>
      <c r="F118" s="44">
        <v>240</v>
      </c>
      <c r="G118" s="46">
        <v>0</v>
      </c>
      <c r="H118" s="25">
        <v>9.5</v>
      </c>
      <c r="I118" s="24">
        <f t="shared" si="5"/>
        <v>0</v>
      </c>
      <c r="J118" s="26">
        <f t="shared" si="6"/>
        <v>0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2.75" customHeight="1">
      <c r="A119" s="3"/>
      <c r="B119" s="21">
        <f t="shared" si="7"/>
        <v>107</v>
      </c>
      <c r="C119" s="41" t="s">
        <v>1419</v>
      </c>
      <c r="D119" s="22" t="s">
        <v>13</v>
      </c>
      <c r="E119" s="45"/>
      <c r="F119" s="44">
        <v>72</v>
      </c>
      <c r="G119" s="46">
        <v>0</v>
      </c>
      <c r="H119" s="25">
        <v>9.5</v>
      </c>
      <c r="I119" s="24">
        <f t="shared" si="5"/>
        <v>0</v>
      </c>
      <c r="J119" s="26">
        <f t="shared" si="6"/>
        <v>0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2.75" customHeight="1">
      <c r="A120" s="3"/>
      <c r="B120" s="21">
        <f t="shared" si="7"/>
        <v>108</v>
      </c>
      <c r="C120" s="42" t="s">
        <v>1420</v>
      </c>
      <c r="D120" s="22" t="s">
        <v>13</v>
      </c>
      <c r="E120" s="45"/>
      <c r="F120" s="44">
        <v>72</v>
      </c>
      <c r="G120" s="46">
        <v>0</v>
      </c>
      <c r="H120" s="25">
        <v>9.5</v>
      </c>
      <c r="I120" s="24">
        <f t="shared" si="5"/>
        <v>0</v>
      </c>
      <c r="J120" s="26">
        <f t="shared" si="6"/>
        <v>0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2.75" customHeight="1">
      <c r="A121" s="3"/>
      <c r="B121" s="21">
        <f t="shared" si="7"/>
        <v>109</v>
      </c>
      <c r="C121" s="41" t="s">
        <v>1421</v>
      </c>
      <c r="D121" s="22" t="s">
        <v>13</v>
      </c>
      <c r="E121" s="45"/>
      <c r="F121" s="44">
        <v>30</v>
      </c>
      <c r="G121" s="46">
        <v>0</v>
      </c>
      <c r="H121" s="25">
        <v>9.5</v>
      </c>
      <c r="I121" s="24">
        <f t="shared" si="5"/>
        <v>0</v>
      </c>
      <c r="J121" s="26">
        <f t="shared" si="6"/>
        <v>0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2.75" customHeight="1">
      <c r="A122" s="3"/>
      <c r="B122" s="21">
        <f t="shared" si="7"/>
        <v>110</v>
      </c>
      <c r="C122" s="41" t="s">
        <v>1422</v>
      </c>
      <c r="D122" s="22" t="s">
        <v>13</v>
      </c>
      <c r="E122" s="45"/>
      <c r="F122" s="44">
        <v>72</v>
      </c>
      <c r="G122" s="46">
        <v>0</v>
      </c>
      <c r="H122" s="25">
        <v>9.5</v>
      </c>
      <c r="I122" s="24">
        <f t="shared" si="5"/>
        <v>0</v>
      </c>
      <c r="J122" s="26">
        <f t="shared" si="6"/>
        <v>0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2.75" customHeight="1">
      <c r="A123" s="3"/>
      <c r="B123" s="21">
        <f t="shared" si="7"/>
        <v>111</v>
      </c>
      <c r="C123" s="41" t="s">
        <v>1423</v>
      </c>
      <c r="D123" s="22" t="s">
        <v>13</v>
      </c>
      <c r="E123" s="45"/>
      <c r="F123" s="44">
        <v>90</v>
      </c>
      <c r="G123" s="46">
        <v>0</v>
      </c>
      <c r="H123" s="25">
        <v>9.5</v>
      </c>
      <c r="I123" s="24">
        <f t="shared" si="5"/>
        <v>0</v>
      </c>
      <c r="J123" s="26">
        <f t="shared" si="6"/>
        <v>0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2.75" customHeight="1">
      <c r="A124" s="3"/>
      <c r="B124" s="21">
        <f t="shared" si="7"/>
        <v>112</v>
      </c>
      <c r="C124" s="43" t="s">
        <v>1424</v>
      </c>
      <c r="D124" s="22" t="s">
        <v>13</v>
      </c>
      <c r="E124" s="45"/>
      <c r="F124" s="44">
        <v>24</v>
      </c>
      <c r="G124" s="46">
        <v>0</v>
      </c>
      <c r="H124" s="25">
        <v>9.5</v>
      </c>
      <c r="I124" s="24">
        <f t="shared" si="5"/>
        <v>0</v>
      </c>
      <c r="J124" s="26">
        <f t="shared" si="6"/>
        <v>0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2.75" customHeight="1">
      <c r="A125" s="3"/>
      <c r="B125" s="21">
        <f t="shared" si="7"/>
        <v>113</v>
      </c>
      <c r="C125" s="42" t="s">
        <v>1496</v>
      </c>
      <c r="D125" s="22" t="s">
        <v>13</v>
      </c>
      <c r="E125" s="45"/>
      <c r="F125" s="44">
        <v>24</v>
      </c>
      <c r="G125" s="46">
        <v>0</v>
      </c>
      <c r="H125" s="25">
        <v>9.5</v>
      </c>
      <c r="I125" s="24">
        <f t="shared" si="5"/>
        <v>0</v>
      </c>
      <c r="J125" s="26">
        <f t="shared" si="6"/>
        <v>0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2.75" customHeight="1">
      <c r="A126" s="3"/>
      <c r="B126" s="21">
        <f t="shared" si="7"/>
        <v>114</v>
      </c>
      <c r="C126" s="41" t="s">
        <v>1425</v>
      </c>
      <c r="D126" s="22" t="s">
        <v>13</v>
      </c>
      <c r="E126" s="45"/>
      <c r="F126" s="44">
        <v>72</v>
      </c>
      <c r="G126" s="46">
        <v>0</v>
      </c>
      <c r="H126" s="25">
        <v>9.5</v>
      </c>
      <c r="I126" s="24">
        <f t="shared" si="5"/>
        <v>0</v>
      </c>
      <c r="J126" s="26">
        <f t="shared" si="6"/>
        <v>0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2.75" customHeight="1">
      <c r="A127" s="3"/>
      <c r="B127" s="21">
        <f t="shared" si="7"/>
        <v>115</v>
      </c>
      <c r="C127" s="41" t="s">
        <v>1497</v>
      </c>
      <c r="D127" s="22" t="s">
        <v>13</v>
      </c>
      <c r="E127" s="45"/>
      <c r="F127" s="44">
        <v>72</v>
      </c>
      <c r="G127" s="46">
        <v>0</v>
      </c>
      <c r="H127" s="25">
        <v>9.5</v>
      </c>
      <c r="I127" s="24">
        <f t="shared" si="5"/>
        <v>0</v>
      </c>
      <c r="J127" s="26">
        <f t="shared" si="6"/>
        <v>0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2.75" customHeight="1">
      <c r="A128" s="3"/>
      <c r="B128" s="21">
        <f t="shared" si="7"/>
        <v>116</v>
      </c>
      <c r="C128" s="41" t="s">
        <v>1499</v>
      </c>
      <c r="D128" s="22" t="s">
        <v>13</v>
      </c>
      <c r="E128" s="45"/>
      <c r="F128" s="44">
        <v>72</v>
      </c>
      <c r="G128" s="46">
        <v>0</v>
      </c>
      <c r="H128" s="25">
        <v>9.5</v>
      </c>
      <c r="I128" s="24">
        <f t="shared" si="5"/>
        <v>0</v>
      </c>
      <c r="J128" s="26">
        <f t="shared" si="6"/>
        <v>0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2.75" customHeight="1">
      <c r="A129" s="3"/>
      <c r="B129" s="21">
        <f t="shared" si="7"/>
        <v>117</v>
      </c>
      <c r="C129" s="42" t="s">
        <v>1498</v>
      </c>
      <c r="D129" s="22" t="s">
        <v>13</v>
      </c>
      <c r="E129" s="45"/>
      <c r="F129" s="44">
        <v>72</v>
      </c>
      <c r="G129" s="46">
        <v>0</v>
      </c>
      <c r="H129" s="25">
        <v>9.5</v>
      </c>
      <c r="I129" s="24">
        <f t="shared" si="5"/>
        <v>0</v>
      </c>
      <c r="J129" s="26">
        <f t="shared" si="6"/>
        <v>0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2.75" customHeight="1">
      <c r="A130" s="3"/>
      <c r="B130" s="21">
        <f t="shared" si="7"/>
        <v>118</v>
      </c>
      <c r="C130" s="41" t="s">
        <v>1500</v>
      </c>
      <c r="D130" s="22" t="s">
        <v>13</v>
      </c>
      <c r="E130" s="45"/>
      <c r="F130" s="44">
        <v>48</v>
      </c>
      <c r="G130" s="46">
        <v>0</v>
      </c>
      <c r="H130" s="25">
        <v>9.5</v>
      </c>
      <c r="I130" s="24">
        <f t="shared" si="5"/>
        <v>0</v>
      </c>
      <c r="J130" s="26">
        <f t="shared" si="6"/>
        <v>0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2.75" customHeight="1">
      <c r="A131" s="3"/>
      <c r="B131" s="21">
        <f t="shared" si="7"/>
        <v>119</v>
      </c>
      <c r="C131" s="41" t="s">
        <v>1501</v>
      </c>
      <c r="D131" s="22" t="s">
        <v>13</v>
      </c>
      <c r="E131" s="45"/>
      <c r="F131" s="44">
        <v>72</v>
      </c>
      <c r="G131" s="46">
        <v>0</v>
      </c>
      <c r="H131" s="25">
        <v>9.5</v>
      </c>
      <c r="I131" s="24">
        <f t="shared" si="5"/>
        <v>0</v>
      </c>
      <c r="J131" s="26">
        <f t="shared" si="6"/>
        <v>0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2.75" customHeight="1">
      <c r="A132" s="3"/>
      <c r="B132" s="21">
        <f t="shared" si="7"/>
        <v>120</v>
      </c>
      <c r="C132" s="42" t="s">
        <v>1502</v>
      </c>
      <c r="D132" s="22" t="s">
        <v>13</v>
      </c>
      <c r="E132" s="45"/>
      <c r="F132" s="44">
        <v>72</v>
      </c>
      <c r="G132" s="46">
        <v>0</v>
      </c>
      <c r="H132" s="25">
        <v>9.5</v>
      </c>
      <c r="I132" s="24">
        <f t="shared" si="5"/>
        <v>0</v>
      </c>
      <c r="J132" s="26">
        <f t="shared" si="6"/>
        <v>0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2.75" customHeight="1">
      <c r="A133" s="3"/>
      <c r="B133" s="21">
        <f t="shared" si="7"/>
        <v>121</v>
      </c>
      <c r="C133" s="41" t="s">
        <v>1503</v>
      </c>
      <c r="D133" s="22" t="s">
        <v>13</v>
      </c>
      <c r="E133" s="45"/>
      <c r="F133" s="44">
        <v>1200</v>
      </c>
      <c r="G133" s="46">
        <v>0</v>
      </c>
      <c r="H133" s="25">
        <v>9.5</v>
      </c>
      <c r="I133" s="24">
        <f t="shared" si="5"/>
        <v>0</v>
      </c>
      <c r="J133" s="26">
        <f t="shared" si="6"/>
        <v>0</v>
      </c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2.75" customHeight="1">
      <c r="A134" s="3"/>
      <c r="B134" s="21">
        <f t="shared" si="7"/>
        <v>122</v>
      </c>
      <c r="C134" s="42" t="s">
        <v>1504</v>
      </c>
      <c r="D134" s="22" t="s">
        <v>13</v>
      </c>
      <c r="E134" s="45"/>
      <c r="F134" s="44">
        <v>1800</v>
      </c>
      <c r="G134" s="46">
        <v>0</v>
      </c>
      <c r="H134" s="25">
        <v>9.5</v>
      </c>
      <c r="I134" s="24">
        <f t="shared" si="5"/>
        <v>0</v>
      </c>
      <c r="J134" s="26">
        <f t="shared" si="6"/>
        <v>0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2.75" customHeight="1">
      <c r="A135" s="3"/>
      <c r="B135" s="21">
        <f t="shared" si="7"/>
        <v>123</v>
      </c>
      <c r="C135" s="42" t="s">
        <v>1505</v>
      </c>
      <c r="D135" s="22" t="s">
        <v>13</v>
      </c>
      <c r="E135" s="45"/>
      <c r="F135" s="44">
        <v>640</v>
      </c>
      <c r="G135" s="46">
        <v>0</v>
      </c>
      <c r="H135" s="25">
        <v>9.5</v>
      </c>
      <c r="I135" s="24">
        <f t="shared" si="5"/>
        <v>0</v>
      </c>
      <c r="J135" s="26">
        <f t="shared" si="6"/>
        <v>0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2.75" customHeight="1">
      <c r="A136" s="3"/>
      <c r="B136" s="21">
        <f t="shared" si="7"/>
        <v>124</v>
      </c>
      <c r="C136" s="41" t="s">
        <v>1426</v>
      </c>
      <c r="D136" s="22" t="s">
        <v>13</v>
      </c>
      <c r="E136" s="45"/>
      <c r="F136" s="44">
        <v>640</v>
      </c>
      <c r="G136" s="46">
        <v>0</v>
      </c>
      <c r="H136" s="25">
        <v>9.5</v>
      </c>
      <c r="I136" s="24">
        <f t="shared" si="5"/>
        <v>0</v>
      </c>
      <c r="J136" s="26">
        <f t="shared" si="6"/>
        <v>0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4.25">
      <c r="A137" s="3"/>
      <c r="B137" s="21">
        <f t="shared" si="7"/>
        <v>125</v>
      </c>
      <c r="C137" s="42" t="s">
        <v>1506</v>
      </c>
      <c r="D137" s="27" t="s">
        <v>13</v>
      </c>
      <c r="E137" s="45"/>
      <c r="F137" s="44">
        <v>600</v>
      </c>
      <c r="G137" s="46">
        <v>0</v>
      </c>
      <c r="H137" s="25">
        <v>9.5</v>
      </c>
      <c r="I137" s="24">
        <f t="shared" si="5"/>
        <v>0</v>
      </c>
      <c r="J137" s="26">
        <f t="shared" si="6"/>
        <v>0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2.75" customHeight="1">
      <c r="A138" s="3"/>
      <c r="B138" s="21">
        <f t="shared" si="7"/>
        <v>126</v>
      </c>
      <c r="C138" s="52" t="s">
        <v>1427</v>
      </c>
      <c r="D138" s="128" t="s">
        <v>13</v>
      </c>
      <c r="E138" s="45"/>
      <c r="F138" s="49">
        <v>15</v>
      </c>
      <c r="G138" s="46">
        <v>0</v>
      </c>
      <c r="H138" s="25">
        <v>9.5</v>
      </c>
      <c r="I138" s="24">
        <f t="shared" si="5"/>
        <v>0</v>
      </c>
      <c r="J138" s="26">
        <f t="shared" si="6"/>
        <v>0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2.75" customHeight="1">
      <c r="A139" s="3"/>
      <c r="B139" s="21">
        <f t="shared" si="7"/>
        <v>127</v>
      </c>
      <c r="C139" s="41" t="s">
        <v>1428</v>
      </c>
      <c r="D139" s="27" t="s">
        <v>13</v>
      </c>
      <c r="E139" s="45"/>
      <c r="F139" s="44">
        <v>72</v>
      </c>
      <c r="G139" s="46">
        <v>0</v>
      </c>
      <c r="H139" s="25">
        <v>9.5</v>
      </c>
      <c r="I139" s="24">
        <f t="shared" si="5"/>
        <v>0</v>
      </c>
      <c r="J139" s="26">
        <f t="shared" si="6"/>
        <v>0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2.75" customHeight="1">
      <c r="A140" s="3"/>
      <c r="B140" s="21">
        <f t="shared" si="7"/>
        <v>128</v>
      </c>
      <c r="C140" s="41" t="s">
        <v>1429</v>
      </c>
      <c r="D140" s="27" t="s">
        <v>13</v>
      </c>
      <c r="E140" s="45"/>
      <c r="F140" s="44">
        <v>72</v>
      </c>
      <c r="G140" s="46">
        <v>0</v>
      </c>
      <c r="H140" s="25">
        <v>9.5</v>
      </c>
      <c r="I140" s="24">
        <f t="shared" si="5"/>
        <v>0</v>
      </c>
      <c r="J140" s="26">
        <f t="shared" si="6"/>
        <v>0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2.75" customHeight="1">
      <c r="A141" s="3"/>
      <c r="B141" s="21">
        <f t="shared" si="7"/>
        <v>129</v>
      </c>
      <c r="C141" s="42" t="s">
        <v>1430</v>
      </c>
      <c r="D141" s="22" t="s">
        <v>13</v>
      </c>
      <c r="E141" s="45"/>
      <c r="F141" s="44">
        <v>120</v>
      </c>
      <c r="G141" s="46">
        <v>0</v>
      </c>
      <c r="H141" s="25">
        <v>9.5</v>
      </c>
      <c r="I141" s="24">
        <f t="shared" si="5"/>
        <v>0</v>
      </c>
      <c r="J141" s="26">
        <f t="shared" si="6"/>
        <v>0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2.75" customHeight="1">
      <c r="A142" s="3"/>
      <c r="B142" s="21">
        <f t="shared" ref="B142:B204" si="10">B141+1</f>
        <v>130</v>
      </c>
      <c r="C142" s="41" t="s">
        <v>1431</v>
      </c>
      <c r="D142" s="22" t="s">
        <v>13</v>
      </c>
      <c r="E142" s="45"/>
      <c r="F142" s="44">
        <v>120</v>
      </c>
      <c r="G142" s="46">
        <v>0</v>
      </c>
      <c r="H142" s="25">
        <v>9.5</v>
      </c>
      <c r="I142" s="24">
        <f t="shared" si="5"/>
        <v>0</v>
      </c>
      <c r="J142" s="26">
        <f t="shared" si="6"/>
        <v>0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2.75" customHeight="1">
      <c r="A143" s="3"/>
      <c r="B143" s="21">
        <f t="shared" si="10"/>
        <v>131</v>
      </c>
      <c r="C143" s="42" t="s">
        <v>1432</v>
      </c>
      <c r="D143" s="22" t="s">
        <v>13</v>
      </c>
      <c r="E143" s="45"/>
      <c r="F143" s="44">
        <v>120</v>
      </c>
      <c r="G143" s="46">
        <v>0</v>
      </c>
      <c r="H143" s="25">
        <v>9.5</v>
      </c>
      <c r="I143" s="24">
        <f t="shared" si="5"/>
        <v>0</v>
      </c>
      <c r="J143" s="26">
        <f t="shared" si="6"/>
        <v>0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2.75" customHeight="1">
      <c r="A144" s="3"/>
      <c r="B144" s="21">
        <f t="shared" si="10"/>
        <v>132</v>
      </c>
      <c r="C144" s="41" t="s">
        <v>1433</v>
      </c>
      <c r="D144" s="22" t="s">
        <v>13</v>
      </c>
      <c r="E144" s="45"/>
      <c r="F144" s="44">
        <v>120</v>
      </c>
      <c r="G144" s="46">
        <v>0</v>
      </c>
      <c r="H144" s="25">
        <v>9.5</v>
      </c>
      <c r="I144" s="24">
        <f t="shared" ref="I144:I183" si="11">G144*1.095</f>
        <v>0</v>
      </c>
      <c r="J144" s="26">
        <f t="shared" ref="J144:J183" si="12">F144*I144</f>
        <v>0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2.75" customHeight="1">
      <c r="A145" s="3"/>
      <c r="B145" s="21">
        <f t="shared" si="10"/>
        <v>133</v>
      </c>
      <c r="C145" s="42" t="s">
        <v>1434</v>
      </c>
      <c r="D145" s="22" t="s">
        <v>13</v>
      </c>
      <c r="E145" s="45"/>
      <c r="F145" s="44">
        <v>60</v>
      </c>
      <c r="G145" s="46">
        <v>0</v>
      </c>
      <c r="H145" s="25">
        <v>9.5</v>
      </c>
      <c r="I145" s="24">
        <f t="shared" si="11"/>
        <v>0</v>
      </c>
      <c r="J145" s="26">
        <f t="shared" si="12"/>
        <v>0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2.75" customHeight="1">
      <c r="A146" s="3"/>
      <c r="B146" s="21">
        <f t="shared" si="10"/>
        <v>134</v>
      </c>
      <c r="C146" s="42" t="s">
        <v>1435</v>
      </c>
      <c r="D146" s="22" t="s">
        <v>13</v>
      </c>
      <c r="E146" s="45"/>
      <c r="F146" s="44">
        <v>300</v>
      </c>
      <c r="G146" s="46">
        <v>0</v>
      </c>
      <c r="H146" s="25">
        <v>9.5</v>
      </c>
      <c r="I146" s="24">
        <f t="shared" si="11"/>
        <v>0</v>
      </c>
      <c r="J146" s="26">
        <f t="shared" si="12"/>
        <v>0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2.75" customHeight="1">
      <c r="A147" s="3"/>
      <c r="B147" s="21">
        <f t="shared" si="10"/>
        <v>135</v>
      </c>
      <c r="C147" s="42" t="s">
        <v>1436</v>
      </c>
      <c r="D147" s="22" t="s">
        <v>13</v>
      </c>
      <c r="E147" s="45"/>
      <c r="F147" s="44">
        <v>300</v>
      </c>
      <c r="G147" s="46">
        <v>0</v>
      </c>
      <c r="H147" s="25">
        <v>9.5</v>
      </c>
      <c r="I147" s="24">
        <f t="shared" si="11"/>
        <v>0</v>
      </c>
      <c r="J147" s="26">
        <f t="shared" si="12"/>
        <v>0</v>
      </c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4.25" customHeight="1">
      <c r="A148" s="3"/>
      <c r="B148" s="21">
        <f t="shared" si="10"/>
        <v>136</v>
      </c>
      <c r="C148" s="42" t="s">
        <v>1437</v>
      </c>
      <c r="D148" s="22" t="s">
        <v>13</v>
      </c>
      <c r="E148" s="45"/>
      <c r="F148" s="44">
        <v>180</v>
      </c>
      <c r="G148" s="46">
        <v>0</v>
      </c>
      <c r="H148" s="25">
        <v>9.5</v>
      </c>
      <c r="I148" s="24">
        <f t="shared" si="11"/>
        <v>0</v>
      </c>
      <c r="J148" s="26">
        <f t="shared" si="12"/>
        <v>0</v>
      </c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2.75" customHeight="1">
      <c r="A149" s="3"/>
      <c r="B149" s="21">
        <f t="shared" si="10"/>
        <v>137</v>
      </c>
      <c r="C149" s="47" t="s">
        <v>1605</v>
      </c>
      <c r="D149" s="28" t="s">
        <v>13</v>
      </c>
      <c r="E149" s="45"/>
      <c r="F149" s="44">
        <v>90</v>
      </c>
      <c r="G149" s="46">
        <v>0</v>
      </c>
      <c r="H149" s="25">
        <v>9.5</v>
      </c>
      <c r="I149" s="24">
        <f t="shared" si="11"/>
        <v>0</v>
      </c>
      <c r="J149" s="26">
        <f t="shared" si="12"/>
        <v>0</v>
      </c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2.75" customHeight="1">
      <c r="A150" s="3"/>
      <c r="B150" s="21">
        <f t="shared" si="10"/>
        <v>138</v>
      </c>
      <c r="C150" s="41" t="s">
        <v>1438</v>
      </c>
      <c r="D150" s="22" t="s">
        <v>13</v>
      </c>
      <c r="E150" s="45"/>
      <c r="F150" s="44">
        <v>90</v>
      </c>
      <c r="G150" s="46">
        <v>0</v>
      </c>
      <c r="H150" s="25">
        <v>9.5</v>
      </c>
      <c r="I150" s="24">
        <f t="shared" si="11"/>
        <v>0</v>
      </c>
      <c r="J150" s="26">
        <f t="shared" si="12"/>
        <v>0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3.5" customHeight="1">
      <c r="A151" s="29"/>
      <c r="B151" s="21">
        <f t="shared" si="10"/>
        <v>139</v>
      </c>
      <c r="C151" s="42" t="s">
        <v>1439</v>
      </c>
      <c r="D151" s="22" t="s">
        <v>13</v>
      </c>
      <c r="E151" s="45"/>
      <c r="F151" s="44">
        <v>48</v>
      </c>
      <c r="G151" s="46">
        <v>0</v>
      </c>
      <c r="H151" s="25">
        <v>9.5</v>
      </c>
      <c r="I151" s="24">
        <f t="shared" si="11"/>
        <v>0</v>
      </c>
      <c r="J151" s="26">
        <f t="shared" si="12"/>
        <v>0</v>
      </c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</row>
    <row r="152" spans="1:22" ht="13.5" customHeight="1">
      <c r="A152" s="29"/>
      <c r="B152" s="21">
        <f t="shared" si="10"/>
        <v>140</v>
      </c>
      <c r="C152" s="42" t="s">
        <v>1440</v>
      </c>
      <c r="D152" s="22" t="s">
        <v>13</v>
      </c>
      <c r="E152" s="45"/>
      <c r="F152" s="44">
        <v>72</v>
      </c>
      <c r="G152" s="46">
        <v>0</v>
      </c>
      <c r="H152" s="25">
        <v>9.5</v>
      </c>
      <c r="I152" s="24">
        <f t="shared" si="11"/>
        <v>0</v>
      </c>
      <c r="J152" s="26">
        <f t="shared" si="12"/>
        <v>0</v>
      </c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</row>
    <row r="153" spans="1:22" ht="13.5" customHeight="1">
      <c r="A153" s="29"/>
      <c r="B153" s="21">
        <f t="shared" si="10"/>
        <v>141</v>
      </c>
      <c r="C153" s="41" t="s">
        <v>1441</v>
      </c>
      <c r="D153" s="22" t="s">
        <v>13</v>
      </c>
      <c r="E153" s="45"/>
      <c r="F153" s="44">
        <v>72</v>
      </c>
      <c r="G153" s="46">
        <v>0</v>
      </c>
      <c r="H153" s="25">
        <v>9.5</v>
      </c>
      <c r="I153" s="24">
        <f t="shared" si="11"/>
        <v>0</v>
      </c>
      <c r="J153" s="26">
        <f t="shared" si="12"/>
        <v>0</v>
      </c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</row>
    <row r="154" spans="1:22" ht="13.5" customHeight="1">
      <c r="A154" s="29"/>
      <c r="B154" s="21">
        <f t="shared" si="10"/>
        <v>142</v>
      </c>
      <c r="C154" s="41" t="s">
        <v>1442</v>
      </c>
      <c r="D154" s="22" t="s">
        <v>13</v>
      </c>
      <c r="E154" s="45"/>
      <c r="F154" s="44">
        <v>960</v>
      </c>
      <c r="G154" s="46">
        <v>0</v>
      </c>
      <c r="H154" s="25">
        <v>9.5</v>
      </c>
      <c r="I154" s="24">
        <f t="shared" si="11"/>
        <v>0</v>
      </c>
      <c r="J154" s="26">
        <f t="shared" si="12"/>
        <v>0</v>
      </c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</row>
    <row r="155" spans="1:22" ht="13.5" customHeight="1">
      <c r="A155" s="29"/>
      <c r="B155" s="21">
        <f t="shared" si="10"/>
        <v>143</v>
      </c>
      <c r="C155" s="41" t="s">
        <v>1443</v>
      </c>
      <c r="D155" s="22" t="s">
        <v>13</v>
      </c>
      <c r="E155" s="45"/>
      <c r="F155" s="44">
        <v>960</v>
      </c>
      <c r="G155" s="46">
        <v>0</v>
      </c>
      <c r="H155" s="25">
        <v>9.5</v>
      </c>
      <c r="I155" s="24">
        <f t="shared" si="11"/>
        <v>0</v>
      </c>
      <c r="J155" s="26">
        <f t="shared" si="12"/>
        <v>0</v>
      </c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</row>
    <row r="156" spans="1:22" ht="13.5" customHeight="1">
      <c r="A156" s="29"/>
      <c r="B156" s="21">
        <f t="shared" si="10"/>
        <v>144</v>
      </c>
      <c r="C156" s="41" t="s">
        <v>1444</v>
      </c>
      <c r="D156" s="22" t="s">
        <v>13</v>
      </c>
      <c r="E156" s="45"/>
      <c r="F156" s="44">
        <v>960</v>
      </c>
      <c r="G156" s="46">
        <v>0</v>
      </c>
      <c r="H156" s="25">
        <v>9.5</v>
      </c>
      <c r="I156" s="24">
        <f t="shared" si="11"/>
        <v>0</v>
      </c>
      <c r="J156" s="26">
        <f t="shared" si="12"/>
        <v>0</v>
      </c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</row>
    <row r="157" spans="1:22" ht="13.5" customHeight="1">
      <c r="A157" s="29"/>
      <c r="B157" s="21">
        <f t="shared" si="10"/>
        <v>145</v>
      </c>
      <c r="C157" s="42" t="s">
        <v>1445</v>
      </c>
      <c r="D157" s="22" t="s">
        <v>13</v>
      </c>
      <c r="E157" s="45"/>
      <c r="F157" s="44">
        <v>960</v>
      </c>
      <c r="G157" s="46">
        <v>0</v>
      </c>
      <c r="H157" s="25">
        <v>9.5</v>
      </c>
      <c r="I157" s="24">
        <f t="shared" si="11"/>
        <v>0</v>
      </c>
      <c r="J157" s="26">
        <f t="shared" si="12"/>
        <v>0</v>
      </c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</row>
    <row r="158" spans="1:22" ht="13.5" customHeight="1">
      <c r="A158" s="29"/>
      <c r="B158" s="21">
        <f t="shared" si="10"/>
        <v>146</v>
      </c>
      <c r="C158" s="42" t="s">
        <v>1446</v>
      </c>
      <c r="D158" s="22" t="s">
        <v>13</v>
      </c>
      <c r="E158" s="45"/>
      <c r="F158" s="44">
        <v>960</v>
      </c>
      <c r="G158" s="46">
        <v>0</v>
      </c>
      <c r="H158" s="25">
        <v>9.5</v>
      </c>
      <c r="I158" s="24">
        <f t="shared" si="11"/>
        <v>0</v>
      </c>
      <c r="J158" s="26">
        <f t="shared" si="12"/>
        <v>0</v>
      </c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</row>
    <row r="159" spans="1:22" ht="13.5" customHeight="1">
      <c r="A159" s="29"/>
      <c r="B159" s="21">
        <f t="shared" si="10"/>
        <v>147</v>
      </c>
      <c r="C159" s="41" t="s">
        <v>1447</v>
      </c>
      <c r="D159" s="22" t="s">
        <v>13</v>
      </c>
      <c r="E159" s="45"/>
      <c r="F159" s="44">
        <v>960</v>
      </c>
      <c r="G159" s="46">
        <v>0</v>
      </c>
      <c r="H159" s="25">
        <v>9.5</v>
      </c>
      <c r="I159" s="24">
        <f t="shared" si="11"/>
        <v>0</v>
      </c>
      <c r="J159" s="26">
        <f t="shared" si="12"/>
        <v>0</v>
      </c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</row>
    <row r="160" spans="1:22" ht="13.5" customHeight="1">
      <c r="A160" s="29"/>
      <c r="B160" s="21">
        <f t="shared" si="10"/>
        <v>148</v>
      </c>
      <c r="C160" s="41" t="s">
        <v>1448</v>
      </c>
      <c r="D160" s="22" t="s">
        <v>13</v>
      </c>
      <c r="E160" s="45"/>
      <c r="F160" s="44">
        <v>960</v>
      </c>
      <c r="G160" s="46">
        <v>0</v>
      </c>
      <c r="H160" s="25">
        <v>9.5</v>
      </c>
      <c r="I160" s="24">
        <f t="shared" si="11"/>
        <v>0</v>
      </c>
      <c r="J160" s="26">
        <f t="shared" si="12"/>
        <v>0</v>
      </c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</row>
    <row r="161" spans="1:22" ht="13.5" customHeight="1">
      <c r="A161" s="29"/>
      <c r="B161" s="21">
        <f t="shared" si="10"/>
        <v>149</v>
      </c>
      <c r="C161" s="41" t="s">
        <v>1449</v>
      </c>
      <c r="D161" s="22" t="s">
        <v>13</v>
      </c>
      <c r="E161" s="45"/>
      <c r="F161" s="44">
        <v>960</v>
      </c>
      <c r="G161" s="46">
        <v>0</v>
      </c>
      <c r="H161" s="25">
        <v>9.5</v>
      </c>
      <c r="I161" s="24">
        <f t="shared" si="11"/>
        <v>0</v>
      </c>
      <c r="J161" s="26">
        <f t="shared" si="12"/>
        <v>0</v>
      </c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</row>
    <row r="162" spans="1:22" ht="13.5" customHeight="1">
      <c r="A162" s="29"/>
      <c r="B162" s="21">
        <f t="shared" si="10"/>
        <v>150</v>
      </c>
      <c r="C162" s="42" t="s">
        <v>1450</v>
      </c>
      <c r="D162" s="22" t="s">
        <v>13</v>
      </c>
      <c r="E162" s="45"/>
      <c r="F162" s="44">
        <v>240</v>
      </c>
      <c r="G162" s="46">
        <v>0</v>
      </c>
      <c r="H162" s="25">
        <v>9.5</v>
      </c>
      <c r="I162" s="24">
        <f t="shared" si="11"/>
        <v>0</v>
      </c>
      <c r="J162" s="26">
        <f t="shared" si="12"/>
        <v>0</v>
      </c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</row>
    <row r="163" spans="1:22" ht="13.5" customHeight="1">
      <c r="A163" s="29"/>
      <c r="B163" s="21">
        <f t="shared" si="10"/>
        <v>151</v>
      </c>
      <c r="C163" s="41" t="s">
        <v>1607</v>
      </c>
      <c r="D163" s="22" t="s">
        <v>13</v>
      </c>
      <c r="E163" s="45"/>
      <c r="F163" s="44">
        <v>120</v>
      </c>
      <c r="G163" s="46">
        <v>0</v>
      </c>
      <c r="H163" s="25">
        <v>9.5</v>
      </c>
      <c r="I163" s="24">
        <f t="shared" si="11"/>
        <v>0</v>
      </c>
      <c r="J163" s="26">
        <f t="shared" si="12"/>
        <v>0</v>
      </c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</row>
    <row r="164" spans="1:22" ht="13.5" customHeight="1">
      <c r="A164" s="29"/>
      <c r="B164" s="21">
        <f t="shared" si="10"/>
        <v>152</v>
      </c>
      <c r="C164" s="53" t="s">
        <v>1451</v>
      </c>
      <c r="D164" s="22" t="s">
        <v>13</v>
      </c>
      <c r="E164" s="45"/>
      <c r="F164" s="44">
        <v>24</v>
      </c>
      <c r="G164" s="46">
        <v>0</v>
      </c>
      <c r="H164" s="25">
        <v>9.5</v>
      </c>
      <c r="I164" s="24">
        <f t="shared" si="11"/>
        <v>0</v>
      </c>
      <c r="J164" s="26">
        <f t="shared" si="12"/>
        <v>0</v>
      </c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</row>
    <row r="165" spans="1:22" ht="13.5" customHeight="1">
      <c r="A165" s="29"/>
      <c r="B165" s="21">
        <f t="shared" si="10"/>
        <v>153</v>
      </c>
      <c r="C165" s="52" t="s">
        <v>1606</v>
      </c>
      <c r="D165" s="22" t="s">
        <v>13</v>
      </c>
      <c r="E165" s="45"/>
      <c r="F165" s="44">
        <v>24</v>
      </c>
      <c r="G165" s="46">
        <v>0</v>
      </c>
      <c r="H165" s="25">
        <v>9.5</v>
      </c>
      <c r="I165" s="24">
        <f t="shared" si="11"/>
        <v>0</v>
      </c>
      <c r="J165" s="26">
        <f t="shared" si="12"/>
        <v>0</v>
      </c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</row>
    <row r="166" spans="1:22" ht="13.5" customHeight="1">
      <c r="A166" s="29"/>
      <c r="B166" s="21">
        <f t="shared" si="10"/>
        <v>154</v>
      </c>
      <c r="C166" s="53" t="s">
        <v>1452</v>
      </c>
      <c r="D166" s="22" t="s">
        <v>13</v>
      </c>
      <c r="E166" s="45"/>
      <c r="F166" s="44">
        <v>12</v>
      </c>
      <c r="G166" s="46">
        <v>0</v>
      </c>
      <c r="H166" s="25">
        <v>9.5</v>
      </c>
      <c r="I166" s="24">
        <f t="shared" si="11"/>
        <v>0</v>
      </c>
      <c r="J166" s="26">
        <f t="shared" si="12"/>
        <v>0</v>
      </c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</row>
    <row r="167" spans="1:22" ht="13.5" customHeight="1">
      <c r="A167" s="29"/>
      <c r="B167" s="21">
        <f t="shared" si="10"/>
        <v>155</v>
      </c>
      <c r="C167" s="42" t="s">
        <v>1453</v>
      </c>
      <c r="D167" s="22" t="s">
        <v>13</v>
      </c>
      <c r="E167" s="45"/>
      <c r="F167" s="44">
        <v>12</v>
      </c>
      <c r="G167" s="46">
        <v>0</v>
      </c>
      <c r="H167" s="25">
        <v>9.5</v>
      </c>
      <c r="I167" s="24">
        <f t="shared" si="11"/>
        <v>0</v>
      </c>
      <c r="J167" s="26">
        <f t="shared" si="12"/>
        <v>0</v>
      </c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</row>
    <row r="168" spans="1:22" ht="13.5" customHeight="1">
      <c r="A168" s="29"/>
      <c r="B168" s="21">
        <f t="shared" si="10"/>
        <v>156</v>
      </c>
      <c r="C168" s="41" t="s">
        <v>1454</v>
      </c>
      <c r="D168" s="22" t="s">
        <v>13</v>
      </c>
      <c r="E168" s="45"/>
      <c r="F168" s="44">
        <v>30</v>
      </c>
      <c r="G168" s="46">
        <v>0</v>
      </c>
      <c r="H168" s="105">
        <v>22</v>
      </c>
      <c r="I168" s="24">
        <f>G168*1.22</f>
        <v>0</v>
      </c>
      <c r="J168" s="26">
        <f t="shared" si="12"/>
        <v>0</v>
      </c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</row>
    <row r="169" spans="1:22" ht="13.5" customHeight="1">
      <c r="A169" s="29"/>
      <c r="B169" s="21">
        <f t="shared" si="10"/>
        <v>157</v>
      </c>
      <c r="C169" s="41" t="s">
        <v>1455</v>
      </c>
      <c r="D169" s="22" t="s">
        <v>13</v>
      </c>
      <c r="E169" s="45"/>
      <c r="F169" s="44">
        <v>36</v>
      </c>
      <c r="G169" s="46">
        <v>0</v>
      </c>
      <c r="H169" s="105">
        <v>22</v>
      </c>
      <c r="I169" s="24">
        <f>G169*1.22</f>
        <v>0</v>
      </c>
      <c r="J169" s="26">
        <f t="shared" si="12"/>
        <v>0</v>
      </c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</row>
    <row r="170" spans="1:22" ht="13.5" customHeight="1">
      <c r="A170" s="29"/>
      <c r="B170" s="21">
        <f t="shared" si="10"/>
        <v>158</v>
      </c>
      <c r="C170" s="41" t="s">
        <v>1456</v>
      </c>
      <c r="D170" s="22" t="s">
        <v>13</v>
      </c>
      <c r="E170" s="45"/>
      <c r="F170" s="44">
        <v>60</v>
      </c>
      <c r="G170" s="46">
        <v>0</v>
      </c>
      <c r="H170" s="105">
        <v>22</v>
      </c>
      <c r="I170" s="24">
        <f>G170*1.22</f>
        <v>0</v>
      </c>
      <c r="J170" s="26">
        <f t="shared" si="12"/>
        <v>0</v>
      </c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</row>
    <row r="171" spans="1:22" ht="13.5" customHeight="1">
      <c r="A171" s="29"/>
      <c r="B171" s="21">
        <f t="shared" si="10"/>
        <v>159</v>
      </c>
      <c r="C171" s="41" t="s">
        <v>1457</v>
      </c>
      <c r="D171" s="22" t="s">
        <v>13</v>
      </c>
      <c r="E171" s="45"/>
      <c r="F171" s="44">
        <v>36</v>
      </c>
      <c r="G171" s="46">
        <v>0</v>
      </c>
      <c r="H171" s="25">
        <v>9.5</v>
      </c>
      <c r="I171" s="24">
        <f t="shared" si="11"/>
        <v>0</v>
      </c>
      <c r="J171" s="26">
        <f t="shared" si="12"/>
        <v>0</v>
      </c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</row>
    <row r="172" spans="1:22" ht="13.5" customHeight="1">
      <c r="A172" s="29"/>
      <c r="B172" s="21">
        <f t="shared" si="10"/>
        <v>160</v>
      </c>
      <c r="C172" s="42" t="s">
        <v>1458</v>
      </c>
      <c r="D172" s="22" t="s">
        <v>13</v>
      </c>
      <c r="E172" s="45"/>
      <c r="F172" s="44">
        <v>24</v>
      </c>
      <c r="G172" s="46">
        <v>0</v>
      </c>
      <c r="H172" s="25">
        <v>9.5</v>
      </c>
      <c r="I172" s="24">
        <f t="shared" si="11"/>
        <v>0</v>
      </c>
      <c r="J172" s="26">
        <f t="shared" si="12"/>
        <v>0</v>
      </c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</row>
    <row r="173" spans="1:22" ht="13.5" customHeight="1">
      <c r="A173" s="29"/>
      <c r="B173" s="21">
        <f t="shared" si="10"/>
        <v>161</v>
      </c>
      <c r="C173" s="41" t="s">
        <v>1459</v>
      </c>
      <c r="D173" s="22" t="s">
        <v>12</v>
      </c>
      <c r="E173" s="45"/>
      <c r="F173" s="44">
        <v>24</v>
      </c>
      <c r="G173" s="46">
        <v>0</v>
      </c>
      <c r="H173" s="25">
        <v>9.5</v>
      </c>
      <c r="I173" s="24">
        <f t="shared" si="11"/>
        <v>0</v>
      </c>
      <c r="J173" s="26">
        <f t="shared" si="12"/>
        <v>0</v>
      </c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</row>
    <row r="174" spans="1:22" ht="13.5" customHeight="1">
      <c r="A174" s="29"/>
      <c r="B174" s="21">
        <f t="shared" si="10"/>
        <v>162</v>
      </c>
      <c r="C174" s="41" t="s">
        <v>1460</v>
      </c>
      <c r="D174" s="22" t="s">
        <v>13</v>
      </c>
      <c r="E174" s="45"/>
      <c r="F174" s="44">
        <v>240</v>
      </c>
      <c r="G174" s="46">
        <v>0</v>
      </c>
      <c r="H174" s="25">
        <v>9.5</v>
      </c>
      <c r="I174" s="24">
        <f t="shared" si="11"/>
        <v>0</v>
      </c>
      <c r="J174" s="26">
        <f t="shared" si="12"/>
        <v>0</v>
      </c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</row>
    <row r="175" spans="1:22" ht="13.5" customHeight="1">
      <c r="A175" s="29"/>
      <c r="B175" s="21">
        <f t="shared" si="10"/>
        <v>163</v>
      </c>
      <c r="C175" s="42" t="s">
        <v>1461</v>
      </c>
      <c r="D175" s="22" t="s">
        <v>13</v>
      </c>
      <c r="E175" s="45"/>
      <c r="F175" s="44">
        <v>560</v>
      </c>
      <c r="G175" s="46">
        <v>0</v>
      </c>
      <c r="H175" s="25">
        <v>9.5</v>
      </c>
      <c r="I175" s="24">
        <f t="shared" si="11"/>
        <v>0</v>
      </c>
      <c r="J175" s="26">
        <f t="shared" si="12"/>
        <v>0</v>
      </c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</row>
    <row r="176" spans="1:22" ht="13.5" customHeight="1">
      <c r="A176" s="29"/>
      <c r="B176" s="21">
        <f t="shared" si="10"/>
        <v>164</v>
      </c>
      <c r="C176" s="41" t="s">
        <v>1507</v>
      </c>
      <c r="D176" s="22" t="s">
        <v>13</v>
      </c>
      <c r="E176" s="45"/>
      <c r="F176" s="44">
        <v>400</v>
      </c>
      <c r="G176" s="46">
        <v>0</v>
      </c>
      <c r="H176" s="25">
        <v>9.5</v>
      </c>
      <c r="I176" s="24">
        <f t="shared" si="11"/>
        <v>0</v>
      </c>
      <c r="J176" s="26">
        <f t="shared" si="12"/>
        <v>0</v>
      </c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</row>
    <row r="177" spans="1:22" ht="13.5" customHeight="1">
      <c r="A177" s="29"/>
      <c r="B177" s="21">
        <f t="shared" si="10"/>
        <v>165</v>
      </c>
      <c r="C177" s="42" t="s">
        <v>1462</v>
      </c>
      <c r="D177" s="22" t="s">
        <v>13</v>
      </c>
      <c r="E177" s="45"/>
      <c r="F177" s="44">
        <v>400</v>
      </c>
      <c r="G177" s="46">
        <v>0</v>
      </c>
      <c r="H177" s="25">
        <v>9.5</v>
      </c>
      <c r="I177" s="24">
        <f t="shared" si="11"/>
        <v>0</v>
      </c>
      <c r="J177" s="26">
        <f t="shared" si="12"/>
        <v>0</v>
      </c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</row>
    <row r="178" spans="1:22" ht="12.75" customHeight="1">
      <c r="A178" s="1"/>
      <c r="B178" s="21">
        <f t="shared" si="10"/>
        <v>166</v>
      </c>
      <c r="C178" s="43" t="s">
        <v>1463</v>
      </c>
      <c r="D178" s="22" t="s">
        <v>13</v>
      </c>
      <c r="E178" s="45"/>
      <c r="F178" s="44">
        <v>12</v>
      </c>
      <c r="G178" s="46">
        <v>0</v>
      </c>
      <c r="H178" s="25">
        <v>9.5</v>
      </c>
      <c r="I178" s="24">
        <f t="shared" si="11"/>
        <v>0</v>
      </c>
      <c r="J178" s="26">
        <f t="shared" si="12"/>
        <v>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21">
        <f t="shared" si="10"/>
        <v>167</v>
      </c>
      <c r="C179" s="42" t="s">
        <v>1464</v>
      </c>
      <c r="D179" s="22" t="s">
        <v>13</v>
      </c>
      <c r="E179" s="45"/>
      <c r="F179" s="44">
        <v>12</v>
      </c>
      <c r="G179" s="46">
        <v>0</v>
      </c>
      <c r="H179" s="25">
        <v>9.5</v>
      </c>
      <c r="I179" s="24">
        <f t="shared" si="11"/>
        <v>0</v>
      </c>
      <c r="J179" s="26">
        <f t="shared" si="12"/>
        <v>0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21">
        <f t="shared" si="10"/>
        <v>168</v>
      </c>
      <c r="C180" s="41" t="s">
        <v>1465</v>
      </c>
      <c r="D180" s="22" t="s">
        <v>13</v>
      </c>
      <c r="E180" s="45"/>
      <c r="F180" s="44">
        <v>6000</v>
      </c>
      <c r="G180" s="46">
        <v>0</v>
      </c>
      <c r="H180" s="25">
        <v>9.5</v>
      </c>
      <c r="I180" s="24">
        <f t="shared" si="11"/>
        <v>0</v>
      </c>
      <c r="J180" s="26">
        <f t="shared" si="12"/>
        <v>0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21">
        <f t="shared" si="10"/>
        <v>169</v>
      </c>
      <c r="C181" s="41" t="s">
        <v>1466</v>
      </c>
      <c r="D181" s="22" t="s">
        <v>13</v>
      </c>
      <c r="E181" s="45"/>
      <c r="F181" s="44">
        <v>6000</v>
      </c>
      <c r="G181" s="46">
        <v>0</v>
      </c>
      <c r="H181" s="25">
        <v>9.5</v>
      </c>
      <c r="I181" s="24">
        <f t="shared" si="11"/>
        <v>0</v>
      </c>
      <c r="J181" s="26">
        <f t="shared" si="12"/>
        <v>0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21">
        <f t="shared" si="10"/>
        <v>170</v>
      </c>
      <c r="C182" s="42" t="s">
        <v>1467</v>
      </c>
      <c r="D182" s="22" t="s">
        <v>13</v>
      </c>
      <c r="E182" s="45"/>
      <c r="F182" s="44">
        <v>1800</v>
      </c>
      <c r="G182" s="46">
        <v>0</v>
      </c>
      <c r="H182" s="25">
        <v>9.5</v>
      </c>
      <c r="I182" s="24">
        <f t="shared" si="11"/>
        <v>0</v>
      </c>
      <c r="J182" s="26">
        <f t="shared" si="12"/>
        <v>0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21">
        <f t="shared" si="10"/>
        <v>171</v>
      </c>
      <c r="C183" s="40" t="s">
        <v>1327</v>
      </c>
      <c r="D183" s="22" t="s">
        <v>13</v>
      </c>
      <c r="E183" s="45"/>
      <c r="F183" s="44">
        <v>60</v>
      </c>
      <c r="G183" s="46">
        <v>0</v>
      </c>
      <c r="H183" s="25">
        <v>9.5</v>
      </c>
      <c r="I183" s="24">
        <f t="shared" si="11"/>
        <v>0</v>
      </c>
      <c r="J183" s="26">
        <f t="shared" si="12"/>
        <v>0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21">
        <f t="shared" si="10"/>
        <v>172</v>
      </c>
      <c r="C184" s="41" t="s">
        <v>1468</v>
      </c>
      <c r="D184" s="22" t="s">
        <v>13</v>
      </c>
      <c r="E184" s="45"/>
      <c r="F184" s="44">
        <v>240</v>
      </c>
      <c r="G184" s="46">
        <v>0</v>
      </c>
      <c r="H184" s="25">
        <v>9.5</v>
      </c>
      <c r="I184" s="24">
        <f t="shared" ref="I184:I204" si="13">G184*1.095</f>
        <v>0</v>
      </c>
      <c r="J184" s="26">
        <f t="shared" ref="J184:J204" si="14">F184*I184</f>
        <v>0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21">
        <f t="shared" si="10"/>
        <v>173</v>
      </c>
      <c r="C185" s="41" t="s">
        <v>1469</v>
      </c>
      <c r="D185" s="22" t="s">
        <v>13</v>
      </c>
      <c r="E185" s="45"/>
      <c r="F185" s="44">
        <v>260</v>
      </c>
      <c r="G185" s="46">
        <v>0</v>
      </c>
      <c r="H185" s="25">
        <v>9.5</v>
      </c>
      <c r="I185" s="24">
        <f t="shared" si="13"/>
        <v>0</v>
      </c>
      <c r="J185" s="26">
        <f t="shared" si="14"/>
        <v>0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21">
        <f t="shared" si="10"/>
        <v>174</v>
      </c>
      <c r="C186" s="41" t="s">
        <v>1470</v>
      </c>
      <c r="D186" s="22" t="s">
        <v>13</v>
      </c>
      <c r="E186" s="45"/>
      <c r="F186" s="44">
        <v>260</v>
      </c>
      <c r="G186" s="46">
        <v>0</v>
      </c>
      <c r="H186" s="25">
        <v>9.5</v>
      </c>
      <c r="I186" s="24">
        <f t="shared" si="13"/>
        <v>0</v>
      </c>
      <c r="J186" s="26">
        <f t="shared" si="14"/>
        <v>0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21">
        <f t="shared" si="10"/>
        <v>175</v>
      </c>
      <c r="C187" s="41" t="s">
        <v>1471</v>
      </c>
      <c r="D187" s="22" t="s">
        <v>13</v>
      </c>
      <c r="E187" s="45"/>
      <c r="F187" s="44">
        <v>260</v>
      </c>
      <c r="G187" s="46">
        <v>0</v>
      </c>
      <c r="H187" s="25">
        <v>9.5</v>
      </c>
      <c r="I187" s="24">
        <f t="shared" si="13"/>
        <v>0</v>
      </c>
      <c r="J187" s="26">
        <f t="shared" si="14"/>
        <v>0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21">
        <f t="shared" si="10"/>
        <v>176</v>
      </c>
      <c r="C188" s="42" t="s">
        <v>1472</v>
      </c>
      <c r="D188" s="22" t="s">
        <v>13</v>
      </c>
      <c r="E188" s="45"/>
      <c r="F188" s="44">
        <v>260</v>
      </c>
      <c r="G188" s="46">
        <v>0</v>
      </c>
      <c r="H188" s="25">
        <v>9.5</v>
      </c>
      <c r="I188" s="24">
        <f t="shared" si="13"/>
        <v>0</v>
      </c>
      <c r="J188" s="26">
        <f t="shared" si="14"/>
        <v>0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21">
        <f t="shared" si="10"/>
        <v>177</v>
      </c>
      <c r="C189" s="42" t="s">
        <v>1473</v>
      </c>
      <c r="D189" s="22" t="s">
        <v>13</v>
      </c>
      <c r="E189" s="45"/>
      <c r="F189" s="44">
        <v>260</v>
      </c>
      <c r="G189" s="46">
        <v>0</v>
      </c>
      <c r="H189" s="25">
        <v>9.5</v>
      </c>
      <c r="I189" s="24">
        <f t="shared" si="13"/>
        <v>0</v>
      </c>
      <c r="J189" s="26">
        <f t="shared" si="14"/>
        <v>0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21">
        <f t="shared" si="10"/>
        <v>178</v>
      </c>
      <c r="C190" s="41" t="s">
        <v>1474</v>
      </c>
      <c r="D190" s="22" t="s">
        <v>13</v>
      </c>
      <c r="E190" s="45"/>
      <c r="F190" s="44">
        <v>260</v>
      </c>
      <c r="G190" s="46">
        <v>0</v>
      </c>
      <c r="H190" s="25">
        <v>9.5</v>
      </c>
      <c r="I190" s="24">
        <f t="shared" si="13"/>
        <v>0</v>
      </c>
      <c r="J190" s="26">
        <f t="shared" si="14"/>
        <v>0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21">
        <f t="shared" si="10"/>
        <v>179</v>
      </c>
      <c r="C191" s="41" t="s">
        <v>1475</v>
      </c>
      <c r="D191" s="22" t="s">
        <v>13</v>
      </c>
      <c r="E191" s="45"/>
      <c r="F191" s="44">
        <v>260</v>
      </c>
      <c r="G191" s="46">
        <v>0</v>
      </c>
      <c r="H191" s="25">
        <v>9.5</v>
      </c>
      <c r="I191" s="24">
        <f t="shared" si="13"/>
        <v>0</v>
      </c>
      <c r="J191" s="26">
        <f t="shared" si="14"/>
        <v>0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21">
        <f t="shared" si="10"/>
        <v>180</v>
      </c>
      <c r="C192" s="41" t="s">
        <v>1476</v>
      </c>
      <c r="D192" s="22" t="s">
        <v>13</v>
      </c>
      <c r="E192" s="45"/>
      <c r="F192" s="44">
        <v>260</v>
      </c>
      <c r="G192" s="46">
        <v>0</v>
      </c>
      <c r="H192" s="25">
        <v>9.5</v>
      </c>
      <c r="I192" s="24">
        <f t="shared" si="13"/>
        <v>0</v>
      </c>
      <c r="J192" s="26">
        <f t="shared" si="14"/>
        <v>0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21">
        <f t="shared" si="10"/>
        <v>181</v>
      </c>
      <c r="C193" s="41" t="s">
        <v>1477</v>
      </c>
      <c r="D193" s="22" t="s">
        <v>13</v>
      </c>
      <c r="E193" s="45"/>
      <c r="F193" s="44">
        <v>260</v>
      </c>
      <c r="G193" s="46">
        <v>0</v>
      </c>
      <c r="H193" s="25">
        <v>9.5</v>
      </c>
      <c r="I193" s="24">
        <f t="shared" si="13"/>
        <v>0</v>
      </c>
      <c r="J193" s="26">
        <f t="shared" si="14"/>
        <v>0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21">
        <f t="shared" si="10"/>
        <v>182</v>
      </c>
      <c r="C194" s="41" t="s">
        <v>1478</v>
      </c>
      <c r="D194" s="22" t="s">
        <v>13</v>
      </c>
      <c r="E194" s="45"/>
      <c r="F194" s="44">
        <v>260</v>
      </c>
      <c r="G194" s="46">
        <v>0</v>
      </c>
      <c r="H194" s="25">
        <v>9.5</v>
      </c>
      <c r="I194" s="24">
        <f t="shared" si="13"/>
        <v>0</v>
      </c>
      <c r="J194" s="26">
        <f t="shared" si="14"/>
        <v>0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21">
        <f t="shared" si="10"/>
        <v>183</v>
      </c>
      <c r="C195" s="41" t="s">
        <v>1479</v>
      </c>
      <c r="D195" s="22" t="s">
        <v>13</v>
      </c>
      <c r="E195" s="45"/>
      <c r="F195" s="44">
        <v>260</v>
      </c>
      <c r="G195" s="46">
        <v>0</v>
      </c>
      <c r="H195" s="25">
        <v>9.5</v>
      </c>
      <c r="I195" s="24">
        <f t="shared" si="13"/>
        <v>0</v>
      </c>
      <c r="J195" s="26">
        <f t="shared" si="14"/>
        <v>0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21">
        <f t="shared" si="10"/>
        <v>184</v>
      </c>
      <c r="C196" s="42" t="s">
        <v>1480</v>
      </c>
      <c r="D196" s="22" t="s">
        <v>13</v>
      </c>
      <c r="E196" s="45"/>
      <c r="F196" s="44">
        <v>400</v>
      </c>
      <c r="G196" s="46">
        <v>0</v>
      </c>
      <c r="H196" s="25">
        <v>9.5</v>
      </c>
      <c r="I196" s="24">
        <f t="shared" si="13"/>
        <v>0</v>
      </c>
      <c r="J196" s="26">
        <f t="shared" si="14"/>
        <v>0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21">
        <f t="shared" si="10"/>
        <v>185</v>
      </c>
      <c r="C197" s="41" t="s">
        <v>1481</v>
      </c>
      <c r="D197" s="22" t="s">
        <v>13</v>
      </c>
      <c r="E197" s="45"/>
      <c r="F197" s="44">
        <v>400</v>
      </c>
      <c r="G197" s="46">
        <v>0</v>
      </c>
      <c r="H197" s="25">
        <v>9.5</v>
      </c>
      <c r="I197" s="24">
        <f t="shared" si="13"/>
        <v>0</v>
      </c>
      <c r="J197" s="26">
        <f t="shared" si="14"/>
        <v>0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21">
        <f t="shared" si="10"/>
        <v>186</v>
      </c>
      <c r="C198" s="41" t="s">
        <v>1482</v>
      </c>
      <c r="D198" s="22" t="s">
        <v>13</v>
      </c>
      <c r="E198" s="45"/>
      <c r="F198" s="44">
        <v>400</v>
      </c>
      <c r="G198" s="46">
        <v>0</v>
      </c>
      <c r="H198" s="25">
        <v>9.5</v>
      </c>
      <c r="I198" s="24">
        <f t="shared" si="13"/>
        <v>0</v>
      </c>
      <c r="J198" s="26">
        <f t="shared" si="14"/>
        <v>0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21">
        <f t="shared" si="10"/>
        <v>187</v>
      </c>
      <c r="C199" s="41" t="s">
        <v>1483</v>
      </c>
      <c r="D199" s="22" t="s">
        <v>13</v>
      </c>
      <c r="E199" s="45"/>
      <c r="F199" s="44">
        <v>400</v>
      </c>
      <c r="G199" s="46">
        <v>0</v>
      </c>
      <c r="H199" s="25">
        <v>9.5</v>
      </c>
      <c r="I199" s="24">
        <f t="shared" si="13"/>
        <v>0</v>
      </c>
      <c r="J199" s="26">
        <f t="shared" si="14"/>
        <v>0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21">
        <f t="shared" si="10"/>
        <v>188</v>
      </c>
      <c r="C200" s="41" t="s">
        <v>1484</v>
      </c>
      <c r="D200" s="22" t="s">
        <v>13</v>
      </c>
      <c r="E200" s="45"/>
      <c r="F200" s="44">
        <v>12</v>
      </c>
      <c r="G200" s="46">
        <v>0</v>
      </c>
      <c r="H200" s="25">
        <v>9.5</v>
      </c>
      <c r="I200" s="24">
        <f t="shared" si="13"/>
        <v>0</v>
      </c>
      <c r="J200" s="26">
        <f t="shared" si="14"/>
        <v>0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21">
        <f t="shared" si="10"/>
        <v>189</v>
      </c>
      <c r="C201" s="52" t="s">
        <v>894</v>
      </c>
      <c r="D201" s="22" t="s">
        <v>13</v>
      </c>
      <c r="E201" s="45"/>
      <c r="F201" s="44">
        <v>60</v>
      </c>
      <c r="G201" s="46">
        <v>0</v>
      </c>
      <c r="H201" s="25">
        <v>9.5</v>
      </c>
      <c r="I201" s="24">
        <f t="shared" si="13"/>
        <v>0</v>
      </c>
      <c r="J201" s="26">
        <f t="shared" si="14"/>
        <v>0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21">
        <f t="shared" si="10"/>
        <v>190</v>
      </c>
      <c r="C202" s="47" t="s">
        <v>1509</v>
      </c>
      <c r="D202" s="22" t="s">
        <v>13</v>
      </c>
      <c r="E202" s="45"/>
      <c r="F202" s="44">
        <v>400</v>
      </c>
      <c r="G202" s="46">
        <v>0</v>
      </c>
      <c r="H202" s="25">
        <v>9.5</v>
      </c>
      <c r="I202" s="24">
        <f t="shared" si="13"/>
        <v>0</v>
      </c>
      <c r="J202" s="26">
        <f t="shared" si="14"/>
        <v>0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21">
        <f t="shared" si="10"/>
        <v>191</v>
      </c>
      <c r="C203" s="47" t="s">
        <v>1510</v>
      </c>
      <c r="D203" s="22" t="s">
        <v>13</v>
      </c>
      <c r="E203" s="45"/>
      <c r="F203" s="44">
        <v>400</v>
      </c>
      <c r="G203" s="46">
        <v>0</v>
      </c>
      <c r="H203" s="25">
        <v>9.5</v>
      </c>
      <c r="I203" s="24">
        <f t="shared" si="13"/>
        <v>0</v>
      </c>
      <c r="J203" s="26">
        <f t="shared" si="14"/>
        <v>0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21">
        <f t="shared" si="10"/>
        <v>192</v>
      </c>
      <c r="C204" s="53" t="s">
        <v>1594</v>
      </c>
      <c r="D204" s="22" t="s">
        <v>13</v>
      </c>
      <c r="E204" s="45"/>
      <c r="F204" s="44">
        <v>48</v>
      </c>
      <c r="G204" s="46">
        <v>0</v>
      </c>
      <c r="H204" s="25">
        <v>9.5</v>
      </c>
      <c r="I204" s="24">
        <f t="shared" si="13"/>
        <v>0</v>
      </c>
      <c r="J204" s="26">
        <f t="shared" si="14"/>
        <v>0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3"/>
      <c r="B205" s="30"/>
      <c r="C205" s="31" t="s">
        <v>1328</v>
      </c>
      <c r="D205" s="32"/>
      <c r="E205" s="33"/>
      <c r="F205" s="34"/>
      <c r="G205" s="34"/>
      <c r="H205" s="34"/>
      <c r="I205" s="34"/>
      <c r="J205" s="35">
        <f>SUM(J13:J204)</f>
        <v>0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2.75" customHeight="1">
      <c r="A206" s="3"/>
      <c r="B206" s="2"/>
      <c r="C206" s="36"/>
      <c r="D206" s="37"/>
      <c r="E206" s="4"/>
      <c r="F206" s="29"/>
      <c r="G206" s="29"/>
      <c r="H206" s="29"/>
      <c r="I206" s="29"/>
      <c r="J206" s="29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2.75" customHeight="1">
      <c r="A207" s="3"/>
      <c r="B207" s="4" t="s">
        <v>16</v>
      </c>
      <c r="C207" s="3"/>
      <c r="D207" s="38"/>
      <c r="E207" s="4"/>
      <c r="F207" s="29"/>
      <c r="G207" s="29"/>
      <c r="H207" s="29"/>
      <c r="I207" s="29"/>
      <c r="J207" s="29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2.75" customHeight="1">
      <c r="A208" s="3"/>
      <c r="B208" s="4" t="s">
        <v>17</v>
      </c>
      <c r="C208" s="3"/>
      <c r="D208" s="29"/>
      <c r="E208" s="4"/>
      <c r="F208" s="29"/>
      <c r="G208" s="29"/>
      <c r="H208" s="29"/>
      <c r="I208" s="29"/>
      <c r="J208" s="29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2.75" customHeight="1">
      <c r="A209" s="3"/>
      <c r="B209" s="4" t="s">
        <v>18</v>
      </c>
      <c r="C209" s="3"/>
      <c r="D209" s="29"/>
      <c r="E209" s="4"/>
      <c r="F209" s="29"/>
      <c r="G209" s="29"/>
      <c r="H209" s="29"/>
      <c r="I209" s="29"/>
      <c r="J209" s="29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2.75" customHeight="1">
      <c r="A210" s="3"/>
      <c r="B210" s="3" t="s">
        <v>1572</v>
      </c>
      <c r="C210" s="3"/>
      <c r="D210" s="3"/>
      <c r="E210" s="3"/>
      <c r="F210" s="3"/>
      <c r="G210" s="3"/>
      <c r="H210" s="3"/>
      <c r="I210" s="3"/>
      <c r="J210" s="29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2.75" customHeight="1">
      <c r="A211" s="3"/>
      <c r="B211" s="3"/>
      <c r="C211" s="3"/>
      <c r="D211" s="39"/>
      <c r="E211" s="3"/>
      <c r="F211" s="3"/>
      <c r="G211" s="3"/>
      <c r="H211" s="3"/>
      <c r="I211" s="3"/>
      <c r="J211" s="2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2.75" customHeight="1">
      <c r="A212" s="3"/>
      <c r="B212" s="3" t="s">
        <v>19</v>
      </c>
      <c r="C212" s="3"/>
      <c r="D212" s="39"/>
      <c r="E212" s="39" t="s">
        <v>20</v>
      </c>
      <c r="F212" s="3"/>
      <c r="G212" s="3"/>
      <c r="H212" s="3" t="s">
        <v>21</v>
      </c>
      <c r="I212" s="3"/>
      <c r="J212" s="2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2.75" customHeight="1">
      <c r="A213" s="3"/>
      <c r="B213" s="2"/>
      <c r="C213" s="3"/>
      <c r="D213" s="2"/>
      <c r="E213" s="4"/>
      <c r="F213" s="2"/>
      <c r="G213" s="2"/>
      <c r="H213" s="2"/>
      <c r="I213" s="2"/>
      <c r="J213" s="2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2.75" customHeight="1">
      <c r="A214" s="3"/>
      <c r="B214" s="2"/>
      <c r="C214" s="3"/>
      <c r="D214" s="2"/>
      <c r="E214" s="4"/>
      <c r="F214" s="2"/>
      <c r="G214" s="2"/>
      <c r="H214" s="2"/>
      <c r="I214" s="2"/>
      <c r="J214" s="2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2.75" customHeight="1">
      <c r="A215" s="3"/>
      <c r="B215" s="2"/>
      <c r="C215" s="3"/>
      <c r="D215" s="2"/>
      <c r="E215" s="4"/>
      <c r="F215" s="2"/>
      <c r="G215" s="2"/>
      <c r="H215" s="2"/>
      <c r="I215" s="2"/>
      <c r="J215" s="2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2.75" customHeight="1">
      <c r="A216" s="3"/>
      <c r="B216" s="2"/>
      <c r="C216" s="3"/>
      <c r="D216" s="2"/>
      <c r="E216" s="4"/>
      <c r="F216" s="2"/>
      <c r="G216" s="2"/>
      <c r="H216" s="2"/>
      <c r="I216" s="2"/>
      <c r="J216" s="2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2.75" customHeight="1">
      <c r="A217" s="3"/>
      <c r="B217" s="2"/>
      <c r="C217" s="3"/>
      <c r="D217" s="2"/>
      <c r="E217" s="4"/>
      <c r="F217" s="2"/>
      <c r="G217" s="2"/>
      <c r="H217" s="2"/>
      <c r="I217" s="2"/>
      <c r="J217" s="2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2.75" customHeight="1">
      <c r="A218" s="3"/>
      <c r="B218" s="2"/>
      <c r="C218" s="3"/>
      <c r="D218" s="2"/>
      <c r="E218" s="4"/>
      <c r="F218" s="2"/>
      <c r="G218" s="2"/>
      <c r="H218" s="2"/>
      <c r="I218" s="2"/>
      <c r="J218" s="2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2.75" customHeight="1">
      <c r="A219" s="3"/>
      <c r="B219" s="2"/>
      <c r="C219" s="3"/>
      <c r="D219" s="2"/>
      <c r="E219" s="4"/>
      <c r="F219" s="2"/>
      <c r="G219" s="2"/>
      <c r="H219" s="2"/>
      <c r="I219" s="2"/>
      <c r="J219" s="2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2.75" customHeight="1">
      <c r="A220" s="3"/>
      <c r="B220" s="2"/>
      <c r="C220" s="3"/>
      <c r="D220" s="2"/>
      <c r="E220" s="4"/>
      <c r="F220" s="2"/>
      <c r="G220" s="2"/>
      <c r="H220" s="2"/>
      <c r="I220" s="2"/>
      <c r="J220" s="2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2.75" customHeight="1">
      <c r="A221" s="3"/>
      <c r="B221" s="2"/>
      <c r="C221" s="3"/>
      <c r="D221" s="2"/>
      <c r="E221" s="4"/>
      <c r="F221" s="2"/>
      <c r="G221" s="2"/>
      <c r="H221" s="2"/>
      <c r="I221" s="2"/>
      <c r="J221" s="2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2.75" customHeight="1">
      <c r="A222" s="3"/>
      <c r="B222" s="2"/>
      <c r="C222" s="3"/>
      <c r="D222" s="2"/>
      <c r="E222" s="4"/>
      <c r="F222" s="2"/>
      <c r="G222" s="2"/>
      <c r="H222" s="2"/>
      <c r="I222" s="2"/>
      <c r="J222" s="2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2.75" customHeight="1">
      <c r="A223" s="3"/>
      <c r="B223" s="2"/>
      <c r="C223" s="3"/>
      <c r="D223" s="2"/>
      <c r="E223" s="4"/>
      <c r="F223" s="2"/>
      <c r="G223" s="2"/>
      <c r="H223" s="2"/>
      <c r="I223" s="2"/>
      <c r="J223" s="2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2.75" customHeight="1">
      <c r="A224" s="3"/>
      <c r="B224" s="2"/>
      <c r="C224" s="3"/>
      <c r="D224" s="2"/>
      <c r="E224" s="4"/>
      <c r="F224" s="2"/>
      <c r="G224" s="2"/>
      <c r="H224" s="2"/>
      <c r="I224" s="2"/>
      <c r="J224" s="2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2.75" customHeight="1">
      <c r="A225" s="3"/>
      <c r="B225" s="2"/>
      <c r="C225" s="3"/>
      <c r="D225" s="2"/>
      <c r="E225" s="4"/>
      <c r="F225" s="2"/>
      <c r="G225" s="2"/>
      <c r="H225" s="2"/>
      <c r="I225" s="2"/>
      <c r="J225" s="2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2.75" customHeight="1">
      <c r="A226" s="3"/>
      <c r="B226" s="2"/>
      <c r="C226" s="3"/>
      <c r="D226" s="2"/>
      <c r="E226" s="4"/>
      <c r="F226" s="2"/>
      <c r="G226" s="2"/>
      <c r="H226" s="2"/>
      <c r="I226" s="2"/>
      <c r="J226" s="2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2.75" customHeight="1">
      <c r="A227" s="3"/>
      <c r="B227" s="2"/>
      <c r="C227" s="3"/>
      <c r="D227" s="2"/>
      <c r="E227" s="4"/>
      <c r="F227" s="2"/>
      <c r="G227" s="2"/>
      <c r="H227" s="2"/>
      <c r="I227" s="2"/>
      <c r="J227" s="2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2.75" customHeight="1">
      <c r="A228" s="3"/>
      <c r="B228" s="2"/>
      <c r="C228" s="3"/>
      <c r="D228" s="2"/>
      <c r="E228" s="4"/>
      <c r="F228" s="2"/>
      <c r="G228" s="2"/>
      <c r="H228" s="2"/>
      <c r="I228" s="2"/>
      <c r="J228" s="2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2.75" customHeight="1">
      <c r="A229" s="3"/>
      <c r="B229" s="2"/>
      <c r="C229" s="3"/>
      <c r="D229" s="2"/>
      <c r="E229" s="4"/>
      <c r="F229" s="2"/>
      <c r="G229" s="2"/>
      <c r="H229" s="2"/>
      <c r="I229" s="2"/>
      <c r="J229" s="2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2.75" customHeight="1">
      <c r="A230" s="3"/>
      <c r="B230" s="2"/>
      <c r="C230" s="3"/>
      <c r="D230" s="2"/>
      <c r="E230" s="4"/>
      <c r="F230" s="2"/>
      <c r="G230" s="2"/>
      <c r="H230" s="2"/>
      <c r="I230" s="2"/>
      <c r="J230" s="2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2.75" customHeight="1">
      <c r="A231" s="3"/>
      <c r="B231" s="2"/>
      <c r="C231" s="3"/>
      <c r="D231" s="2"/>
      <c r="E231" s="4"/>
      <c r="F231" s="2"/>
      <c r="G231" s="2"/>
      <c r="H231" s="2"/>
      <c r="I231" s="2"/>
      <c r="J231" s="2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2.75" customHeight="1">
      <c r="A232" s="3"/>
      <c r="B232" s="2"/>
      <c r="C232" s="3"/>
      <c r="D232" s="2"/>
      <c r="E232" s="4"/>
      <c r="F232" s="2"/>
      <c r="G232" s="2"/>
      <c r="H232" s="2"/>
      <c r="I232" s="2"/>
      <c r="J232" s="2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2.75" customHeight="1">
      <c r="A233" s="3"/>
      <c r="B233" s="2"/>
      <c r="C233" s="3"/>
      <c r="D233" s="2"/>
      <c r="E233" s="4"/>
      <c r="F233" s="2"/>
      <c r="G233" s="2"/>
      <c r="H233" s="2"/>
      <c r="I233" s="2"/>
      <c r="J233" s="2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2.75" customHeight="1">
      <c r="A234" s="3"/>
      <c r="B234" s="2"/>
      <c r="C234" s="3"/>
      <c r="D234" s="2"/>
      <c r="E234" s="4"/>
      <c r="F234" s="2"/>
      <c r="G234" s="2"/>
      <c r="H234" s="2"/>
      <c r="I234" s="2"/>
      <c r="J234" s="2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2.75" customHeight="1">
      <c r="A235" s="3"/>
      <c r="B235" s="2"/>
      <c r="C235" s="3"/>
      <c r="D235" s="2"/>
      <c r="E235" s="4"/>
      <c r="F235" s="2"/>
      <c r="G235" s="2"/>
      <c r="H235" s="2"/>
      <c r="I235" s="2"/>
      <c r="J235" s="2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2.75" customHeight="1">
      <c r="A236" s="3"/>
      <c r="B236" s="2"/>
      <c r="C236" s="3"/>
      <c r="D236" s="2"/>
      <c r="E236" s="4"/>
      <c r="F236" s="2"/>
      <c r="G236" s="2"/>
      <c r="H236" s="2"/>
      <c r="I236" s="2"/>
      <c r="J236" s="2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2.75" customHeight="1">
      <c r="A237" s="3"/>
      <c r="B237" s="2"/>
      <c r="C237" s="3"/>
      <c r="D237" s="2"/>
      <c r="E237" s="4"/>
      <c r="F237" s="2"/>
      <c r="G237" s="2"/>
      <c r="H237" s="2"/>
      <c r="I237" s="2"/>
      <c r="J237" s="2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2.75" customHeight="1">
      <c r="A238" s="3"/>
      <c r="B238" s="2"/>
      <c r="C238" s="3"/>
      <c r="D238" s="2"/>
      <c r="E238" s="4"/>
      <c r="F238" s="2"/>
      <c r="G238" s="2"/>
      <c r="H238" s="2"/>
      <c r="I238" s="2"/>
      <c r="J238" s="2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2.75" customHeight="1">
      <c r="A239" s="3"/>
      <c r="B239" s="2"/>
      <c r="C239" s="3"/>
      <c r="D239" s="2"/>
      <c r="E239" s="4"/>
      <c r="F239" s="2"/>
      <c r="G239" s="2"/>
      <c r="H239" s="2"/>
      <c r="I239" s="2"/>
      <c r="J239" s="2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2.75" customHeight="1">
      <c r="A240" s="3"/>
      <c r="B240" s="2"/>
      <c r="C240" s="3"/>
      <c r="D240" s="2"/>
      <c r="E240" s="4"/>
      <c r="F240" s="2"/>
      <c r="G240" s="2"/>
      <c r="H240" s="2"/>
      <c r="I240" s="2"/>
      <c r="J240" s="2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2.75" customHeight="1">
      <c r="A241" s="3"/>
      <c r="B241" s="2"/>
      <c r="C241" s="3"/>
      <c r="D241" s="2"/>
      <c r="E241" s="4"/>
      <c r="F241" s="2"/>
      <c r="G241" s="2"/>
      <c r="H241" s="2"/>
      <c r="I241" s="2"/>
      <c r="J241" s="2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2.75" customHeight="1">
      <c r="A242" s="3"/>
      <c r="B242" s="2"/>
      <c r="C242" s="3"/>
      <c r="D242" s="2"/>
      <c r="E242" s="4"/>
      <c r="F242" s="2"/>
      <c r="G242" s="2"/>
      <c r="H242" s="2"/>
      <c r="I242" s="2"/>
      <c r="J242" s="2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2.75" customHeight="1">
      <c r="A243" s="3"/>
      <c r="B243" s="2"/>
      <c r="C243" s="3"/>
      <c r="D243" s="2"/>
      <c r="E243" s="4"/>
      <c r="F243" s="2"/>
      <c r="G243" s="2"/>
      <c r="H243" s="2"/>
      <c r="I243" s="2"/>
      <c r="J243" s="2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2.75" customHeight="1">
      <c r="A244" s="3"/>
      <c r="B244" s="2"/>
      <c r="C244" s="3"/>
      <c r="D244" s="2"/>
      <c r="E244" s="4"/>
      <c r="F244" s="2"/>
      <c r="G244" s="2"/>
      <c r="H244" s="2"/>
      <c r="I244" s="2"/>
      <c r="J244" s="2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2.75" customHeight="1">
      <c r="A245" s="3"/>
      <c r="B245" s="2"/>
      <c r="C245" s="3"/>
      <c r="D245" s="2"/>
      <c r="E245" s="4"/>
      <c r="F245" s="2"/>
      <c r="G245" s="2"/>
      <c r="H245" s="2"/>
      <c r="I245" s="2"/>
      <c r="J245" s="2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2.75" customHeight="1">
      <c r="A246" s="3"/>
      <c r="B246" s="2"/>
      <c r="C246" s="3"/>
      <c r="D246" s="2"/>
      <c r="E246" s="4"/>
      <c r="F246" s="2"/>
      <c r="G246" s="2"/>
      <c r="H246" s="2"/>
      <c r="I246" s="2"/>
      <c r="J246" s="2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2.75" customHeight="1">
      <c r="A247" s="3"/>
      <c r="B247" s="2"/>
      <c r="C247" s="3"/>
      <c r="D247" s="2"/>
      <c r="E247" s="4"/>
      <c r="F247" s="2"/>
      <c r="G247" s="2"/>
      <c r="H247" s="2"/>
      <c r="I247" s="2"/>
      <c r="J247" s="2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2.75" customHeight="1">
      <c r="A248" s="3"/>
      <c r="B248" s="2"/>
      <c r="C248" s="3"/>
      <c r="D248" s="2"/>
      <c r="E248" s="4"/>
      <c r="F248" s="2"/>
      <c r="G248" s="2"/>
      <c r="H248" s="2"/>
      <c r="I248" s="2"/>
      <c r="J248" s="2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2.75" customHeight="1">
      <c r="A249" s="3"/>
      <c r="B249" s="2"/>
      <c r="C249" s="3"/>
      <c r="D249" s="2"/>
      <c r="E249" s="4"/>
      <c r="F249" s="2"/>
      <c r="G249" s="2"/>
      <c r="H249" s="2"/>
      <c r="I249" s="2"/>
      <c r="J249" s="2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2.75" customHeight="1">
      <c r="A250" s="3"/>
      <c r="B250" s="2"/>
      <c r="C250" s="3"/>
      <c r="D250" s="2"/>
      <c r="E250" s="4"/>
      <c r="F250" s="2"/>
      <c r="G250" s="2"/>
      <c r="H250" s="2"/>
      <c r="I250" s="2"/>
      <c r="J250" s="2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2.75" customHeight="1">
      <c r="A251" s="3"/>
      <c r="B251" s="2"/>
      <c r="C251" s="3"/>
      <c r="D251" s="2"/>
      <c r="E251" s="4"/>
      <c r="F251" s="2"/>
      <c r="G251" s="2"/>
      <c r="H251" s="2"/>
      <c r="I251" s="2"/>
      <c r="J251" s="2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2.75" customHeight="1">
      <c r="A252" s="3"/>
      <c r="B252" s="2"/>
      <c r="C252" s="3"/>
      <c r="D252" s="2"/>
      <c r="E252" s="4"/>
      <c r="F252" s="2"/>
      <c r="G252" s="2"/>
      <c r="H252" s="2"/>
      <c r="I252" s="2"/>
      <c r="J252" s="2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2.75" customHeight="1">
      <c r="A253" s="3"/>
      <c r="B253" s="2"/>
      <c r="C253" s="3"/>
      <c r="D253" s="2"/>
      <c r="E253" s="4"/>
      <c r="F253" s="2"/>
      <c r="G253" s="2"/>
      <c r="H253" s="2"/>
      <c r="I253" s="2"/>
      <c r="J253" s="2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2.75" customHeight="1">
      <c r="A254" s="3"/>
      <c r="B254" s="2"/>
      <c r="C254" s="3"/>
      <c r="D254" s="2"/>
      <c r="E254" s="4"/>
      <c r="F254" s="2"/>
      <c r="G254" s="2"/>
      <c r="H254" s="2"/>
      <c r="I254" s="2"/>
      <c r="J254" s="2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2.75" customHeight="1">
      <c r="A255" s="3"/>
      <c r="B255" s="2"/>
      <c r="C255" s="3"/>
      <c r="D255" s="2"/>
      <c r="E255" s="4"/>
      <c r="F255" s="2"/>
      <c r="G255" s="2"/>
      <c r="H255" s="2"/>
      <c r="I255" s="2"/>
      <c r="J255" s="2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2.75" customHeight="1">
      <c r="A256" s="3"/>
      <c r="B256" s="2"/>
      <c r="C256" s="3"/>
      <c r="D256" s="2"/>
      <c r="E256" s="4"/>
      <c r="F256" s="2"/>
      <c r="G256" s="2"/>
      <c r="H256" s="2"/>
      <c r="I256" s="2"/>
      <c r="J256" s="2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2.75" customHeight="1">
      <c r="A257" s="3"/>
      <c r="B257" s="2"/>
      <c r="C257" s="3"/>
      <c r="D257" s="2"/>
      <c r="E257" s="4"/>
      <c r="F257" s="2"/>
      <c r="G257" s="2"/>
      <c r="H257" s="2"/>
      <c r="I257" s="2"/>
      <c r="J257" s="2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2.75" customHeight="1">
      <c r="A258" s="3"/>
      <c r="B258" s="2"/>
      <c r="C258" s="3"/>
      <c r="D258" s="2"/>
      <c r="E258" s="4"/>
      <c r="F258" s="2"/>
      <c r="G258" s="2"/>
      <c r="H258" s="2"/>
      <c r="I258" s="2"/>
      <c r="J258" s="2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2.75" customHeight="1">
      <c r="A259" s="3"/>
      <c r="B259" s="2"/>
      <c r="C259" s="3"/>
      <c r="D259" s="2"/>
      <c r="E259" s="4"/>
      <c r="F259" s="2"/>
      <c r="G259" s="2"/>
      <c r="H259" s="2"/>
      <c r="I259" s="2"/>
      <c r="J259" s="2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2.75" customHeight="1">
      <c r="A260" s="3"/>
      <c r="B260" s="2"/>
      <c r="C260" s="3"/>
      <c r="D260" s="2"/>
      <c r="E260" s="4"/>
      <c r="F260" s="2"/>
      <c r="G260" s="2"/>
      <c r="H260" s="2"/>
      <c r="I260" s="2"/>
      <c r="J260" s="2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2.75" customHeight="1">
      <c r="A261" s="3"/>
      <c r="B261" s="2"/>
      <c r="C261" s="3"/>
      <c r="D261" s="2"/>
      <c r="E261" s="4"/>
      <c r="F261" s="2"/>
      <c r="G261" s="2"/>
      <c r="H261" s="2"/>
      <c r="I261" s="2"/>
      <c r="J261" s="2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2.75" customHeight="1">
      <c r="A262" s="3"/>
      <c r="B262" s="2"/>
      <c r="C262" s="3"/>
      <c r="D262" s="2"/>
      <c r="E262" s="4"/>
      <c r="F262" s="2"/>
      <c r="G262" s="2"/>
      <c r="H262" s="2"/>
      <c r="I262" s="2"/>
      <c r="J262" s="2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2.75" customHeight="1">
      <c r="A263" s="3"/>
      <c r="B263" s="2"/>
      <c r="C263" s="3"/>
      <c r="D263" s="2"/>
      <c r="E263" s="4"/>
      <c r="F263" s="2"/>
      <c r="G263" s="2"/>
      <c r="H263" s="2"/>
      <c r="I263" s="2"/>
      <c r="J263" s="2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2.75" customHeight="1">
      <c r="A264" s="3"/>
      <c r="B264" s="2"/>
      <c r="C264" s="3"/>
      <c r="D264" s="2"/>
      <c r="E264" s="4"/>
      <c r="F264" s="2"/>
      <c r="G264" s="2"/>
      <c r="H264" s="2"/>
      <c r="I264" s="2"/>
      <c r="J264" s="2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2.75" customHeight="1">
      <c r="A265" s="3"/>
      <c r="B265" s="2"/>
      <c r="C265" s="3"/>
      <c r="D265" s="2"/>
      <c r="E265" s="4"/>
      <c r="F265" s="2"/>
      <c r="G265" s="2"/>
      <c r="H265" s="2"/>
      <c r="I265" s="2"/>
      <c r="J265" s="2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2.75" customHeight="1">
      <c r="A266" s="3"/>
      <c r="B266" s="2"/>
      <c r="C266" s="3"/>
      <c r="D266" s="2"/>
      <c r="E266" s="4"/>
      <c r="F266" s="2"/>
      <c r="G266" s="2"/>
      <c r="H266" s="2"/>
      <c r="I266" s="2"/>
      <c r="J266" s="2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2.75" customHeight="1">
      <c r="A267" s="3"/>
      <c r="B267" s="2"/>
      <c r="C267" s="3"/>
      <c r="D267" s="2"/>
      <c r="E267" s="4"/>
      <c r="F267" s="2"/>
      <c r="G267" s="2"/>
      <c r="H267" s="2"/>
      <c r="I267" s="2"/>
      <c r="J267" s="2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2.75" customHeight="1">
      <c r="A268" s="3"/>
      <c r="B268" s="2"/>
      <c r="C268" s="3"/>
      <c r="D268" s="2"/>
      <c r="E268" s="4"/>
      <c r="F268" s="2"/>
      <c r="G268" s="2"/>
      <c r="H268" s="2"/>
      <c r="I268" s="2"/>
      <c r="J268" s="2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2.75" customHeight="1">
      <c r="A269" s="3"/>
      <c r="B269" s="2"/>
      <c r="C269" s="3"/>
      <c r="D269" s="2"/>
      <c r="E269" s="4"/>
      <c r="F269" s="2"/>
      <c r="G269" s="2"/>
      <c r="H269" s="2"/>
      <c r="I269" s="2"/>
      <c r="J269" s="2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2.75" customHeight="1">
      <c r="A270" s="3"/>
      <c r="B270" s="2"/>
      <c r="C270" s="3"/>
      <c r="D270" s="2"/>
      <c r="E270" s="4"/>
      <c r="F270" s="2"/>
      <c r="G270" s="2"/>
      <c r="H270" s="2"/>
      <c r="I270" s="2"/>
      <c r="J270" s="2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2.75" customHeight="1">
      <c r="A271" s="3"/>
      <c r="B271" s="2"/>
      <c r="C271" s="3"/>
      <c r="D271" s="2"/>
      <c r="E271" s="4"/>
      <c r="F271" s="2"/>
      <c r="G271" s="2"/>
      <c r="H271" s="2"/>
      <c r="I271" s="2"/>
      <c r="J271" s="2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2.75" customHeight="1">
      <c r="A272" s="3"/>
      <c r="B272" s="2"/>
      <c r="C272" s="3"/>
      <c r="D272" s="2"/>
      <c r="E272" s="4"/>
      <c r="F272" s="2"/>
      <c r="G272" s="2"/>
      <c r="H272" s="2"/>
      <c r="I272" s="2"/>
      <c r="J272" s="2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2.75" customHeight="1">
      <c r="A273" s="3"/>
      <c r="B273" s="2"/>
      <c r="C273" s="3"/>
      <c r="D273" s="2"/>
      <c r="E273" s="4"/>
      <c r="F273" s="2"/>
      <c r="G273" s="2"/>
      <c r="H273" s="2"/>
      <c r="I273" s="2"/>
      <c r="J273" s="2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2.75" customHeight="1">
      <c r="A274" s="3"/>
      <c r="B274" s="2"/>
      <c r="C274" s="3"/>
      <c r="D274" s="2"/>
      <c r="E274" s="4"/>
      <c r="F274" s="2"/>
      <c r="G274" s="2"/>
      <c r="H274" s="2"/>
      <c r="I274" s="2"/>
      <c r="J274" s="2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2.75" customHeight="1">
      <c r="A275" s="3"/>
      <c r="B275" s="2"/>
      <c r="C275" s="3"/>
      <c r="D275" s="2"/>
      <c r="E275" s="4"/>
      <c r="F275" s="2"/>
      <c r="G275" s="2"/>
      <c r="H275" s="2"/>
      <c r="I275" s="2"/>
      <c r="J275" s="2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2.75" customHeight="1">
      <c r="A276" s="3"/>
      <c r="B276" s="2"/>
      <c r="C276" s="3"/>
      <c r="D276" s="2"/>
      <c r="E276" s="4"/>
      <c r="F276" s="2"/>
      <c r="G276" s="2"/>
      <c r="H276" s="2"/>
      <c r="I276" s="2"/>
      <c r="J276" s="2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2.75" customHeight="1">
      <c r="A277" s="3"/>
      <c r="B277" s="2"/>
      <c r="C277" s="3"/>
      <c r="D277" s="2"/>
      <c r="E277" s="4"/>
      <c r="F277" s="2"/>
      <c r="G277" s="2"/>
      <c r="H277" s="2"/>
      <c r="I277" s="2"/>
      <c r="J277" s="2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2.75" customHeight="1">
      <c r="A278" s="3"/>
      <c r="B278" s="2"/>
      <c r="C278" s="3"/>
      <c r="D278" s="2"/>
      <c r="E278" s="4"/>
      <c r="F278" s="2"/>
      <c r="G278" s="2"/>
      <c r="H278" s="2"/>
      <c r="I278" s="2"/>
      <c r="J278" s="2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2.75" customHeight="1">
      <c r="A279" s="3"/>
      <c r="B279" s="2"/>
      <c r="C279" s="3"/>
      <c r="D279" s="2"/>
      <c r="E279" s="4"/>
      <c r="F279" s="2"/>
      <c r="G279" s="2"/>
      <c r="H279" s="2"/>
      <c r="I279" s="2"/>
      <c r="J279" s="2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2.75" customHeight="1">
      <c r="A280" s="3"/>
      <c r="B280" s="2"/>
      <c r="C280" s="3"/>
      <c r="D280" s="2"/>
      <c r="E280" s="4"/>
      <c r="F280" s="2"/>
      <c r="G280" s="2"/>
      <c r="H280" s="2"/>
      <c r="I280" s="2"/>
      <c r="J280" s="2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2.75" customHeight="1">
      <c r="A281" s="3"/>
      <c r="B281" s="2"/>
      <c r="C281" s="3"/>
      <c r="D281" s="2"/>
      <c r="E281" s="4"/>
      <c r="F281" s="2"/>
      <c r="G281" s="2"/>
      <c r="H281" s="2"/>
      <c r="I281" s="2"/>
      <c r="J281" s="2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2.75" customHeight="1">
      <c r="A282" s="3"/>
      <c r="B282" s="2"/>
      <c r="C282" s="3"/>
      <c r="D282" s="2"/>
      <c r="E282" s="4"/>
      <c r="F282" s="2"/>
      <c r="G282" s="2"/>
      <c r="H282" s="2"/>
      <c r="I282" s="2"/>
      <c r="J282" s="2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2.75" customHeight="1">
      <c r="A283" s="3"/>
      <c r="B283" s="2"/>
      <c r="C283" s="3"/>
      <c r="D283" s="2"/>
      <c r="E283" s="4"/>
      <c r="F283" s="2"/>
      <c r="G283" s="2"/>
      <c r="H283" s="2"/>
      <c r="I283" s="2"/>
      <c r="J283" s="2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2.75" customHeight="1">
      <c r="A284" s="3"/>
      <c r="B284" s="2"/>
      <c r="C284" s="3"/>
      <c r="D284" s="2"/>
      <c r="E284" s="4"/>
      <c r="F284" s="2"/>
      <c r="G284" s="2"/>
      <c r="H284" s="2"/>
      <c r="I284" s="2"/>
      <c r="J284" s="2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2.75" customHeight="1">
      <c r="A285" s="3"/>
      <c r="B285" s="2"/>
      <c r="C285" s="3"/>
      <c r="D285" s="2"/>
      <c r="E285" s="4"/>
      <c r="F285" s="2"/>
      <c r="G285" s="2"/>
      <c r="H285" s="2"/>
      <c r="I285" s="2"/>
      <c r="J285" s="2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2.75" customHeight="1">
      <c r="A286" s="3"/>
      <c r="B286" s="2"/>
      <c r="C286" s="3"/>
      <c r="D286" s="2"/>
      <c r="E286" s="4"/>
      <c r="F286" s="2"/>
      <c r="G286" s="2"/>
      <c r="H286" s="2"/>
      <c r="I286" s="2"/>
      <c r="J286" s="2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2.75" customHeight="1">
      <c r="A287" s="3"/>
      <c r="B287" s="2"/>
      <c r="C287" s="3"/>
      <c r="D287" s="2"/>
      <c r="E287" s="4"/>
      <c r="F287" s="2"/>
      <c r="G287" s="2"/>
      <c r="H287" s="2"/>
      <c r="I287" s="2"/>
      <c r="J287" s="2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2.75" customHeight="1">
      <c r="A288" s="3"/>
      <c r="B288" s="2"/>
      <c r="C288" s="3"/>
      <c r="D288" s="2"/>
      <c r="E288" s="4"/>
      <c r="F288" s="2"/>
      <c r="G288" s="2"/>
      <c r="H288" s="2"/>
      <c r="I288" s="2"/>
      <c r="J288" s="2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2.75" customHeight="1">
      <c r="A289" s="3"/>
      <c r="B289" s="2"/>
      <c r="C289" s="3"/>
      <c r="D289" s="2"/>
      <c r="E289" s="4"/>
      <c r="F289" s="2"/>
      <c r="G289" s="2"/>
      <c r="H289" s="2"/>
      <c r="I289" s="2"/>
      <c r="J289" s="2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2.75" customHeight="1">
      <c r="A290" s="3"/>
      <c r="B290" s="2"/>
      <c r="C290" s="3"/>
      <c r="D290" s="2"/>
      <c r="E290" s="4"/>
      <c r="F290" s="2"/>
      <c r="G290" s="2"/>
      <c r="H290" s="2"/>
      <c r="I290" s="2"/>
      <c r="J290" s="2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2.75" customHeight="1">
      <c r="A291" s="3"/>
      <c r="B291" s="2"/>
      <c r="C291" s="3"/>
      <c r="D291" s="2"/>
      <c r="E291" s="4"/>
      <c r="F291" s="2"/>
      <c r="G291" s="2"/>
      <c r="H291" s="2"/>
      <c r="I291" s="2"/>
      <c r="J291" s="2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2.75" customHeight="1">
      <c r="A292" s="3"/>
      <c r="B292" s="2"/>
      <c r="C292" s="3"/>
      <c r="D292" s="2"/>
      <c r="E292" s="4"/>
      <c r="F292" s="2"/>
      <c r="G292" s="2"/>
      <c r="H292" s="2"/>
      <c r="I292" s="2"/>
      <c r="J292" s="2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2.75" customHeight="1">
      <c r="A293" s="3"/>
      <c r="B293" s="2"/>
      <c r="C293" s="3"/>
      <c r="D293" s="2"/>
      <c r="E293" s="4"/>
      <c r="F293" s="2"/>
      <c r="G293" s="2"/>
      <c r="H293" s="2"/>
      <c r="I293" s="2"/>
      <c r="J293" s="2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2.75" customHeight="1">
      <c r="A294" s="3"/>
      <c r="B294" s="2"/>
      <c r="C294" s="3"/>
      <c r="D294" s="2"/>
      <c r="E294" s="4"/>
      <c r="F294" s="2"/>
      <c r="G294" s="2"/>
      <c r="H294" s="2"/>
      <c r="I294" s="2"/>
      <c r="J294" s="2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2.75" customHeight="1">
      <c r="A295" s="3"/>
      <c r="B295" s="2"/>
      <c r="C295" s="3"/>
      <c r="D295" s="2"/>
      <c r="E295" s="4"/>
      <c r="F295" s="2"/>
      <c r="G295" s="2"/>
      <c r="H295" s="2"/>
      <c r="I295" s="2"/>
      <c r="J295" s="2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2.75" customHeight="1">
      <c r="A296" s="3"/>
      <c r="B296" s="2"/>
      <c r="C296" s="3"/>
      <c r="D296" s="2"/>
      <c r="E296" s="4"/>
      <c r="F296" s="2"/>
      <c r="G296" s="2"/>
      <c r="H296" s="2"/>
      <c r="I296" s="2"/>
      <c r="J296" s="2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2.75" customHeight="1">
      <c r="A297" s="3"/>
      <c r="B297" s="2"/>
      <c r="C297" s="3"/>
      <c r="D297" s="2"/>
      <c r="E297" s="4"/>
      <c r="F297" s="2"/>
      <c r="G297" s="2"/>
      <c r="H297" s="2"/>
      <c r="I297" s="2"/>
      <c r="J297" s="2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2.75" customHeight="1">
      <c r="A298" s="3"/>
      <c r="B298" s="2"/>
      <c r="C298" s="3"/>
      <c r="D298" s="2"/>
      <c r="E298" s="4"/>
      <c r="F298" s="2"/>
      <c r="G298" s="2"/>
      <c r="H298" s="2"/>
      <c r="I298" s="2"/>
      <c r="J298" s="2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2.75" customHeight="1">
      <c r="A299" s="3"/>
      <c r="B299" s="2"/>
      <c r="C299" s="3"/>
      <c r="D299" s="2"/>
      <c r="E299" s="4"/>
      <c r="F299" s="2"/>
      <c r="G299" s="2"/>
      <c r="H299" s="2"/>
      <c r="I299" s="2"/>
      <c r="J299" s="2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2.75" customHeight="1">
      <c r="A300" s="3"/>
      <c r="B300" s="2"/>
      <c r="C300" s="3"/>
      <c r="D300" s="2"/>
      <c r="E300" s="4"/>
      <c r="F300" s="2"/>
      <c r="G300" s="2"/>
      <c r="H300" s="2"/>
      <c r="I300" s="2"/>
      <c r="J300" s="2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2.75" customHeight="1">
      <c r="A301" s="3"/>
      <c r="B301" s="2"/>
      <c r="C301" s="3"/>
      <c r="D301" s="2"/>
      <c r="E301" s="4"/>
      <c r="F301" s="2"/>
      <c r="G301" s="2"/>
      <c r="H301" s="2"/>
      <c r="I301" s="2"/>
      <c r="J301" s="2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2.75" customHeight="1">
      <c r="A302" s="3"/>
      <c r="B302" s="2"/>
      <c r="C302" s="3"/>
      <c r="D302" s="2"/>
      <c r="E302" s="4"/>
      <c r="F302" s="2"/>
      <c r="G302" s="2"/>
      <c r="H302" s="2"/>
      <c r="I302" s="2"/>
      <c r="J302" s="2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2.75" customHeight="1">
      <c r="A303" s="3"/>
      <c r="B303" s="2"/>
      <c r="C303" s="3"/>
      <c r="D303" s="2"/>
      <c r="E303" s="4"/>
      <c r="F303" s="2"/>
      <c r="G303" s="2"/>
      <c r="H303" s="2"/>
      <c r="I303" s="2"/>
      <c r="J303" s="2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2.75" customHeight="1">
      <c r="A304" s="3"/>
      <c r="B304" s="2"/>
      <c r="C304" s="3"/>
      <c r="D304" s="2"/>
      <c r="E304" s="4"/>
      <c r="F304" s="2"/>
      <c r="G304" s="2"/>
      <c r="H304" s="2"/>
      <c r="I304" s="2"/>
      <c r="J304" s="2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2.75" customHeight="1">
      <c r="A305" s="3"/>
      <c r="B305" s="2"/>
      <c r="C305" s="3"/>
      <c r="D305" s="2"/>
      <c r="E305" s="4"/>
      <c r="F305" s="2"/>
      <c r="G305" s="2"/>
      <c r="H305" s="2"/>
      <c r="I305" s="2"/>
      <c r="J305" s="2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2.75" customHeight="1">
      <c r="A306" s="3"/>
      <c r="B306" s="2"/>
      <c r="C306" s="3"/>
      <c r="D306" s="2"/>
      <c r="E306" s="4"/>
      <c r="F306" s="2"/>
      <c r="G306" s="2"/>
      <c r="H306" s="2"/>
      <c r="I306" s="2"/>
      <c r="J306" s="2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2.75" customHeight="1">
      <c r="A307" s="3"/>
      <c r="B307" s="2"/>
      <c r="C307" s="3"/>
      <c r="D307" s="2"/>
      <c r="E307" s="4"/>
      <c r="F307" s="2"/>
      <c r="G307" s="2"/>
      <c r="H307" s="2"/>
      <c r="I307" s="2"/>
      <c r="J307" s="2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12.75" customHeight="1">
      <c r="A308" s="3"/>
      <c r="B308" s="2"/>
      <c r="C308" s="3"/>
      <c r="D308" s="2"/>
      <c r="E308" s="4"/>
      <c r="F308" s="2"/>
      <c r="G308" s="2"/>
      <c r="H308" s="2"/>
      <c r="I308" s="2"/>
      <c r="J308" s="2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12.75" customHeight="1">
      <c r="A309" s="3"/>
      <c r="B309" s="2"/>
      <c r="C309" s="3"/>
      <c r="D309" s="2"/>
      <c r="E309" s="4"/>
      <c r="F309" s="2"/>
      <c r="G309" s="2"/>
      <c r="H309" s="2"/>
      <c r="I309" s="2"/>
      <c r="J309" s="2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12.75" customHeight="1">
      <c r="A310" s="3"/>
      <c r="B310" s="2"/>
      <c r="C310" s="3"/>
      <c r="D310" s="2"/>
      <c r="E310" s="4"/>
      <c r="F310" s="2"/>
      <c r="G310" s="2"/>
      <c r="H310" s="2"/>
      <c r="I310" s="2"/>
      <c r="J310" s="2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12.75" customHeight="1">
      <c r="A311" s="3"/>
      <c r="B311" s="2"/>
      <c r="C311" s="3"/>
      <c r="D311" s="2"/>
      <c r="E311" s="4"/>
      <c r="F311" s="2"/>
      <c r="G311" s="2"/>
      <c r="H311" s="2"/>
      <c r="I311" s="2"/>
      <c r="J311" s="2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12.75" customHeight="1">
      <c r="A312" s="3"/>
      <c r="B312" s="2"/>
      <c r="C312" s="3"/>
      <c r="D312" s="2"/>
      <c r="E312" s="4"/>
      <c r="F312" s="2"/>
      <c r="G312" s="2"/>
      <c r="H312" s="2"/>
      <c r="I312" s="2"/>
      <c r="J312" s="2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12.75" customHeight="1">
      <c r="A406" s="1"/>
      <c r="B406" s="2"/>
      <c r="C406" s="3"/>
      <c r="D406" s="2"/>
      <c r="E406" s="4"/>
      <c r="F406" s="2"/>
      <c r="G406" s="5"/>
      <c r="H406" s="5"/>
      <c r="I406" s="5"/>
      <c r="J406" s="5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2"/>
      <c r="C407" s="3"/>
      <c r="D407" s="2"/>
      <c r="E407" s="4"/>
      <c r="F407" s="2"/>
      <c r="G407" s="5"/>
      <c r="H407" s="5"/>
      <c r="I407" s="5"/>
      <c r="J407" s="5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2"/>
      <c r="C408" s="3"/>
      <c r="D408" s="2"/>
      <c r="E408" s="4"/>
      <c r="F408" s="2"/>
      <c r="G408" s="5"/>
      <c r="H408" s="5"/>
      <c r="I408" s="5"/>
      <c r="J408" s="5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2"/>
      <c r="C409" s="3"/>
      <c r="D409" s="2"/>
      <c r="E409" s="4"/>
      <c r="F409" s="2"/>
      <c r="G409" s="5"/>
      <c r="H409" s="5"/>
      <c r="I409" s="5"/>
      <c r="J409" s="5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2"/>
      <c r="C410" s="3"/>
      <c r="D410" s="2"/>
      <c r="E410" s="4"/>
      <c r="F410" s="2"/>
      <c r="G410" s="5"/>
      <c r="H410" s="5"/>
      <c r="I410" s="5"/>
      <c r="J410" s="5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2"/>
      <c r="C411" s="3"/>
      <c r="D411" s="2"/>
      <c r="E411" s="4"/>
      <c r="F411" s="2"/>
      <c r="G411" s="5"/>
      <c r="H411" s="5"/>
      <c r="I411" s="5"/>
      <c r="J411" s="5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2"/>
      <c r="C412" s="3"/>
      <c r="D412" s="2"/>
      <c r="E412" s="4"/>
      <c r="F412" s="2"/>
      <c r="G412" s="5"/>
      <c r="H412" s="5"/>
      <c r="I412" s="5"/>
      <c r="J412" s="5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/>
    <row r="414" spans="1:22" ht="15.75" customHeight="1"/>
    <row r="415" spans="1:22" ht="15.75" customHeight="1"/>
    <row r="416" spans="1:22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</sheetData>
  <sheetProtection algorithmName="SHA-512" hashValue="tWYQ/wKcqLI6daXJH8y5+YNnTHlUWE7gx3LUhE6jcHpnj7v+ctPPNI2c+Ud8ExeDguV6ibigMbUy6XoczMLoYQ==" saltValue="qLAPIAOHZZWL3PjfZpzU7A==" spinCount="100000" sheet="1" objects="1" scenarios="1"/>
  <protectedRanges>
    <protectedRange sqref="E20:E21" name="Range2_3_2"/>
    <protectedRange sqref="E201" name="Range2_3_1"/>
    <protectedRange sqref="E204" name="Range2_3"/>
    <protectedRange sqref="E202:E203" name="Range2_2"/>
    <protectedRange sqref="E93:E95" name="Range2_1"/>
    <protectedRange sqref="A5:D6" name="Range1"/>
    <protectedRange sqref="E13:E19 E22:E92 E96:E200" name="Range2"/>
    <protectedRange sqref="G13:G204" name="Range3"/>
    <protectedRange sqref="C212" name="Range4"/>
  </protectedRanges>
  <mergeCells count="2">
    <mergeCell ref="B5:D5"/>
    <mergeCell ref="A6:C6"/>
  </mergeCells>
  <pageMargins left="0.70866141732283472" right="0.70866141732283472" top="0.74803149606299213" bottom="0.74803149606299213" header="0" footer="0"/>
  <pageSetup scale="71" orientation="landscape" r:id="rId1"/>
  <headerFooter>
    <oddFooter>&amp;CStran &amp;P od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Meso in mesni izdelki</vt:lpstr>
      <vt:lpstr>Eko meso</vt:lpstr>
      <vt:lpstr>Perutninsko meso</vt:lpstr>
      <vt:lpstr>Zamrznjene, sveže ribe</vt:lpstr>
      <vt:lpstr>Mleko in mlečni izdelki </vt:lpstr>
      <vt:lpstr>Eko mleko</vt:lpstr>
      <vt:lpstr>Kruh in krušni izdelki</vt:lpstr>
      <vt:lpstr>Eko kruh</vt:lpstr>
      <vt:lpstr>Slaščice in peciva</vt:lpstr>
      <vt:lpstr>Zamrznjeni izdelki iz testa</vt:lpstr>
      <vt:lpstr>Žita in mlevski izdelki</vt:lpstr>
      <vt:lpstr>Sveže in suhe testenine</vt:lpstr>
      <vt:lpstr>Bio žita</vt:lpstr>
      <vt:lpstr>Sadje-zelenjava</vt:lpstr>
      <vt:lpstr>Eko sadje-zelenjava</vt:lpstr>
      <vt:lpstr>Sadni sokovi</vt:lpstr>
      <vt:lpstr>Bio sadni sokovi</vt:lpstr>
      <vt:lpstr>Dišavnice, začimbe</vt:lpstr>
      <vt:lpstr>Konzervirana živila</vt:lpstr>
      <vt:lpstr>Čaji</vt:lpstr>
      <vt:lpstr>Zamrznjeno sadje in zelenjava</vt:lpstr>
      <vt:lpstr>Splošno prehrambeno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cp:lastPrinted>2021-04-05T09:06:32Z</cp:lastPrinted>
  <dcterms:created xsi:type="dcterms:W3CDTF">2021-04-05T08:36:38Z</dcterms:created>
  <dcterms:modified xsi:type="dcterms:W3CDTF">2021-04-08T11:37:28Z</dcterms:modified>
</cp:coreProperties>
</file>