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rv-data\projekti\PROJEKTI\P-2020-15_Stolovnik\POPISI_1_ETAPA_mar_2021\Popisi_Brez_cen\"/>
    </mc:Choice>
  </mc:AlternateContent>
  <bookViews>
    <workbookView xWindow="0" yWindow="0" windowWidth="28800" windowHeight="11535" tabRatio="603"/>
  </bookViews>
  <sheets>
    <sheet name="PREDRAČUN" sheetId="164" r:id="rId1"/>
  </sheets>
  <definedNames>
    <definedName name="_xlnm.Print_Area" localSheetId="0">PREDRAČUN!$A$1:$H$224</definedName>
  </definedNames>
  <calcPr calcId="152511"/>
</workbook>
</file>

<file path=xl/calcChain.xml><?xml version="1.0" encoding="utf-8"?>
<calcChain xmlns="http://schemas.openxmlformats.org/spreadsheetml/2006/main">
  <c r="H119" i="164" l="1"/>
  <c r="H129" i="164"/>
  <c r="H127" i="164"/>
  <c r="H133" i="164"/>
  <c r="H111" i="164"/>
  <c r="H106" i="164"/>
  <c r="H117" i="164" l="1"/>
  <c r="H145" i="164" l="1"/>
  <c r="H147" i="164" l="1"/>
  <c r="H214" i="164"/>
  <c r="H212" i="164"/>
  <c r="H205" i="164"/>
  <c r="H203" i="164"/>
  <c r="H187" i="164"/>
  <c r="H185" i="164"/>
  <c r="H183" i="164"/>
  <c r="H181" i="164"/>
  <c r="H179" i="164"/>
  <c r="H177" i="164"/>
  <c r="H175" i="164"/>
  <c r="H169" i="164"/>
  <c r="H167" i="164"/>
  <c r="H164" i="164"/>
  <c r="H162" i="164"/>
  <c r="H160" i="164"/>
  <c r="H156" i="164"/>
  <c r="H154" i="164"/>
  <c r="H152" i="164"/>
  <c r="H149" i="164"/>
  <c r="H141" i="164"/>
  <c r="H139" i="164"/>
  <c r="H137" i="164"/>
  <c r="H135" i="164"/>
  <c r="H131" i="164"/>
  <c r="H125" i="164"/>
  <c r="H123" i="164"/>
  <c r="H121" i="164"/>
  <c r="H115" i="164"/>
  <c r="H109" i="164"/>
  <c r="H104" i="164"/>
  <c r="F189" i="164" s="1"/>
  <c r="H189" i="164" s="1"/>
  <c r="H82" i="164"/>
  <c r="H80" i="164"/>
  <c r="H78" i="164"/>
  <c r="H75" i="164"/>
  <c r="H73" i="164"/>
  <c r="H71" i="164"/>
  <c r="H92" i="164"/>
  <c r="H90" i="164"/>
  <c r="H88" i="164"/>
  <c r="H86" i="164"/>
  <c r="H84" i="164"/>
  <c r="H216" i="164" l="1"/>
  <c r="H221" i="164" s="1"/>
  <c r="H207" i="164"/>
  <c r="H220" i="164" s="1"/>
  <c r="H191" i="164"/>
  <c r="H15" i="164" s="1"/>
  <c r="H222" i="164" l="1"/>
  <c r="H16" i="164" s="1"/>
  <c r="H65" i="164" l="1"/>
  <c r="H62" i="164" l="1"/>
  <c r="H60" i="164"/>
  <c r="H58" i="164"/>
  <c r="H55" i="164"/>
  <c r="H52" i="164"/>
  <c r="H50" i="164"/>
  <c r="H48" i="164"/>
  <c r="H45" i="164"/>
  <c r="H43" i="164"/>
  <c r="H41" i="164"/>
  <c r="H39" i="164"/>
  <c r="F94" i="164" l="1"/>
  <c r="H94" i="164"/>
  <c r="H96" i="164" s="1"/>
  <c r="H14" i="164" s="1"/>
  <c r="H17" i="164" s="1"/>
</calcChain>
</file>

<file path=xl/sharedStrings.xml><?xml version="1.0" encoding="utf-8"?>
<sst xmlns="http://schemas.openxmlformats.org/spreadsheetml/2006/main" count="235" uniqueCount="140">
  <si>
    <t>Geodetske  storitve:</t>
  </si>
  <si>
    <t>Projektantske storitve:</t>
  </si>
  <si>
    <t>SKUPAJ:</t>
  </si>
  <si>
    <t>8.</t>
  </si>
  <si>
    <t>9.</t>
  </si>
  <si>
    <t>10.</t>
  </si>
  <si>
    <t>11.</t>
  </si>
  <si>
    <t>12.</t>
  </si>
  <si>
    <t>Skupaj:</t>
  </si>
  <si>
    <t>m3</t>
  </si>
  <si>
    <t>ur</t>
  </si>
  <si>
    <t>kos</t>
  </si>
  <si>
    <t>m</t>
  </si>
  <si>
    <t>Enota mere</t>
  </si>
  <si>
    <t>Količina</t>
  </si>
  <si>
    <t>Cena</t>
  </si>
  <si>
    <t>Skupaj</t>
  </si>
  <si>
    <t>ocena</t>
  </si>
  <si>
    <t>kpl</t>
  </si>
  <si>
    <t>1.</t>
  </si>
  <si>
    <t>2.</t>
  </si>
  <si>
    <t>3.</t>
  </si>
  <si>
    <t>4.</t>
  </si>
  <si>
    <t>5.</t>
  </si>
  <si>
    <t>6.</t>
  </si>
  <si>
    <t>7.</t>
  </si>
  <si>
    <t>Izvajanje projektantskega nadzora v času izvajanja del, vključno z vsemi spremljajočimi stroški.</t>
  </si>
  <si>
    <t>GRADBENA DELA:</t>
  </si>
  <si>
    <t>Nakladanje in odvoz odvečnega materiala na trajno deponijo, ki si jo pridobi izvajalec</t>
  </si>
  <si>
    <t>Dobava in montaža fazonskih kosov izdelanih iz duktilne litine GGG - 40 (GJS-400) v skladu z SIST - EN 545:2010, z zunanjo in notranjo epoksi zaščito po postopku kataforeze, min. debelina nanosa 250 µm. Vsi  fazonski kosi morajo biti tlačnega razreda PN 16 bar, opremljeni z tesnili v skladu z EN 681-1. V terenu z naklonom morajo biti vgrajeni prirobnični fazonski kosi standardne izvedbe z vrtljivo prirobnico, obojčni fazonski kosi morajo biti na razstavljivi sidrni spoj, primereni za tlake minimalno do 16 barov. Vsa prirobnična tesnila so standardne izvedbe G-ST-P iz EPDM - elastomerne gume in kovinsko ojačitvijo.</t>
  </si>
  <si>
    <t>Izvajanje tehničnega nadzora gradnje vodovoda s strani upravljavca javnega vodovoda</t>
  </si>
  <si>
    <t>Terenska geodetska zakoličba projektiranega  cevovoda izvedena po pooblaščenem geodetu.</t>
  </si>
  <si>
    <t>Geodetski posnetek zgrajenega voda z vsemi atributi za direktni vnos v GIS, izdelanega po predpisih geodetske stroke in navodilih upravljalca.</t>
  </si>
  <si>
    <t xml:space="preserve"> </t>
  </si>
  <si>
    <t>2.0.</t>
  </si>
  <si>
    <t>3.0.</t>
  </si>
  <si>
    <t>MONTAŽNA DELA:</t>
  </si>
  <si>
    <t>Postavitev gradbenih profilov na vzpostavljeno os trase projektiranega vodovoda ter določitev nivoja za merjenje globine izkopa in polaganja cevovoda.</t>
  </si>
  <si>
    <t>Topografski posnetek, ter vris priključka v upravljalčevo evidenco. Našteta dela izvede pooblaščena oseba upravljavca vodovoda, na stroške izvalca pogodbenih del.</t>
  </si>
  <si>
    <t>Osnovni obsip in spodbijanje cevovoda v višini 20 cm nad temenom cevi, s peskom - brez ostrih robov, vključno z dobavo peska</t>
  </si>
  <si>
    <t>1.0.</t>
  </si>
  <si>
    <t xml:space="preserve">REKAPITULACIJA </t>
  </si>
  <si>
    <t>Načrt:</t>
  </si>
  <si>
    <t>Opis postavke</t>
  </si>
  <si>
    <t>Post.</t>
  </si>
  <si>
    <t xml:space="preserve">Objekt:   </t>
  </si>
  <si>
    <t>·Če ni s pogodbo ali tehničnimi pogoji določeno drugače, morajo biti v enotnih cenah vključeni vsi stroški za izvedbo posameznega dela (nabava materiala, stroški dela, preiskav, … ter vsi preostali stroški, ki niso posebej predvideni v posameznih postavkah ponudbenega oz. pogodbenega predračuna in so potrebni za izvedbo posameznih del)</t>
  </si>
  <si>
    <t>*Nepredvidena dela, v kolikor so upravičena in z vpisom odgovornega nadzornika, v višini do 10% skupne vrednosti del.</t>
  </si>
  <si>
    <t>Enota</t>
  </si>
  <si>
    <t>·Upoštevati je potrebno vso veljavno zakonodajo, tehnične specifikacije izdane s strani upravljavca vodovoda, splošne tehnične pogoje izdane s strani ZAG.</t>
  </si>
  <si>
    <t>1.0. GRADBENA DELA:</t>
  </si>
  <si>
    <t>2.0. MONTAŽNA DELA:</t>
  </si>
  <si>
    <t>3.0. OSTALE STORITVE:</t>
  </si>
  <si>
    <t>Zasip jarka do končne nivelete terena, po končanih montažnih delih in osnovnem zasipu cevovoda, z ustreznim tamponskim materialom gran. do 30 mm, z nabijanjem v plasteh po 20 cm do predpisane zbitosti za tovrstne obremenitve (zbitost min. 95 % po SPP), kar mora izvajalec dokazati z meritvami.</t>
  </si>
  <si>
    <t>Identifikacija z označbo obstoječih podzemnih instalacij in komunalnih vodov na celotni izvedbeni trasi (telekomunikacije, elektro vodi, kanalizacija, vodovod) s strani pooblaščenih predstavnikov posameznih upravljavcev.</t>
  </si>
  <si>
    <t xml:space="preserve">Strojni izkop jarka globine do 1,5 m in širine dna 0,6 m, odkopom bočnih sten pod kotom 75°, z nakladanjem izkopa in odvozom na trajno deponijo, ki si jo pridobi izvajalec, vključno s poravnavo dna v projektiranem padcu na točnost ± 3 cm. </t>
  </si>
  <si>
    <t xml:space="preserve"> VODOVOD</t>
  </si>
  <si>
    <t xml:space="preserve">  </t>
  </si>
  <si>
    <t xml:space="preserve">Geodetska projektiranega vodovoda ter varovanje zakoličene osi  in lomnih točk </t>
  </si>
  <si>
    <t>• izkop v zemljini III. ktg.</t>
  </si>
  <si>
    <t>• izkop v kamnini IV. ktg.</t>
  </si>
  <si>
    <t>• izkop v kamnini V. ktg.</t>
  </si>
  <si>
    <t xml:space="preserve">Dobava in vgrajevanje posteljice cevovoda  v plasti 10 cm, s peskom – brez ostrih robov, vključno z utrditvijo v projektiranem padcu vodovoda na točnost ± 3 cm. </t>
  </si>
  <si>
    <r>
      <t>Izdelava vodotesnega AB jaška  z debelino sten 0,15 m, poglobljenim dnom - jaškom 0.40 x 0.40 x 0.40 m, z vso potrebno armaturo, obojestranskim opažem, LŽ pokrovom 60/60 cm - 250 kN,  vstopno lestvijo dolžine 1.8 m z vhodnim podalškom - lestev iz inox cevi 1</t>
    </r>
    <r>
      <rPr>
        <b/>
        <sz val="10"/>
        <rFont val="Arial"/>
        <family val="2"/>
        <charset val="238"/>
      </rPr>
      <t>"</t>
    </r>
    <r>
      <rPr>
        <sz val="10"/>
        <rFont val="Arial"/>
        <family val="2"/>
        <charset val="238"/>
      </rPr>
      <t>, komplet z vsemi spremljajočimi deli in materialom</t>
    </r>
  </si>
  <si>
    <t>• tablice SIST 1005, vključno z namestitvijo</t>
  </si>
  <si>
    <t>• AL stebriček ø 50 mm v betonskem temelju, vkjučno s postavitvijo</t>
  </si>
  <si>
    <t>• cev d 90 - RC2 - SDR 11</t>
  </si>
  <si>
    <t>• cev zaščitna STIGMAFLEX - DN 75</t>
  </si>
  <si>
    <t>Šifra</t>
  </si>
  <si>
    <t>Opis dela</t>
  </si>
  <si>
    <t xml:space="preserve">OSTALE STORITVE </t>
  </si>
  <si>
    <t xml:space="preserve">Izdelava načrta izvedenih del - PID, v skladu z ZGO-1, pravilnikom o podrobnejši vsebini projektne dokumentacije in navodilih upravljalca vodovoda - v 3 (treh) izvodih.      </t>
  </si>
  <si>
    <t>A/</t>
  </si>
  <si>
    <t>1. ETAPA:(med profili P8 in P16)</t>
  </si>
  <si>
    <t>Ročni odkop obstoječih podzemnih instalacij, v zemljini  III. ktg., na mestih križanj in približevanj, vključno z nakladanjem in odvozom odkopa na trajno deponijo, ki si jo na lastne stroške pridobi izvajalec</t>
  </si>
  <si>
    <t>• za cevovode iz PE: pesek frakcije do 8 mm</t>
  </si>
  <si>
    <t>• jašek svetlih dimenzij: d 2.0 x š1,5 x h 1,8 m (dolžino jaška prilagoditi vodovodnim elementom v jašku)</t>
  </si>
  <si>
    <t>Prevezave hišnih priključkov :</t>
  </si>
  <si>
    <t>15.</t>
  </si>
  <si>
    <t>16.</t>
  </si>
  <si>
    <t>17.</t>
  </si>
  <si>
    <t>18.</t>
  </si>
  <si>
    <t>Postavitev  LŽ cestnih kap s prilagoditvijo končni niveleti terena (dobava kap je zajeta v popisu montažnih del)</t>
  </si>
  <si>
    <r>
      <t>Kombinirano strojno - ročni izkop jarka globine 1,1 m in širine 0,40 m (0,4 m3/m) , v zemljišču III. do V. ktg.</t>
    </r>
    <r>
      <rPr>
        <b/>
        <sz val="10"/>
        <rFont val="Times New Roman"/>
        <family val="1"/>
        <charset val="238"/>
      </rPr>
      <t xml:space="preserve"> z odmetom izkopa na rob jarka</t>
    </r>
    <r>
      <rPr>
        <sz val="10"/>
        <rFont val="Times New Roman"/>
        <family val="1"/>
        <charset val="238"/>
      </rPr>
      <t>, s poravnavo dna na točnost ± 3 cm,  (80% strojno; 20% ročno)                    •  v  dolžini 100 m</t>
    </r>
  </si>
  <si>
    <r>
      <t>Kombinirano strojno - ročni izkop jarka (80% strojno; 20% ročno) globine 1,1 m in širine 0,4 m (0,4 m3/m), v zemljišču III. do V. ktg.,</t>
    </r>
    <r>
      <rPr>
        <b/>
        <sz val="10"/>
        <rFont val="Times New Roman"/>
        <family val="1"/>
        <charset val="238"/>
      </rPr>
      <t xml:space="preserve"> z nakladanjem na kamion in odvozom na trajno deponijo</t>
    </r>
    <r>
      <rPr>
        <sz val="10"/>
        <rFont val="Times New Roman"/>
        <family val="1"/>
        <charset val="238"/>
      </rPr>
      <t xml:space="preserve">, ki si jo pridobi izvajalec, vključno  s poravnavo dna na točnost ± 3 cm                                                                    </t>
    </r>
  </si>
  <si>
    <t xml:space="preserve">Dobava in vgrajevanje peščene posteljice cevovoda, v plasti 10 cm (0,04 m3/m), s peskom frakcije do 8 mm, vključno z utrditvijo v projektiranem padcu cevovoda                                                                      • posteljica v dolžini 200 m </t>
  </si>
  <si>
    <t>Osnovni zasip in spodbijanje cevovoda v višini 20 cm nad temenom cevi, s peskom frakcije do 8 mm, vključno z dobavo peska (0,08 m3/m)                                              • obsip v dolžini 200 m</t>
  </si>
  <si>
    <t>Zasip jarka po končanih montažnih delih in osnovnem zasipu cevovoda, z materialom  od izkopa gran. do 60 mm (0,28 m3/m), z nabijanjem v plasteh po 30 cm do predpisane zbitosti za tovrstna vozišča                                                                                 • zasip v dolžini 100 m</t>
  </si>
  <si>
    <t>Zasip jarka po končanih montažnih delih in osnovnem zasipu cevovoda, s tamponskim materialom gran. do 60 mm (0,28 m3/m), z nabijanjem v plasteh po 30 cm do predpisane zbitosti za tovrstna vozišča                                                                                 • zasip v dolžini 100 m</t>
  </si>
  <si>
    <t>13.</t>
  </si>
  <si>
    <t>14.</t>
  </si>
  <si>
    <t>OPOMBA: Za prirobnično spajanje se uporabijo standardi matični vijaki iz nerjavnega jekla. Standardne izvedbe morajo biti tudi vsa tesnila - izvedbe  G-ST-P iz EPDM - elastomerne gume in kovinsko ojačitvijo.</t>
  </si>
  <si>
    <t>Dobava cevi PE-100 - RC2 - SDR 11, s spojnim in tesnilnim materialom, tesnila iz elastomerne gume EPDM.</t>
  </si>
  <si>
    <t xml:space="preserve">Montaža cevi PE-100 - RC2 - SDR 11, s spojnim in tesnilnim materialom, tesnila iz elastomerne gume EPDM, z vsemi spremljajočimi deli, transporti, s tlačno preizkušnjo po navodilih proizvajalca cevi in standardu SIST - EN 805, z dobavo opozorilnega PVC traku, ki se ga položi nad osnovni zasip cevovoda (posteljica in osnovni nasip cevovoda je zajeto v popisu gradbenih del) </t>
  </si>
  <si>
    <t xml:space="preserve">• cev d 90-RC2 - SDR 11 </t>
  </si>
  <si>
    <t>• FF - DN 80-200</t>
  </si>
  <si>
    <t>• N-DN 80/80</t>
  </si>
  <si>
    <t>• T-kos - DN 80/80</t>
  </si>
  <si>
    <t>• Spojka - ZSPL Ø 90</t>
  </si>
  <si>
    <t>Dobava in montaža zasuna s spojnim in tesnilnim materialom, z vgradbeno garnituro prilagojeno višini terena, LŽ cestno kapo ø 200 mm ter AB podložno ploščo 40 x 40 x 10 cm</t>
  </si>
  <si>
    <t>• zasun  E2  - DN 80; DIN 3202-F4; art. 400,    z vgr. garnituro in LŽ cestno kapo</t>
  </si>
  <si>
    <t>Označba zasunov in zračnika:</t>
  </si>
  <si>
    <t>Dobava in montaža zračnika DN 50, art.9874,  komplet z vsem spojnim in tesnilnim materialom.</t>
  </si>
  <si>
    <t xml:space="preserve">Dobava in montaža deviacijske cevi (prevezava obstoječih priključkov) za zagotovitev oskrbe z vodo v času gradnje, s spojnim in tesnilnim materialom, ter prevezavo priključkov. Po končani gradnji se demontirane cevi vrnejo v skladišče </t>
  </si>
  <si>
    <t>• cev PE 100 - DN 20 (3/4")</t>
  </si>
  <si>
    <t>• cev PE 100 - DN 25 (1")</t>
  </si>
  <si>
    <t>Pranje in dezinfekcija cevovoda (po posameznih odsekih) po standardu SIST pr EN 805, ki ga izvede pristojna zdravstvena služba, s 5% režijskega pribitka za pomoč pri izvedbi.</t>
  </si>
  <si>
    <t>Prestavitve in prevezave hišnih priključkov :</t>
  </si>
  <si>
    <r>
      <t>Dobava in montaža</t>
    </r>
    <r>
      <rPr>
        <b/>
        <sz val="10"/>
        <rFont val="Arial"/>
        <family val="2"/>
        <charset val="238"/>
      </rPr>
      <t xml:space="preserve">  cevi</t>
    </r>
    <r>
      <rPr>
        <sz val="10"/>
        <rFont val="Arial"/>
        <family val="2"/>
        <charset val="238"/>
      </rPr>
      <t xml:space="preserve"> PE-100 - RC2 - SDR 11 za izvedbo priključkov, s spojnim in tesnilnim materialom</t>
    </r>
  </si>
  <si>
    <t>• cev PE 100 - d25 (3/4")</t>
  </si>
  <si>
    <t>• cev PE 100 - d32 (1")</t>
  </si>
  <si>
    <t>• cev PE 100 - d40 (6/4")</t>
  </si>
  <si>
    <t>Dobava in montaža nadzemnega hidranta DN 80 -telo hidranta v inox izvedbi, lomljiv, s prilagoditvijo niveleti terena, komplet s spojnim in tesnilnim materialom.</t>
  </si>
  <si>
    <t xml:space="preserve">Prevezava obstoječih hišnih priključkov z navezavo  na novozgrajen  cevovod PE - d 90, komplet z navrtano objemko d 90 z ventilom – sistem ,,ZAK”, teleskopsko vgradbeno garnituro, LŽ cestno kapo ø 125 mm, z vsemi potrebnimi spojnimi kosi - fitingi  iz acetala (Delrin), komplet s tesnilnim materialom </t>
  </si>
  <si>
    <t>3.1.1.</t>
  </si>
  <si>
    <t>3.1.2.</t>
  </si>
  <si>
    <t>3.1.1</t>
  </si>
  <si>
    <t>3.1.2</t>
  </si>
  <si>
    <t xml:space="preserve">Dobava in postavitev tipskih termo - vodomernih jaškov tip Zagožen, z povoznim LTŽ pokrovom nosilnosti 1500 kg, z utrditvijo ležišča jaška najmanj na 90 % standardnega Proctorja ter zasip jaška z ustrznim sipkim materialom - peskom. </t>
  </si>
  <si>
    <t>1. ETAPA</t>
  </si>
  <si>
    <t>• zasun  E2  - DN 50; DIN 3202-F4; art. 400,    z  ročnim kolesom</t>
  </si>
  <si>
    <t>12</t>
  </si>
  <si>
    <t>15</t>
  </si>
  <si>
    <t>• cev d 110 - RC2 - SDR 11</t>
  </si>
  <si>
    <t xml:space="preserve">• cev d 110-RC2 - SDR 11 </t>
  </si>
  <si>
    <t>• Montažno/demontažni - kos - DN 100</t>
  </si>
  <si>
    <t>• Montažna spojka Multi/Jont  DN100 (za AC cev)</t>
  </si>
  <si>
    <t>• T-kos - DN 100/50</t>
  </si>
  <si>
    <t>• T-kos - DN 100/80</t>
  </si>
  <si>
    <t>• Spojka - ZSPL Ø 110</t>
  </si>
  <si>
    <t>• FF - DN 100-600</t>
  </si>
  <si>
    <t>• zasun  E2  - DN 100; DIN 3202-F4; art. 400,    z  ročnim kolesom</t>
  </si>
  <si>
    <t>• stezni obroč ,,klemring" DN 100</t>
  </si>
  <si>
    <t>• T-kos - DN 100/100</t>
  </si>
  <si>
    <t>• FFR - DN 100/80-200</t>
  </si>
  <si>
    <t>Prevezava novozgrajenega vodovoda PE - d 90 na obstoječ vodovod AC-DN 100 z zapiranjem in praznjenjem obstoječega vodovoda ter ponovnim odpiranjem.</t>
  </si>
  <si>
    <t>• cevovod PE - d 90 in 110 v dolžini 196 m</t>
  </si>
  <si>
    <t>REKONSTRUKCIJA CESTE NA RIBNIK IN UREDITEV VEČNAMENSKE POTI STOLOVNIK - BRESTANICA  KRŠKO</t>
  </si>
  <si>
    <t>Ostala nepredvidena dela; obračun po dejanskih stroških porabe časa in materiala po vpisu v gradbeni dnevnik; Ocena 3% od vrednosti načrtovanih del</t>
  </si>
  <si>
    <t>Morebitna dodatna in nepredvidena dela; obračun po dejanskih stroških porabe časa in materiala po vpisu v gradbeni dnevnik; Ocena 3% od vrednosti planiranih del.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</si>
</sst>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\ &quot;SIT&quot;_-;\-* #,##0\ &quot;SIT&quot;_-;_-* &quot;-&quot;\ &quot;SIT&quot;_-;_-@_-"/>
    <numFmt numFmtId="165" formatCode="_-* #,##0\ _S_I_T_-;\-* #,##0\ _S_I_T_-;_-* &quot;-&quot;\ _S_I_T_-;_-@_-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  <numFmt numFmtId="168" formatCode="#,##0.00\ [$€-1]"/>
    <numFmt numFmtId="169" formatCode="#,##0\ [$€-1]"/>
    <numFmt numFmtId="170" formatCode="0.0"/>
    <numFmt numFmtId="171" formatCode="#,##0.0"/>
    <numFmt numFmtId="172" formatCode="#,##0.00_ ;\-#,##0.00\ "/>
  </numFmts>
  <fonts count="32">
    <font>
      <b/>
      <sz val="12"/>
      <color indexed="8"/>
      <name val="SSPalatino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SSPalatino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sz val="10"/>
      <name val="Arial CE"/>
      <charset val="238"/>
    </font>
    <font>
      <sz val="10"/>
      <color indexed="8"/>
      <name val="MS Sans Serif"/>
      <charset val="238"/>
    </font>
    <font>
      <b/>
      <sz val="10"/>
      <name val="SSPalatino"/>
      <charset val="238"/>
    </font>
    <font>
      <b/>
      <sz val="12"/>
      <name val="Arial"/>
      <family val="2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SSPalatino"/>
      <charset val="238"/>
    </font>
    <font>
      <sz val="12"/>
      <color indexed="8"/>
      <name val="Arial"/>
      <family val="2"/>
    </font>
    <font>
      <sz val="12"/>
      <name val="Arial"/>
      <family val="2"/>
    </font>
    <font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color rgb="FFFF0000"/>
      <name val="Arial"/>
      <family val="2"/>
    </font>
    <font>
      <sz val="12"/>
      <color rgb="FFFF0000"/>
      <name val="Arial"/>
      <family val="2"/>
      <charset val="238"/>
    </font>
    <font>
      <b/>
      <sz val="12"/>
      <name val="SSPalatino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10"/>
      <name val="Arial"/>
      <family val="2"/>
    </font>
    <font>
      <sz val="10"/>
      <color indexed="10"/>
      <name val="Arial"/>
      <family val="2"/>
      <charset val="238"/>
    </font>
    <font>
      <sz val="12"/>
      <color rgb="FFFF0000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 applyFill="0" applyBorder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7" fillId="0" borderId="0"/>
    <xf numFmtId="0" fontId="2" fillId="0" borderId="0"/>
    <xf numFmtId="0" fontId="8" fillId="0" borderId="0"/>
    <xf numFmtId="0" fontId="2" fillId="0" borderId="0"/>
    <xf numFmtId="166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</cellStyleXfs>
  <cellXfs count="320">
    <xf numFmtId="0" fontId="0" fillId="0" borderId="0" xfId="0"/>
    <xf numFmtId="4" fontId="4" fillId="0" borderId="0" xfId="0" applyNumberFormat="1" applyFont="1"/>
    <xf numFmtId="0" fontId="6" fillId="0" borderId="0" xfId="0" applyFont="1"/>
    <xf numFmtId="168" fontId="2" fillId="0" borderId="0" xfId="5" applyNumberFormat="1" applyFont="1"/>
    <xf numFmtId="0" fontId="4" fillId="0" borderId="0" xfId="3" applyFont="1"/>
    <xf numFmtId="0" fontId="1" fillId="0" borderId="0" xfId="3" applyFont="1" applyBorder="1"/>
    <xf numFmtId="0" fontId="19" fillId="0" borderId="0" xfId="3" applyFont="1"/>
    <xf numFmtId="0" fontId="2" fillId="0" borderId="0" xfId="3" applyFont="1"/>
    <xf numFmtId="0" fontId="2" fillId="0" borderId="0" xfId="3" applyFont="1" applyBorder="1"/>
    <xf numFmtId="168" fontId="2" fillId="0" borderId="0" xfId="3" applyNumberFormat="1" applyFont="1" applyBorder="1"/>
    <xf numFmtId="4" fontId="19" fillId="0" borderId="0" xfId="5" applyNumberFormat="1" applyFont="1" applyAlignment="1">
      <alignment horizontal="left" vertical="top" wrapText="1"/>
    </xf>
    <xf numFmtId="4" fontId="19" fillId="0" borderId="0" xfId="5" applyNumberFormat="1" applyFont="1"/>
    <xf numFmtId="169" fontId="19" fillId="0" borderId="0" xfId="5" applyNumberFormat="1" applyFont="1"/>
    <xf numFmtId="168" fontId="18" fillId="0" borderId="0" xfId="5" applyNumberFormat="1" applyFont="1"/>
    <xf numFmtId="0" fontId="20" fillId="0" borderId="0" xfId="3" applyFont="1"/>
    <xf numFmtId="4" fontId="19" fillId="0" borderId="0" xfId="3" applyNumberFormat="1" applyFont="1"/>
    <xf numFmtId="168" fontId="18" fillId="0" borderId="0" xfId="3" applyNumberFormat="1" applyFont="1"/>
    <xf numFmtId="168" fontId="18" fillId="0" borderId="0" xfId="3" applyNumberFormat="1" applyFont="1" applyBorder="1"/>
    <xf numFmtId="168" fontId="19" fillId="0" borderId="0" xfId="3" applyNumberFormat="1" applyFont="1"/>
    <xf numFmtId="0" fontId="18" fillId="0" borderId="0" xfId="3" applyFont="1"/>
    <xf numFmtId="0" fontId="18" fillId="0" borderId="0" xfId="3" applyFont="1" applyBorder="1"/>
    <xf numFmtId="0" fontId="1" fillId="0" borderId="0" xfId="5" applyFont="1" applyBorder="1" applyAlignment="1">
      <alignment horizontal="center" wrapText="1"/>
    </xf>
    <xf numFmtId="4" fontId="1" fillId="0" borderId="0" xfId="3" applyNumberFormat="1" applyFont="1" applyBorder="1" applyAlignment="1">
      <alignment horizontal="right"/>
    </xf>
    <xf numFmtId="169" fontId="1" fillId="0" borderId="0" xfId="3" applyNumberFormat="1" applyFont="1" applyBorder="1" applyProtection="1">
      <protection locked="0"/>
    </xf>
    <xf numFmtId="0" fontId="18" fillId="0" borderId="0" xfId="5" applyFont="1" applyAlignment="1">
      <alignment horizontal="center" wrapText="1"/>
    </xf>
    <xf numFmtId="4" fontId="18" fillId="0" borderId="0" xfId="3" applyNumberFormat="1" applyFont="1"/>
    <xf numFmtId="169" fontId="18" fillId="0" borderId="0" xfId="3" applyNumberFormat="1" applyFont="1" applyProtection="1">
      <protection locked="0"/>
    </xf>
    <xf numFmtId="4" fontId="18" fillId="0" borderId="0" xfId="5" applyNumberFormat="1" applyFont="1"/>
    <xf numFmtId="0" fontId="18" fillId="0" borderId="0" xfId="5" applyFont="1" applyBorder="1" applyAlignment="1">
      <alignment horizontal="center" wrapText="1"/>
    </xf>
    <xf numFmtId="4" fontId="18" fillId="0" borderId="0" xfId="3" applyNumberFormat="1" applyFont="1" applyBorder="1" applyAlignment="1">
      <alignment horizontal="right"/>
    </xf>
    <xf numFmtId="169" fontId="18" fillId="0" borderId="0" xfId="3" applyNumberFormat="1" applyFont="1" applyBorder="1" applyProtection="1">
      <protection locked="0"/>
    </xf>
    <xf numFmtId="169" fontId="18" fillId="0" borderId="0" xfId="5" applyNumberFormat="1" applyFont="1"/>
    <xf numFmtId="0" fontId="2" fillId="0" borderId="0" xfId="5" applyFont="1" applyBorder="1" applyAlignment="1">
      <alignment horizontal="center" wrapText="1"/>
    </xf>
    <xf numFmtId="4" fontId="2" fillId="0" borderId="0" xfId="3" applyNumberFormat="1" applyFont="1" applyBorder="1" applyAlignment="1">
      <alignment horizontal="right"/>
    </xf>
    <xf numFmtId="169" fontId="2" fillId="0" borderId="0" xfId="3" applyNumberFormat="1" applyFont="1" applyBorder="1" applyProtection="1">
      <protection locked="0"/>
    </xf>
    <xf numFmtId="4" fontId="20" fillId="0" borderId="0" xfId="3" applyNumberFormat="1" applyFont="1"/>
    <xf numFmtId="4" fontId="2" fillId="0" borderId="0" xfId="5" applyNumberFormat="1" applyFont="1" applyAlignment="1">
      <alignment horizontal="left" vertical="top" wrapText="1"/>
    </xf>
    <xf numFmtId="0" fontId="1" fillId="0" borderId="1" xfId="6" applyFont="1" applyFill="1" applyBorder="1" applyAlignment="1">
      <alignment horizontal="center" vertical="center"/>
    </xf>
    <xf numFmtId="0" fontId="1" fillId="0" borderId="1" xfId="6" applyFont="1" applyFill="1" applyBorder="1" applyAlignment="1">
      <alignment horizontal="center" wrapText="1"/>
    </xf>
    <xf numFmtId="170" fontId="1" fillId="0" borderId="1" xfId="6" applyNumberFormat="1" applyFont="1" applyFill="1" applyBorder="1" applyAlignment="1">
      <alignment horizontal="center" vertical="center"/>
    </xf>
    <xf numFmtId="166" fontId="1" fillId="0" borderId="1" xfId="8" applyFont="1" applyFill="1" applyBorder="1" applyAlignment="1">
      <alignment horizontal="center" vertical="center"/>
    </xf>
    <xf numFmtId="4" fontId="2" fillId="0" borderId="0" xfId="5" applyNumberFormat="1" applyFont="1" applyAlignment="1">
      <alignment horizontal="center" wrapText="1"/>
    </xf>
    <xf numFmtId="4" fontId="2" fillId="0" borderId="0" xfId="5" applyNumberFormat="1" applyFont="1"/>
    <xf numFmtId="169" fontId="2" fillId="0" borderId="0" xfId="5" applyNumberFormat="1" applyFont="1"/>
    <xf numFmtId="0" fontId="1" fillId="0" borderId="0" xfId="3" applyFont="1"/>
    <xf numFmtId="49" fontId="1" fillId="0" borderId="2" xfId="3" applyNumberFormat="1" applyFont="1" applyBorder="1" applyAlignment="1">
      <alignment horizontal="left" vertical="top"/>
    </xf>
    <xf numFmtId="0" fontId="1" fillId="0" borderId="0" xfId="3" applyFont="1" applyAlignment="1">
      <alignment horizontal="center"/>
    </xf>
    <xf numFmtId="4" fontId="1" fillId="0" borderId="0" xfId="3" applyNumberFormat="1" applyFont="1"/>
    <xf numFmtId="169" fontId="1" fillId="0" borderId="0" xfId="3" applyNumberFormat="1" applyFont="1"/>
    <xf numFmtId="49" fontId="1" fillId="0" borderId="0" xfId="3" applyNumberFormat="1" applyFont="1" applyAlignment="1">
      <alignment horizontal="left" vertical="top"/>
    </xf>
    <xf numFmtId="0" fontId="2" fillId="0" borderId="0" xfId="3" applyFont="1" applyAlignment="1">
      <alignment horizontal="center" wrapText="1"/>
    </xf>
    <xf numFmtId="171" fontId="2" fillId="0" borderId="0" xfId="5" applyNumberFormat="1" applyFont="1" applyBorder="1"/>
    <xf numFmtId="168" fontId="2" fillId="0" borderId="4" xfId="5" applyNumberFormat="1" applyFont="1" applyBorder="1" applyProtection="1">
      <protection locked="0"/>
    </xf>
    <xf numFmtId="168" fontId="2" fillId="0" borderId="0" xfId="5" applyNumberFormat="1" applyFont="1" applyBorder="1" applyProtection="1">
      <protection locked="0"/>
    </xf>
    <xf numFmtId="49" fontId="1" fillId="0" borderId="0" xfId="5" applyNumberFormat="1" applyFont="1" applyAlignment="1">
      <alignment horizontal="left" vertical="top" wrapText="1"/>
    </xf>
    <xf numFmtId="0" fontId="1" fillId="0" borderId="1" xfId="6" applyFont="1" applyFill="1" applyBorder="1" applyAlignment="1">
      <alignment horizontal="left" vertical="top"/>
    </xf>
    <xf numFmtId="49" fontId="1" fillId="0" borderId="0" xfId="3" applyNumberFormat="1" applyFont="1" applyBorder="1" applyAlignment="1">
      <alignment horizontal="left" vertical="top"/>
    </xf>
    <xf numFmtId="0" fontId="2" fillId="0" borderId="0" xfId="5" applyFont="1" applyAlignment="1">
      <alignment horizontal="center" wrapText="1"/>
    </xf>
    <xf numFmtId="171" fontId="2" fillId="0" borderId="0" xfId="5" applyNumberFormat="1" applyFont="1" applyFill="1" applyBorder="1" applyAlignment="1">
      <alignment horizontal="right"/>
    </xf>
    <xf numFmtId="168" fontId="2" fillId="0" borderId="0" xfId="5" applyNumberFormat="1" applyFont="1" applyFill="1" applyBorder="1" applyProtection="1">
      <protection locked="0"/>
    </xf>
    <xf numFmtId="168" fontId="4" fillId="0" borderId="0" xfId="3" applyNumberFormat="1" applyFont="1"/>
    <xf numFmtId="171" fontId="4" fillId="0" borderId="0" xfId="5" applyNumberFormat="1" applyFont="1" applyBorder="1"/>
    <xf numFmtId="168" fontId="4" fillId="0" borderId="4" xfId="5" applyNumberFormat="1" applyFont="1" applyBorder="1" applyProtection="1">
      <protection locked="0"/>
    </xf>
    <xf numFmtId="168" fontId="4" fillId="0" borderId="0" xfId="5" applyNumberFormat="1" applyFont="1" applyBorder="1" applyProtection="1">
      <protection locked="0"/>
    </xf>
    <xf numFmtId="0" fontId="4" fillId="0" borderId="0" xfId="3" applyFont="1" applyAlignment="1">
      <alignment horizontal="center" wrapText="1"/>
    </xf>
    <xf numFmtId="0" fontId="10" fillId="0" borderId="0" xfId="0" applyFont="1"/>
    <xf numFmtId="14" fontId="13" fillId="0" borderId="0" xfId="4" applyNumberFormat="1" applyFont="1" applyAlignment="1">
      <alignment horizontal="left" vertical="center" wrapText="1"/>
    </xf>
    <xf numFmtId="1" fontId="13" fillId="0" borderId="0" xfId="0" applyNumberFormat="1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4" fontId="4" fillId="0" borderId="0" xfId="0" applyNumberFormat="1" applyFont="1" applyBorder="1"/>
    <xf numFmtId="0" fontId="15" fillId="0" borderId="0" xfId="0" applyFont="1"/>
    <xf numFmtId="0" fontId="16" fillId="0" borderId="0" xfId="0" applyFont="1"/>
    <xf numFmtId="166" fontId="2" fillId="0" borderId="1" xfId="8" applyFont="1" applyFill="1" applyBorder="1" applyAlignment="1">
      <alignment horizontal="center" vertical="center"/>
    </xf>
    <xf numFmtId="168" fontId="2" fillId="0" borderId="0" xfId="3" applyNumberFormat="1" applyFont="1"/>
    <xf numFmtId="4" fontId="1" fillId="0" borderId="0" xfId="0" applyNumberFormat="1" applyFont="1" applyAlignment="1">
      <alignment horizontal="left" vertical="top" wrapText="1"/>
    </xf>
    <xf numFmtId="4" fontId="1" fillId="0" borderId="9" xfId="0" applyNumberFormat="1" applyFont="1" applyBorder="1"/>
    <xf numFmtId="4" fontId="2" fillId="0" borderId="0" xfId="0" applyNumberFormat="1" applyFont="1"/>
    <xf numFmtId="0" fontId="11" fillId="0" borderId="0" xfId="0" applyFont="1"/>
    <xf numFmtId="4" fontId="1" fillId="0" borderId="0" xfId="0" applyNumberFormat="1" applyFont="1" applyBorder="1" applyAlignment="1">
      <alignment horizontal="left" vertical="top" wrapText="1"/>
    </xf>
    <xf numFmtId="0" fontId="18" fillId="0" borderId="0" xfId="3" applyFont="1" applyAlignment="1">
      <alignment horizontal="left" vertical="center" wrapText="1"/>
    </xf>
    <xf numFmtId="0" fontId="18" fillId="0" borderId="0" xfId="5" applyFont="1" applyAlignment="1">
      <alignment horizontal="left" vertical="center" wrapText="1"/>
    </xf>
    <xf numFmtId="0" fontId="18" fillId="0" borderId="0" xfId="5" applyFont="1" applyBorder="1" applyAlignment="1">
      <alignment horizontal="left" vertical="center" wrapText="1"/>
    </xf>
    <xf numFmtId="4" fontId="18" fillId="0" borderId="0" xfId="5" applyNumberFormat="1" applyFont="1" applyAlignment="1">
      <alignment horizontal="left" vertical="center" wrapText="1"/>
    </xf>
    <xf numFmtId="0" fontId="21" fillId="0" borderId="0" xfId="5" applyFont="1" applyBorder="1" applyAlignment="1">
      <alignment horizontal="left" vertical="center" wrapText="1"/>
    </xf>
    <xf numFmtId="0" fontId="2" fillId="0" borderId="0" xfId="3" applyFont="1" applyAlignment="1">
      <alignment horizontal="left" vertical="center" wrapText="1"/>
    </xf>
    <xf numFmtId="0" fontId="2" fillId="0" borderId="0" xfId="5" applyFont="1" applyAlignment="1">
      <alignment horizontal="left" vertical="center" wrapText="1"/>
    </xf>
    <xf numFmtId="0" fontId="2" fillId="0" borderId="0" xfId="5" applyNumberFormat="1" applyFont="1" applyBorder="1" applyAlignment="1">
      <alignment horizontal="left" vertical="center" wrapText="1"/>
    </xf>
    <xf numFmtId="0" fontId="2" fillId="0" borderId="0" xfId="5" applyFont="1" applyBorder="1" applyAlignment="1">
      <alignment horizontal="left" vertical="center" wrapText="1"/>
    </xf>
    <xf numFmtId="4" fontId="2" fillId="0" borderId="0" xfId="5" applyNumberFormat="1" applyFont="1" applyAlignment="1">
      <alignment horizontal="left" vertical="center" wrapText="1"/>
    </xf>
    <xf numFmtId="4" fontId="2" fillId="0" borderId="0" xfId="3" applyNumberFormat="1" applyFont="1"/>
    <xf numFmtId="169" fontId="2" fillId="0" borderId="0" xfId="3" applyNumberFormat="1" applyFont="1"/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4" fontId="2" fillId="0" borderId="0" xfId="5" applyNumberFormat="1" applyFont="1" applyAlignment="1">
      <alignment horizontal="center" vertical="center" wrapText="1"/>
    </xf>
    <xf numFmtId="0" fontId="22" fillId="0" borderId="0" xfId="0" applyFont="1"/>
    <xf numFmtId="0" fontId="18" fillId="0" borderId="0" xfId="3" applyFont="1" applyAlignment="1">
      <alignment horizontal="center" vertical="center"/>
    </xf>
    <xf numFmtId="169" fontId="18" fillId="0" borderId="0" xfId="3" applyNumberFormat="1" applyFont="1"/>
    <xf numFmtId="0" fontId="18" fillId="0" borderId="0" xfId="5" applyFont="1" applyAlignment="1">
      <alignment horizontal="center" vertical="center" wrapText="1"/>
    </xf>
    <xf numFmtId="4" fontId="18" fillId="0" borderId="0" xfId="3" applyNumberFormat="1" applyFont="1" applyAlignment="1">
      <alignment horizontal="right"/>
    </xf>
    <xf numFmtId="4" fontId="18" fillId="0" borderId="0" xfId="5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21" fillId="0" borderId="0" xfId="3" applyFont="1" applyAlignment="1">
      <alignment horizontal="center"/>
    </xf>
    <xf numFmtId="4" fontId="21" fillId="0" borderId="0" xfId="3" applyNumberFormat="1" applyFont="1"/>
    <xf numFmtId="0" fontId="21" fillId="0" borderId="0" xfId="3" applyFont="1"/>
    <xf numFmtId="169" fontId="21" fillId="0" borderId="0" xfId="3" applyNumberFormat="1" applyFont="1"/>
    <xf numFmtId="0" fontId="23" fillId="0" borderId="0" xfId="0" applyFont="1"/>
    <xf numFmtId="0" fontId="18" fillId="0" borderId="0" xfId="3" applyFont="1" applyAlignment="1">
      <alignment horizontal="center" wrapText="1"/>
    </xf>
    <xf numFmtId="4" fontId="21" fillId="0" borderId="0" xfId="3" applyNumberFormat="1" applyFont="1" applyBorder="1" applyAlignment="1">
      <alignment horizontal="right"/>
    </xf>
    <xf numFmtId="0" fontId="21" fillId="0" borderId="0" xfId="3" applyFont="1" applyBorder="1"/>
    <xf numFmtId="169" fontId="21" fillId="0" borderId="0" xfId="3" applyNumberFormat="1" applyFont="1" applyBorder="1" applyProtection="1">
      <protection locked="0"/>
    </xf>
    <xf numFmtId="168" fontId="21" fillId="0" borderId="0" xfId="3" applyNumberFormat="1" applyFont="1" applyBorder="1"/>
    <xf numFmtId="0" fontId="21" fillId="0" borderId="0" xfId="5" applyFont="1" applyBorder="1" applyAlignment="1">
      <alignment horizontal="center" wrapText="1"/>
    </xf>
    <xf numFmtId="49" fontId="21" fillId="0" borderId="0" xfId="3" applyNumberFormat="1" applyFont="1" applyAlignment="1">
      <alignment horizontal="left" vertical="top"/>
    </xf>
    <xf numFmtId="169" fontId="21" fillId="0" borderId="0" xfId="3" applyNumberFormat="1" applyFont="1" applyProtection="1">
      <protection locked="0"/>
    </xf>
    <xf numFmtId="49" fontId="21" fillId="0" borderId="0" xfId="3" applyNumberFormat="1" applyFont="1" applyBorder="1" applyAlignment="1">
      <alignment horizontal="left" vertical="top"/>
    </xf>
    <xf numFmtId="49" fontId="21" fillId="0" borderId="0" xfId="5" applyNumberFormat="1" applyFont="1" applyAlignment="1">
      <alignment horizontal="left" vertical="top" wrapText="1"/>
    </xf>
    <xf numFmtId="168" fontId="17" fillId="0" borderId="0" xfId="0" applyNumberFormat="1" applyFont="1"/>
    <xf numFmtId="14" fontId="13" fillId="0" borderId="4" xfId="4" applyNumberFormat="1" applyFont="1" applyBorder="1" applyAlignment="1">
      <alignment horizontal="left" vertical="center" wrapText="1"/>
    </xf>
    <xf numFmtId="0" fontId="11" fillId="0" borderId="9" xfId="4" applyFont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1" fillId="0" borderId="3" xfId="3" applyFont="1" applyBorder="1" applyAlignment="1">
      <alignment vertical="center"/>
    </xf>
    <xf numFmtId="0" fontId="21" fillId="0" borderId="0" xfId="3" applyFont="1" applyAlignment="1">
      <alignment vertical="center"/>
    </xf>
    <xf numFmtId="4" fontId="4" fillId="0" borderId="0" xfId="0" applyNumberFormat="1" applyFont="1" applyAlignment="1">
      <alignment vertical="center"/>
    </xf>
    <xf numFmtId="171" fontId="2" fillId="0" borderId="0" xfId="5" applyNumberFormat="1" applyFont="1" applyBorder="1" applyAlignment="1"/>
    <xf numFmtId="4" fontId="2" fillId="0" borderId="0" xfId="5" applyNumberFormat="1" applyFont="1" applyAlignment="1"/>
    <xf numFmtId="168" fontId="2" fillId="0" borderId="0" xfId="5" applyNumberFormat="1" applyFont="1" applyBorder="1" applyAlignment="1" applyProtection="1">
      <protection locked="0"/>
    </xf>
    <xf numFmtId="1" fontId="1" fillId="0" borderId="0" xfId="5" applyNumberFormat="1" applyFont="1" applyAlignment="1">
      <alignment horizontal="left" vertical="top"/>
    </xf>
    <xf numFmtId="0" fontId="1" fillId="0" borderId="0" xfId="4" applyFont="1" applyAlignment="1">
      <alignment horizontal="left" vertical="top"/>
    </xf>
    <xf numFmtId="0" fontId="11" fillId="0" borderId="0" xfId="0" applyFont="1" applyAlignment="1">
      <alignment vertical="top"/>
    </xf>
    <xf numFmtId="49" fontId="1" fillId="0" borderId="0" xfId="3" applyNumberFormat="1" applyFont="1" applyAlignment="1">
      <alignment vertical="top"/>
    </xf>
    <xf numFmtId="0" fontId="17" fillId="0" borderId="0" xfId="0" applyFont="1"/>
    <xf numFmtId="0" fontId="1" fillId="2" borderId="0" xfId="0" applyFont="1" applyFill="1" applyBorder="1" applyAlignment="1">
      <alignment horizontal="justify" vertical="top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center"/>
    </xf>
    <xf numFmtId="1" fontId="2" fillId="2" borderId="0" xfId="10" applyNumberFormat="1" applyFont="1" applyFill="1" applyBorder="1" applyAlignment="1">
      <alignment horizontal="center"/>
    </xf>
    <xf numFmtId="172" fontId="2" fillId="2" borderId="0" xfId="10" applyNumberFormat="1" applyFont="1" applyFill="1" applyBorder="1"/>
    <xf numFmtId="0" fontId="24" fillId="0" borderId="0" xfId="0" applyFont="1"/>
    <xf numFmtId="0" fontId="2" fillId="0" borderId="0" xfId="5" applyFont="1" applyAlignment="1">
      <alignment horizontal="center" vertical="center" wrapText="1"/>
    </xf>
    <xf numFmtId="4" fontId="2" fillId="0" borderId="0" xfId="3" applyNumberFormat="1" applyFont="1" applyAlignment="1">
      <alignment horizontal="right"/>
    </xf>
    <xf numFmtId="169" fontId="2" fillId="0" borderId="0" xfId="3" applyNumberFormat="1" applyFont="1" applyProtection="1">
      <protection locked="0"/>
    </xf>
    <xf numFmtId="168" fontId="1" fillId="0" borderId="10" xfId="3" applyNumberFormat="1" applyFont="1" applyBorder="1"/>
    <xf numFmtId="0" fontId="5" fillId="0" borderId="1" xfId="6" applyFont="1" applyFill="1" applyBorder="1" applyAlignment="1">
      <alignment horizontal="center" wrapText="1"/>
    </xf>
    <xf numFmtId="170" fontId="5" fillId="0" borderId="1" xfId="6" applyNumberFormat="1" applyFont="1" applyFill="1" applyBorder="1" applyAlignment="1">
      <alignment horizontal="center" vertical="center"/>
    </xf>
    <xf numFmtId="166" fontId="5" fillId="0" borderId="1" xfId="8" applyFont="1" applyFill="1" applyBorder="1" applyAlignment="1">
      <alignment horizontal="center" vertical="center"/>
    </xf>
    <xf numFmtId="4" fontId="4" fillId="0" borderId="0" xfId="5" applyNumberFormat="1" applyFont="1" applyAlignment="1">
      <alignment horizontal="center" wrapText="1"/>
    </xf>
    <xf numFmtId="4" fontId="4" fillId="0" borderId="0" xfId="5" applyNumberFormat="1" applyFont="1"/>
    <xf numFmtId="169" fontId="4" fillId="0" borderId="0" xfId="5" applyNumberFormat="1" applyFont="1"/>
    <xf numFmtId="0" fontId="5" fillId="0" borderId="0" xfId="3" applyFont="1" applyAlignment="1">
      <alignment horizontal="center"/>
    </xf>
    <xf numFmtId="4" fontId="5" fillId="0" borderId="0" xfId="3" applyNumberFormat="1" applyFont="1"/>
    <xf numFmtId="0" fontId="5" fillId="0" borderId="0" xfId="3" applyFont="1"/>
    <xf numFmtId="169" fontId="5" fillId="0" borderId="0" xfId="3" applyNumberFormat="1" applyFont="1"/>
    <xf numFmtId="168" fontId="5" fillId="0" borderId="0" xfId="3" applyNumberFormat="1" applyFont="1"/>
    <xf numFmtId="168" fontId="1" fillId="0" borderId="0" xfId="3" applyNumberFormat="1" applyFont="1"/>
    <xf numFmtId="0" fontId="1" fillId="0" borderId="0" xfId="0" applyFont="1"/>
    <xf numFmtId="0" fontId="4" fillId="0" borderId="0" xfId="5" applyFont="1" applyAlignment="1">
      <alignment horizontal="center" wrapText="1"/>
    </xf>
    <xf numFmtId="4" fontId="4" fillId="0" borderId="0" xfId="3" applyNumberFormat="1" applyFont="1" applyAlignment="1">
      <alignment horizontal="right"/>
    </xf>
    <xf numFmtId="169" fontId="4" fillId="0" borderId="0" xfId="3" applyNumberFormat="1" applyFont="1" applyProtection="1">
      <protection locked="0"/>
    </xf>
    <xf numFmtId="0" fontId="4" fillId="0" borderId="0" xfId="5" applyFont="1" applyBorder="1" applyAlignment="1">
      <alignment horizontal="center" wrapText="1"/>
    </xf>
    <xf numFmtId="4" fontId="4" fillId="0" borderId="0" xfId="3" applyNumberFormat="1" applyFont="1" applyBorder="1" applyAlignment="1">
      <alignment horizontal="right"/>
    </xf>
    <xf numFmtId="0" fontId="4" fillId="0" borderId="0" xfId="3" applyFont="1" applyBorder="1"/>
    <xf numFmtId="169" fontId="4" fillId="0" borderId="0" xfId="3" applyNumberFormat="1" applyFont="1" applyBorder="1" applyProtection="1">
      <protection locked="0"/>
    </xf>
    <xf numFmtId="168" fontId="4" fillId="0" borderId="0" xfId="3" applyNumberFormat="1" applyFont="1" applyBorder="1"/>
    <xf numFmtId="4" fontId="4" fillId="0" borderId="0" xfId="5" applyNumberFormat="1" applyFont="1" applyAlignment="1">
      <alignment horizontal="left" vertical="top" wrapText="1"/>
    </xf>
    <xf numFmtId="0" fontId="11" fillId="0" borderId="9" xfId="4" applyFont="1" applyBorder="1" applyAlignment="1"/>
    <xf numFmtId="0" fontId="1" fillId="0" borderId="0" xfId="3" applyFont="1" applyAlignment="1">
      <alignment horizontal="center" vertical="center"/>
    </xf>
    <xf numFmtId="49" fontId="5" fillId="0" borderId="0" xfId="3" applyNumberFormat="1" applyFont="1" applyAlignment="1">
      <alignment horizontal="left" vertical="top"/>
    </xf>
    <xf numFmtId="168" fontId="1" fillId="0" borderId="7" xfId="3" applyNumberFormat="1" applyFont="1" applyBorder="1"/>
    <xf numFmtId="0" fontId="5" fillId="0" borderId="1" xfId="6" applyFont="1" applyFill="1" applyBorder="1" applyAlignment="1">
      <alignment horizontal="center" vertical="center"/>
    </xf>
    <xf numFmtId="49" fontId="5" fillId="0" borderId="0" xfId="5" applyNumberFormat="1" applyFont="1" applyAlignment="1">
      <alignment horizontal="left" vertical="top" wrapText="1"/>
    </xf>
    <xf numFmtId="49" fontId="5" fillId="0" borderId="0" xfId="3" applyNumberFormat="1" applyFont="1"/>
    <xf numFmtId="49" fontId="1" fillId="0" borderId="0" xfId="3" applyNumberFormat="1" applyFont="1"/>
    <xf numFmtId="16" fontId="1" fillId="0" borderId="0" xfId="3" applyNumberFormat="1" applyFont="1"/>
    <xf numFmtId="0" fontId="5" fillId="0" borderId="0" xfId="3" applyFont="1" applyAlignment="1">
      <alignment horizontal="justify"/>
    </xf>
    <xf numFmtId="0" fontId="4" fillId="0" borderId="0" xfId="3" applyFont="1" applyAlignment="1">
      <alignment horizontal="justify" wrapText="1"/>
    </xf>
    <xf numFmtId="0" fontId="1" fillId="0" borderId="11" xfId="5" applyFont="1" applyBorder="1" applyAlignment="1">
      <alignment horizontal="center" wrapText="1"/>
    </xf>
    <xf numFmtId="4" fontId="1" fillId="0" borderId="11" xfId="3" applyNumberFormat="1" applyFont="1" applyBorder="1" applyAlignment="1">
      <alignment horizontal="right"/>
    </xf>
    <xf numFmtId="0" fontId="1" fillId="0" borderId="11" xfId="3" applyFont="1" applyBorder="1"/>
    <xf numFmtId="169" fontId="1" fillId="0" borderId="11" xfId="3" applyNumberFormat="1" applyFont="1" applyBorder="1" applyProtection="1">
      <protection locked="0"/>
    </xf>
    <xf numFmtId="168" fontId="1" fillId="0" borderId="3" xfId="3" applyNumberFormat="1" applyFont="1" applyBorder="1"/>
    <xf numFmtId="0" fontId="4" fillId="0" borderId="0" xfId="5" applyFont="1" applyAlignment="1">
      <alignment horizontal="justify" vertical="top" wrapText="1"/>
    </xf>
    <xf numFmtId="4" fontId="1" fillId="0" borderId="5" xfId="3" applyNumberFormat="1" applyFont="1" applyBorder="1" applyAlignment="1">
      <alignment horizontal="right"/>
    </xf>
    <xf numFmtId="0" fontId="1" fillId="0" borderId="5" xfId="3" applyFont="1" applyBorder="1"/>
    <xf numFmtId="169" fontId="1" fillId="0" borderId="5" xfId="3" applyNumberFormat="1" applyFont="1" applyBorder="1" applyProtection="1">
      <protection locked="0"/>
    </xf>
    <xf numFmtId="168" fontId="1" fillId="0" borderId="5" xfId="3" applyNumberFormat="1" applyFont="1" applyBorder="1"/>
    <xf numFmtId="49" fontId="1" fillId="0" borderId="6" xfId="3" applyNumberFormat="1" applyFont="1" applyBorder="1"/>
    <xf numFmtId="16" fontId="1" fillId="0" borderId="0" xfId="3" applyNumberFormat="1" applyFont="1" applyBorder="1"/>
    <xf numFmtId="4" fontId="21" fillId="0" borderId="0" xfId="0" applyNumberFormat="1" applyFont="1" applyAlignment="1">
      <alignment horizontal="left" vertical="top" wrapText="1"/>
    </xf>
    <xf numFmtId="0" fontId="30" fillId="0" borderId="0" xfId="0" applyFont="1"/>
    <xf numFmtId="4" fontId="21" fillId="0" borderId="0" xfId="0" applyNumberFormat="1" applyFont="1" applyBorder="1" applyAlignment="1">
      <alignment horizontal="left" vertical="top" wrapText="1"/>
    </xf>
    <xf numFmtId="4" fontId="18" fillId="0" borderId="0" xfId="5" applyNumberFormat="1" applyFont="1" applyAlignment="1">
      <alignment horizontal="center" wrapText="1"/>
    </xf>
    <xf numFmtId="4" fontId="18" fillId="0" borderId="0" xfId="5" applyNumberFormat="1" applyFont="1" applyAlignment="1">
      <alignment horizontal="left" vertical="top" wrapText="1"/>
    </xf>
    <xf numFmtId="168" fontId="21" fillId="0" borderId="0" xfId="3" applyNumberFormat="1" applyFont="1"/>
    <xf numFmtId="0" fontId="18" fillId="0" borderId="0" xfId="5" applyFont="1" applyBorder="1" applyAlignment="1">
      <alignment horizontal="center" vertical="center" wrapText="1"/>
    </xf>
    <xf numFmtId="0" fontId="18" fillId="0" borderId="0" xfId="3" applyFont="1" applyAlignment="1">
      <alignment horizontal="center"/>
    </xf>
    <xf numFmtId="49" fontId="20" fillId="0" borderId="0" xfId="3" applyNumberFormat="1" applyFont="1" applyAlignment="1">
      <alignment horizontal="left" vertical="top"/>
    </xf>
    <xf numFmtId="49" fontId="20" fillId="0" borderId="0" xfId="5" applyNumberFormat="1" applyFont="1" applyAlignment="1">
      <alignment horizontal="left" vertical="top" wrapText="1"/>
    </xf>
    <xf numFmtId="49" fontId="21" fillId="0" borderId="0" xfId="3" applyNumberFormat="1" applyFont="1"/>
    <xf numFmtId="0" fontId="19" fillId="0" borderId="0" xfId="3" applyFont="1" applyAlignment="1">
      <alignment horizontal="justify" wrapText="1"/>
    </xf>
    <xf numFmtId="0" fontId="19" fillId="0" borderId="0" xfId="3" applyFont="1" applyAlignment="1">
      <alignment horizontal="center" wrapText="1"/>
    </xf>
    <xf numFmtId="0" fontId="19" fillId="0" borderId="0" xfId="5" applyFont="1" applyBorder="1" applyAlignment="1">
      <alignment horizontal="justify" vertical="top" wrapText="1"/>
    </xf>
    <xf numFmtId="0" fontId="19" fillId="0" borderId="0" xfId="5" applyFont="1" applyBorder="1" applyAlignment="1">
      <alignment horizontal="center" wrapText="1"/>
    </xf>
    <xf numFmtId="4" fontId="19" fillId="0" borderId="0" xfId="3" applyNumberFormat="1" applyFont="1" applyBorder="1" applyAlignment="1">
      <alignment horizontal="right"/>
    </xf>
    <xf numFmtId="0" fontId="19" fillId="0" borderId="0" xfId="3" applyFont="1" applyBorder="1"/>
    <xf numFmtId="169" fontId="19" fillId="0" borderId="0" xfId="3" applyNumberFormat="1" applyFont="1" applyBorder="1" applyProtection="1">
      <protection locked="0"/>
    </xf>
    <xf numFmtId="168" fontId="19" fillId="0" borderId="0" xfId="3" applyNumberFormat="1" applyFont="1" applyBorder="1"/>
    <xf numFmtId="49" fontId="21" fillId="0" borderId="0" xfId="3" applyNumberFormat="1" applyFont="1" applyBorder="1"/>
    <xf numFmtId="0" fontId="19" fillId="0" borderId="0" xfId="5" applyFont="1" applyAlignment="1">
      <alignment horizontal="justify" vertical="top" wrapText="1"/>
    </xf>
    <xf numFmtId="0" fontId="19" fillId="0" borderId="0" xfId="5" applyFont="1" applyAlignment="1">
      <alignment horizontal="center" wrapText="1"/>
    </xf>
    <xf numFmtId="169" fontId="19" fillId="0" borderId="0" xfId="3" applyNumberFormat="1" applyFont="1" applyProtection="1">
      <protection locked="0"/>
    </xf>
    <xf numFmtId="0" fontId="10" fillId="0" borderId="0" xfId="0" applyFont="1" applyBorder="1"/>
    <xf numFmtId="4" fontId="1" fillId="0" borderId="0" xfId="5" applyNumberFormat="1" applyFont="1" applyAlignment="1">
      <alignment horizontal="left" vertical="center" wrapText="1"/>
    </xf>
    <xf numFmtId="4" fontId="1" fillId="0" borderId="0" xfId="5" applyNumberFormat="1" applyFont="1" applyAlignment="1">
      <alignment horizontal="center" wrapText="1"/>
    </xf>
    <xf numFmtId="4" fontId="1" fillId="0" borderId="0" xfId="5" applyNumberFormat="1" applyFont="1"/>
    <xf numFmtId="169" fontId="1" fillId="0" borderId="0" xfId="5" applyNumberFormat="1" applyFont="1"/>
    <xf numFmtId="168" fontId="1" fillId="0" borderId="0" xfId="5" applyNumberFormat="1" applyFont="1"/>
    <xf numFmtId="0" fontId="13" fillId="0" borderId="0" xfId="4" applyFont="1" applyAlignment="1">
      <alignment horizontal="center" vertical="center" wrapText="1"/>
    </xf>
    <xf numFmtId="0" fontId="13" fillId="0" borderId="0" xfId="4" applyFont="1" applyAlignment="1">
      <alignment horizontal="left" vertical="center" wrapText="1"/>
    </xf>
    <xf numFmtId="169" fontId="20" fillId="0" borderId="0" xfId="3" applyNumberFormat="1" applyFont="1" applyProtection="1">
      <protection locked="0"/>
    </xf>
    <xf numFmtId="0" fontId="27" fillId="2" borderId="0" xfId="4" applyFont="1" applyFill="1" applyBorder="1" applyAlignment="1" applyProtection="1">
      <alignment horizontal="justify" vertical="top"/>
    </xf>
    <xf numFmtId="0" fontId="20" fillId="0" borderId="0" xfId="5" applyFont="1" applyBorder="1" applyAlignment="1">
      <alignment horizontal="justify" vertical="top" wrapText="1"/>
    </xf>
    <xf numFmtId="0" fontId="20" fillId="0" borderId="0" xfId="5" applyFont="1" applyBorder="1" applyAlignment="1">
      <alignment horizontal="center" wrapText="1"/>
    </xf>
    <xf numFmtId="4" fontId="20" fillId="0" borderId="0" xfId="3" applyNumberFormat="1" applyFont="1" applyBorder="1" applyAlignment="1">
      <alignment horizontal="right"/>
    </xf>
    <xf numFmtId="0" fontId="20" fillId="0" borderId="0" xfId="3" applyFont="1" applyBorder="1"/>
    <xf numFmtId="169" fontId="20" fillId="0" borderId="0" xfId="3" applyNumberFormat="1" applyFont="1" applyBorder="1" applyProtection="1">
      <protection locked="0"/>
    </xf>
    <xf numFmtId="168" fontId="20" fillId="0" borderId="0" xfId="3" applyNumberFormat="1" applyFont="1" applyBorder="1"/>
    <xf numFmtId="0" fontId="27" fillId="2" borderId="0" xfId="4" applyFont="1" applyFill="1" applyBorder="1" applyAlignment="1" applyProtection="1">
      <alignment horizontal="justify"/>
    </xf>
    <xf numFmtId="168" fontId="19" fillId="0" borderId="0" xfId="5" applyNumberFormat="1" applyFont="1"/>
    <xf numFmtId="49" fontId="5" fillId="0" borderId="0" xfId="3" applyNumberFormat="1" applyFont="1" applyBorder="1" applyAlignment="1">
      <alignment horizontal="left" vertical="top"/>
    </xf>
    <xf numFmtId="49" fontId="20" fillId="0" borderId="0" xfId="3" applyNumberFormat="1" applyFont="1" applyBorder="1" applyAlignment="1">
      <alignment horizontal="left" vertical="top"/>
    </xf>
    <xf numFmtId="0" fontId="27" fillId="2" borderId="0" xfId="4" applyFont="1" applyFill="1" applyAlignment="1" applyProtection="1">
      <alignment horizontal="justify"/>
    </xf>
    <xf numFmtId="4" fontId="4" fillId="0" borderId="0" xfId="5" applyNumberFormat="1" applyFont="1" applyBorder="1"/>
    <xf numFmtId="0" fontId="5" fillId="0" borderId="0" xfId="3" applyFont="1" applyBorder="1"/>
    <xf numFmtId="0" fontId="2" fillId="0" borderId="0" xfId="5" applyFont="1" applyAlignment="1">
      <alignment horizontal="justify" vertical="top" wrapText="1"/>
    </xf>
    <xf numFmtId="168" fontId="1" fillId="0" borderId="0" xfId="3" applyNumberFormat="1" applyFont="1" applyBorder="1"/>
    <xf numFmtId="0" fontId="5" fillId="0" borderId="0" xfId="5" applyFont="1" applyBorder="1" applyAlignment="1">
      <alignment horizontal="justify" vertical="top" wrapText="1"/>
    </xf>
    <xf numFmtId="0" fontId="5" fillId="0" borderId="0" xfId="5" applyFont="1" applyBorder="1" applyAlignment="1">
      <alignment horizontal="center" wrapText="1"/>
    </xf>
    <xf numFmtId="4" fontId="5" fillId="0" borderId="0" xfId="3" applyNumberFormat="1" applyFont="1" applyBorder="1" applyAlignment="1">
      <alignment horizontal="right"/>
    </xf>
    <xf numFmtId="169" fontId="5" fillId="0" borderId="0" xfId="3" applyNumberFormat="1" applyFont="1" applyBorder="1" applyProtection="1">
      <protection locked="0"/>
    </xf>
    <xf numFmtId="168" fontId="5" fillId="0" borderId="0" xfId="3" applyNumberFormat="1" applyFont="1" applyBorder="1"/>
    <xf numFmtId="168" fontId="4" fillId="0" borderId="0" xfId="5" applyNumberFormat="1" applyFont="1"/>
    <xf numFmtId="0" fontId="18" fillId="0" borderId="0" xfId="5" applyFont="1" applyBorder="1" applyAlignment="1">
      <alignment horizontal="justify" vertical="top" wrapText="1"/>
    </xf>
    <xf numFmtId="0" fontId="18" fillId="0" borderId="0" xfId="5" applyFont="1" applyAlignment="1">
      <alignment horizontal="justify" vertical="top" wrapText="1"/>
    </xf>
    <xf numFmtId="0" fontId="4" fillId="0" borderId="0" xfId="5" applyFont="1" applyBorder="1" applyAlignment="1">
      <alignment horizontal="left" vertical="center" wrapText="1"/>
    </xf>
    <xf numFmtId="4" fontId="4" fillId="0" borderId="0" xfId="5" applyNumberFormat="1" applyFont="1" applyAlignment="1">
      <alignment horizontal="left" vertical="center" wrapText="1"/>
    </xf>
    <xf numFmtId="0" fontId="1" fillId="0" borderId="0" xfId="3" applyFont="1" applyAlignment="1">
      <alignment horizontal="justify" wrapText="1"/>
    </xf>
    <xf numFmtId="0" fontId="1" fillId="0" borderId="0" xfId="3" applyFont="1" applyAlignment="1">
      <alignment horizontal="center" vertical="center" wrapText="1"/>
    </xf>
    <xf numFmtId="4" fontId="1" fillId="0" borderId="0" xfId="3" applyNumberFormat="1" applyFont="1" applyAlignment="1">
      <alignment wrapText="1"/>
    </xf>
    <xf numFmtId="0" fontId="1" fillId="0" borderId="0" xfId="3" applyFont="1" applyAlignment="1">
      <alignment wrapText="1"/>
    </xf>
    <xf numFmtId="169" fontId="1" fillId="0" borderId="0" xfId="3" applyNumberFormat="1" applyFont="1" applyAlignment="1">
      <alignment wrapText="1"/>
    </xf>
    <xf numFmtId="168" fontId="1" fillId="0" borderId="0" xfId="3" applyNumberFormat="1" applyFont="1" applyAlignment="1">
      <alignment wrapText="1"/>
    </xf>
    <xf numFmtId="0" fontId="1" fillId="0" borderId="0" xfId="3" applyFont="1" applyAlignment="1">
      <alignment horizontal="justify"/>
    </xf>
    <xf numFmtId="0" fontId="2" fillId="0" borderId="0" xfId="3" applyNumberFormat="1" applyFont="1" applyAlignment="1">
      <alignment horizontal="justify"/>
    </xf>
    <xf numFmtId="49" fontId="2" fillId="0" borderId="0" xfId="3" applyNumberFormat="1" applyFont="1"/>
    <xf numFmtId="0" fontId="2" fillId="0" borderId="0" xfId="3" applyFont="1" applyAlignment="1">
      <alignment horizontal="justify"/>
    </xf>
    <xf numFmtId="49" fontId="18" fillId="0" borderId="0" xfId="3" applyNumberFormat="1" applyFont="1"/>
    <xf numFmtId="0" fontId="18" fillId="0" borderId="0" xfId="3" applyFont="1" applyAlignment="1">
      <alignment horizontal="justify"/>
    </xf>
    <xf numFmtId="0" fontId="2" fillId="0" borderId="0" xfId="3" applyFont="1" applyAlignment="1">
      <alignment horizontal="justify" wrapText="1"/>
    </xf>
    <xf numFmtId="0" fontId="2" fillId="2" borderId="0" xfId="0" applyFont="1" applyFill="1" applyAlignment="1">
      <alignment horizontal="justify"/>
    </xf>
    <xf numFmtId="0" fontId="18" fillId="2" borderId="0" xfId="0" applyFont="1" applyFill="1" applyAlignment="1">
      <alignment horizontal="justify"/>
    </xf>
    <xf numFmtId="0" fontId="2" fillId="0" borderId="0" xfId="3" applyNumberFormat="1" applyFont="1" applyAlignment="1">
      <alignment horizontal="justify" wrapText="1"/>
    </xf>
    <xf numFmtId="0" fontId="2" fillId="0" borderId="0" xfId="5" applyNumberFormat="1" applyFont="1" applyAlignment="1">
      <alignment horizontal="justify" vertical="top" wrapText="1"/>
    </xf>
    <xf numFmtId="49" fontId="1" fillId="0" borderId="5" xfId="3" applyNumberFormat="1" applyFont="1" applyBorder="1"/>
    <xf numFmtId="49" fontId="1" fillId="0" borderId="15" xfId="3" applyNumberFormat="1" applyFont="1" applyBorder="1"/>
    <xf numFmtId="0" fontId="1" fillId="0" borderId="15" xfId="5" applyFont="1" applyBorder="1" applyAlignment="1">
      <alignment horizontal="justify" vertical="top" wrapText="1"/>
    </xf>
    <xf numFmtId="0" fontId="1" fillId="0" borderId="15" xfId="5" applyFont="1" applyBorder="1" applyAlignment="1">
      <alignment horizontal="center" vertical="center" wrapText="1"/>
    </xf>
    <xf numFmtId="4" fontId="1" fillId="0" borderId="15" xfId="3" applyNumberFormat="1" applyFont="1" applyBorder="1" applyAlignment="1">
      <alignment horizontal="right"/>
    </xf>
    <xf numFmtId="0" fontId="1" fillId="0" borderId="15" xfId="3" applyFont="1" applyBorder="1"/>
    <xf numFmtId="169" fontId="1" fillId="0" borderId="15" xfId="3" applyNumberFormat="1" applyFont="1" applyBorder="1" applyProtection="1">
      <protection locked="0"/>
    </xf>
    <xf numFmtId="49" fontId="28" fillId="0" borderId="0" xfId="5" applyNumberFormat="1" applyFont="1" applyAlignment="1">
      <alignment horizontal="left" vertical="top" wrapText="1"/>
    </xf>
    <xf numFmtId="4" fontId="31" fillId="0" borderId="0" xfId="5" applyNumberFormat="1" applyFont="1" applyAlignment="1">
      <alignment horizontal="left" vertical="top" wrapText="1"/>
    </xf>
    <xf numFmtId="4" fontId="31" fillId="0" borderId="0" xfId="5" applyNumberFormat="1" applyFont="1"/>
    <xf numFmtId="169" fontId="31" fillId="0" borderId="0" xfId="5" applyNumberFormat="1" applyFont="1"/>
    <xf numFmtId="168" fontId="29" fillId="0" borderId="0" xfId="5" applyNumberFormat="1" applyFont="1"/>
    <xf numFmtId="49" fontId="5" fillId="0" borderId="5" xfId="3" applyNumberFormat="1" applyFont="1" applyBorder="1"/>
    <xf numFmtId="0" fontId="4" fillId="0" borderId="5" xfId="5" applyFont="1" applyBorder="1" applyAlignment="1">
      <alignment horizontal="justify" vertical="top" wrapText="1"/>
    </xf>
    <xf numFmtId="0" fontId="4" fillId="0" borderId="5" xfId="5" applyFont="1" applyBorder="1" applyAlignment="1">
      <alignment horizontal="center" wrapText="1"/>
    </xf>
    <xf numFmtId="4" fontId="4" fillId="0" borderId="5" xfId="3" applyNumberFormat="1" applyFont="1" applyBorder="1" applyAlignment="1">
      <alignment horizontal="right"/>
    </xf>
    <xf numFmtId="0" fontId="4" fillId="0" borderId="5" xfId="3" applyFont="1" applyBorder="1"/>
    <xf numFmtId="169" fontId="4" fillId="0" borderId="5" xfId="3" applyNumberFormat="1" applyFont="1" applyBorder="1" applyProtection="1">
      <protection locked="0"/>
    </xf>
    <xf numFmtId="168" fontId="4" fillId="0" borderId="5" xfId="3" applyNumberFormat="1" applyFont="1" applyBorder="1"/>
    <xf numFmtId="0" fontId="1" fillId="0" borderId="2" xfId="5" applyFont="1" applyBorder="1" applyAlignment="1">
      <alignment horizontal="justify" vertical="top" wrapText="1"/>
    </xf>
    <xf numFmtId="0" fontId="1" fillId="0" borderId="5" xfId="5" applyFont="1" applyBorder="1" applyAlignment="1">
      <alignment horizontal="justify" vertical="top" wrapText="1"/>
    </xf>
    <xf numFmtId="0" fontId="1" fillId="0" borderId="5" xfId="5" applyFont="1" applyBorder="1" applyAlignment="1">
      <alignment horizontal="center" wrapText="1"/>
    </xf>
    <xf numFmtId="49" fontId="1" fillId="0" borderId="8" xfId="3" applyNumberFormat="1" applyFont="1" applyBorder="1"/>
    <xf numFmtId="16" fontId="1" fillId="0" borderId="5" xfId="3" applyNumberFormat="1" applyFont="1" applyBorder="1"/>
    <xf numFmtId="168" fontId="1" fillId="0" borderId="16" xfId="3" applyNumberFormat="1" applyFont="1" applyBorder="1"/>
    <xf numFmtId="0" fontId="11" fillId="0" borderId="9" xfId="0" applyFont="1" applyBorder="1"/>
    <xf numFmtId="168" fontId="11" fillId="0" borderId="9" xfId="0" applyNumberFormat="1" applyFont="1" applyBorder="1"/>
    <xf numFmtId="0" fontId="1" fillId="0" borderId="0" xfId="5" applyFont="1" applyBorder="1" applyAlignment="1">
      <alignment horizontal="justify" vertical="top" wrapText="1"/>
    </xf>
    <xf numFmtId="14" fontId="13" fillId="0" borderId="0" xfId="4" applyNumberFormat="1" applyFont="1" applyBorder="1" applyAlignment="1">
      <alignment horizontal="left" vertical="center" wrapText="1"/>
    </xf>
    <xf numFmtId="4" fontId="21" fillId="0" borderId="6" xfId="0" applyNumberFormat="1" applyFont="1" applyBorder="1" applyAlignment="1">
      <alignment horizontal="left" vertical="top" wrapText="1"/>
    </xf>
    <xf numFmtId="0" fontId="11" fillId="0" borderId="0" xfId="0" applyFont="1" applyBorder="1"/>
    <xf numFmtId="168" fontId="1" fillId="0" borderId="17" xfId="3" applyNumberFormat="1" applyFont="1" applyBorder="1"/>
    <xf numFmtId="0" fontId="1" fillId="0" borderId="18" xfId="5" applyFont="1" applyBorder="1" applyAlignment="1">
      <alignment horizontal="justify" vertical="top" wrapText="1"/>
    </xf>
    <xf numFmtId="0" fontId="1" fillId="0" borderId="18" xfId="5" applyFont="1" applyBorder="1" applyAlignment="1">
      <alignment horizontal="center" wrapText="1"/>
    </xf>
    <xf numFmtId="4" fontId="1" fillId="0" borderId="18" xfId="3" applyNumberFormat="1" applyFont="1" applyBorder="1" applyAlignment="1">
      <alignment horizontal="right"/>
    </xf>
    <xf numFmtId="0" fontId="1" fillId="0" borderId="18" xfId="3" applyFont="1" applyBorder="1"/>
    <xf numFmtId="169" fontId="1" fillId="0" borderId="18" xfId="3" applyNumberFormat="1" applyFont="1" applyBorder="1" applyProtection="1">
      <protection locked="0"/>
    </xf>
    <xf numFmtId="0" fontId="21" fillId="0" borderId="4" xfId="5" applyFont="1" applyBorder="1" applyAlignment="1">
      <alignment horizontal="justify" vertical="top" wrapText="1"/>
    </xf>
    <xf numFmtId="0" fontId="21" fillId="0" borderId="4" xfId="5" applyFont="1" applyBorder="1" applyAlignment="1">
      <alignment horizontal="center" wrapText="1"/>
    </xf>
    <xf numFmtId="4" fontId="21" fillId="0" borderId="4" xfId="3" applyNumberFormat="1" applyFont="1" applyBorder="1" applyAlignment="1">
      <alignment horizontal="right"/>
    </xf>
    <xf numFmtId="0" fontId="21" fillId="0" borderId="4" xfId="3" applyFont="1" applyBorder="1"/>
    <xf numFmtId="169" fontId="21" fillId="0" borderId="4" xfId="3" applyNumberFormat="1" applyFont="1" applyBorder="1" applyProtection="1">
      <protection locked="0"/>
    </xf>
    <xf numFmtId="168" fontId="21" fillId="0" borderId="4" xfId="3" applyNumberFormat="1" applyFont="1" applyBorder="1"/>
    <xf numFmtId="168" fontId="1" fillId="0" borderId="18" xfId="3" applyNumberFormat="1" applyFont="1" applyBorder="1"/>
    <xf numFmtId="4" fontId="1" fillId="0" borderId="0" xfId="0" applyNumberFormat="1" applyFont="1" applyBorder="1"/>
    <xf numFmtId="168" fontId="11" fillId="0" borderId="7" xfId="0" applyNumberFormat="1" applyFont="1" applyBorder="1"/>
    <xf numFmtId="49" fontId="5" fillId="0" borderId="12" xfId="3" applyNumberFormat="1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12" fillId="0" borderId="0" xfId="4" applyFont="1" applyAlignment="1">
      <alignment horizontal="center"/>
    </xf>
    <xf numFmtId="0" fontId="0" fillId="0" borderId="0" xfId="0" applyAlignment="1"/>
    <xf numFmtId="1" fontId="1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5" fillId="0" borderId="0" xfId="0" applyNumberFormat="1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3" fillId="0" borderId="0" xfId="4" applyFont="1" applyAlignment="1">
      <alignment horizontal="center" wrapText="1"/>
    </xf>
    <xf numFmtId="0" fontId="25" fillId="0" borderId="0" xfId="0" applyFont="1" applyAlignment="1"/>
  </cellXfs>
  <cellStyles count="11">
    <cellStyle name="Comma [0]" xfId="1"/>
    <cellStyle name="Currency [0]" xfId="2"/>
    <cellStyle name="naslov2" xfId="3"/>
    <cellStyle name="Navadno" xfId="0" builtinId="0"/>
    <cellStyle name="Navadno 2" xfId="4"/>
    <cellStyle name="Navadno_Jerancic_POPIS_KANALIZACIJA" xfId="5"/>
    <cellStyle name="Navadno_Tuje storitve" xfId="6"/>
    <cellStyle name="Normal_I-BREZOV" xfId="7"/>
    <cellStyle name="Valuta" xfId="8" builtinId="4"/>
    <cellStyle name="Vejica 2" xfId="9"/>
    <cellStyle name="Vejica 2 2" xfId="10"/>
  </cellStyles>
  <dxfs count="20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1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font>
        <color indexed="9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indexed="9"/>
      </font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indexed="9"/>
      </font>
    </dxf>
    <dxf>
      <font>
        <color indexed="9"/>
      </font>
    </dxf>
    <dxf>
      <border>
        <left/>
        <right/>
        <top/>
        <bottom/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indexed="9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indexed="9"/>
      </font>
    </dxf>
    <dxf>
      <font>
        <color indexed="9"/>
      </font>
    </dxf>
    <dxf>
      <font>
        <color indexed="9"/>
      </font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indexed="9"/>
      </font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lor indexed="9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font>
        <color indexed="9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theme="0"/>
      </font>
    </dxf>
    <dxf>
      <font>
        <color theme="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theme="0"/>
      </font>
    </dxf>
    <dxf>
      <font>
        <color theme="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color theme="0"/>
      </font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theme="0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indexed="9"/>
      </font>
    </dxf>
    <dxf>
      <font>
        <color indexed="9"/>
      </font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color indexed="9"/>
      </font>
    </dxf>
    <dxf>
      <border>
        <left/>
        <right/>
        <top/>
        <bottom/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theme="0"/>
      </font>
    </dxf>
    <dxf>
      <font>
        <color theme="0"/>
      </font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theme="0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6:M504"/>
  <sheetViews>
    <sheetView tabSelected="1" view="pageBreakPreview" zoomScaleNormal="100" zoomScaleSheetLayoutView="100" workbookViewId="0">
      <selection activeCell="F212" sqref="F212"/>
    </sheetView>
  </sheetViews>
  <sheetFormatPr defaultColWidth="8.6640625" defaultRowHeight="15.75"/>
  <cols>
    <col min="1" max="1" width="4.77734375" style="74" customWidth="1"/>
    <col min="2" max="2" width="32.5546875" style="122" customWidth="1"/>
    <col min="3" max="3" width="5" style="1" customWidth="1"/>
    <col min="4" max="4" width="7.109375" style="1" bestFit="1" customWidth="1"/>
    <col min="5" max="5" width="1" style="2" customWidth="1"/>
    <col min="6" max="6" width="11.44140625" style="2" customWidth="1"/>
    <col min="7" max="7" width="0.77734375" style="2" customWidth="1"/>
    <col min="8" max="8" width="11.88671875" style="70" customWidth="1"/>
    <col min="9" max="9" width="10.77734375" style="2" customWidth="1"/>
    <col min="10" max="16384" width="8.6640625" style="2"/>
  </cols>
  <sheetData>
    <row r="6" spans="1:8" ht="18">
      <c r="B6" s="310" t="s">
        <v>41</v>
      </c>
      <c r="C6" s="311"/>
      <c r="D6" s="311"/>
      <c r="E6" s="311"/>
    </row>
    <row r="8" spans="1:8" ht="45" customHeight="1">
      <c r="A8" s="126" t="s">
        <v>45</v>
      </c>
      <c r="B8" s="312" t="s">
        <v>137</v>
      </c>
      <c r="C8" s="313"/>
      <c r="D8" s="313"/>
      <c r="E8" s="313"/>
    </row>
    <row r="9" spans="1:8">
      <c r="A9" s="126"/>
      <c r="B9" s="67"/>
      <c r="C9" s="68"/>
      <c r="D9" s="68"/>
      <c r="E9" s="68"/>
    </row>
    <row r="10" spans="1:8" s="65" customFormat="1">
      <c r="A10" s="127" t="s">
        <v>42</v>
      </c>
      <c r="B10" s="318" t="s">
        <v>56</v>
      </c>
      <c r="C10" s="319"/>
      <c r="D10" s="319"/>
      <c r="E10" s="319"/>
      <c r="H10" s="71"/>
    </row>
    <row r="11" spans="1:8" s="65" customFormat="1">
      <c r="A11" s="128"/>
      <c r="B11" s="215"/>
      <c r="C11" s="1"/>
      <c r="D11" s="1"/>
      <c r="H11" s="71"/>
    </row>
    <row r="12" spans="1:8" s="65" customFormat="1">
      <c r="A12" s="128" t="s">
        <v>72</v>
      </c>
      <c r="B12" s="216" t="s">
        <v>119</v>
      </c>
      <c r="C12" s="1"/>
      <c r="D12" s="1"/>
      <c r="H12" s="71"/>
    </row>
    <row r="14" spans="1:8" s="77" customFormat="1">
      <c r="A14" s="74"/>
      <c r="B14" s="66" t="s">
        <v>50</v>
      </c>
      <c r="C14" s="76"/>
      <c r="D14" s="76"/>
      <c r="H14" s="116">
        <f>H96</f>
        <v>0</v>
      </c>
    </row>
    <row r="15" spans="1:8" s="105" customFormat="1">
      <c r="A15" s="186"/>
      <c r="B15" s="66" t="s">
        <v>51</v>
      </c>
      <c r="C15" s="76"/>
      <c r="D15" s="76"/>
      <c r="E15" s="130"/>
      <c r="F15" s="130"/>
      <c r="G15" s="130"/>
      <c r="H15" s="116">
        <f>H191</f>
        <v>0</v>
      </c>
    </row>
    <row r="16" spans="1:8" s="105" customFormat="1">
      <c r="A16" s="186"/>
      <c r="B16" s="117" t="s">
        <v>52</v>
      </c>
      <c r="C16" s="76"/>
      <c r="D16" s="76"/>
      <c r="E16" s="130"/>
      <c r="F16" s="130"/>
      <c r="G16" s="130"/>
      <c r="H16" s="116">
        <f>H222</f>
        <v>0</v>
      </c>
    </row>
    <row r="17" spans="1:8" s="105" customFormat="1">
      <c r="A17" s="186"/>
      <c r="B17" s="118" t="s">
        <v>8</v>
      </c>
      <c r="C17" s="163"/>
      <c r="D17" s="75"/>
      <c r="E17" s="286"/>
      <c r="F17" s="286"/>
      <c r="G17" s="286"/>
      <c r="H17" s="287">
        <f>SUM(H8:H16)</f>
        <v>0</v>
      </c>
    </row>
    <row r="18" spans="1:8" s="105" customFormat="1">
      <c r="A18" s="186"/>
      <c r="B18" s="66"/>
      <c r="C18" s="76"/>
      <c r="D18" s="76"/>
      <c r="E18" s="77"/>
      <c r="F18" s="77"/>
      <c r="G18" s="77"/>
      <c r="H18" s="116"/>
    </row>
    <row r="19" spans="1:8" s="105" customFormat="1">
      <c r="A19" s="186"/>
      <c r="B19" s="66"/>
      <c r="C19" s="76"/>
      <c r="D19" s="76"/>
      <c r="E19" s="77"/>
      <c r="F19" s="77"/>
      <c r="G19" s="77"/>
      <c r="H19" s="116"/>
    </row>
    <row r="20" spans="1:8" s="94" customFormat="1">
      <c r="A20" s="290"/>
      <c r="B20" s="289"/>
      <c r="C20" s="305"/>
      <c r="D20" s="305"/>
      <c r="E20" s="291"/>
      <c r="F20" s="291"/>
      <c r="G20" s="291"/>
      <c r="H20" s="306"/>
    </row>
    <row r="21" spans="1:8" s="105" customFormat="1" ht="15.75" customHeight="1">
      <c r="A21" s="188"/>
      <c r="B21" s="316" t="s">
        <v>49</v>
      </c>
      <c r="C21" s="317"/>
      <c r="D21" s="317"/>
      <c r="E21" s="317"/>
      <c r="F21" s="317"/>
      <c r="G21" s="317"/>
      <c r="H21" s="187"/>
    </row>
    <row r="22" spans="1:8" s="65" customFormat="1">
      <c r="A22" s="78"/>
      <c r="B22" s="317"/>
      <c r="C22" s="317"/>
      <c r="D22" s="317"/>
      <c r="E22" s="317"/>
      <c r="F22" s="317"/>
      <c r="G22" s="317"/>
      <c r="H22" s="71"/>
    </row>
    <row r="23" spans="1:8" s="65" customFormat="1" ht="15.75" customHeight="1">
      <c r="A23" s="78"/>
      <c r="B23" s="317"/>
      <c r="C23" s="317"/>
      <c r="D23" s="317"/>
      <c r="E23" s="317"/>
      <c r="F23" s="317"/>
      <c r="G23" s="317"/>
      <c r="H23" s="71"/>
    </row>
    <row r="24" spans="1:8" s="65" customFormat="1" ht="15.75" customHeight="1">
      <c r="A24" s="78"/>
      <c r="B24" s="317"/>
      <c r="C24" s="317"/>
      <c r="D24" s="317"/>
      <c r="E24" s="317"/>
      <c r="F24" s="317"/>
      <c r="G24" s="317"/>
      <c r="H24" s="71"/>
    </row>
    <row r="25" spans="1:8" s="65" customFormat="1">
      <c r="A25" s="78"/>
      <c r="B25" s="314" t="s">
        <v>46</v>
      </c>
      <c r="C25" s="315"/>
      <c r="D25" s="315"/>
      <c r="E25" s="315"/>
      <c r="F25" s="315"/>
      <c r="G25" s="315"/>
      <c r="H25" s="71"/>
    </row>
    <row r="26" spans="1:8" s="65" customFormat="1">
      <c r="A26" s="78"/>
      <c r="B26" s="315"/>
      <c r="C26" s="315"/>
      <c r="D26" s="315"/>
      <c r="E26" s="315"/>
      <c r="F26" s="315"/>
      <c r="G26" s="315"/>
      <c r="H26" s="71"/>
    </row>
    <row r="27" spans="1:8" s="65" customFormat="1">
      <c r="A27" s="78"/>
      <c r="B27" s="315"/>
      <c r="C27" s="315"/>
      <c r="D27" s="315"/>
      <c r="E27" s="315"/>
      <c r="F27" s="315"/>
      <c r="G27" s="315"/>
      <c r="H27" s="71"/>
    </row>
    <row r="28" spans="1:8" s="65" customFormat="1">
      <c r="A28" s="78"/>
      <c r="B28" s="315"/>
      <c r="C28" s="315"/>
      <c r="D28" s="315"/>
      <c r="E28" s="315"/>
      <c r="F28" s="315"/>
      <c r="G28" s="315"/>
      <c r="H28" s="71"/>
    </row>
    <row r="29" spans="1:8" s="65" customFormat="1">
      <c r="A29" s="78"/>
      <c r="B29" s="119"/>
      <c r="C29" s="69"/>
      <c r="D29" s="69"/>
      <c r="E29" s="209"/>
      <c r="F29" s="209"/>
      <c r="G29" s="209"/>
      <c r="H29" s="71"/>
    </row>
    <row r="30" spans="1:8" s="65" customFormat="1">
      <c r="A30" s="78"/>
      <c r="B30" s="314" t="s">
        <v>47</v>
      </c>
      <c r="C30" s="315"/>
      <c r="D30" s="315"/>
      <c r="E30" s="315"/>
      <c r="F30" s="315"/>
      <c r="G30" s="315"/>
      <c r="H30" s="71"/>
    </row>
    <row r="31" spans="1:8" s="65" customFormat="1">
      <c r="A31" s="78"/>
      <c r="B31" s="315"/>
      <c r="C31" s="315"/>
      <c r="D31" s="315"/>
      <c r="E31" s="315"/>
      <c r="F31" s="315"/>
      <c r="G31" s="315"/>
      <c r="H31" s="71"/>
    </row>
    <row r="32" spans="1:8" s="65" customFormat="1" ht="16.5" thickBot="1">
      <c r="A32" s="78"/>
      <c r="B32" s="119"/>
      <c r="C32" s="69"/>
      <c r="D32" s="69"/>
      <c r="E32" s="209"/>
      <c r="F32" s="209"/>
      <c r="G32" s="209"/>
      <c r="H32" s="71"/>
    </row>
    <row r="33" spans="1:13" s="65" customFormat="1" ht="16.5" thickBot="1">
      <c r="A33" s="55" t="s">
        <v>44</v>
      </c>
      <c r="B33" s="37" t="s">
        <v>43</v>
      </c>
      <c r="C33" s="38" t="s">
        <v>48</v>
      </c>
      <c r="D33" s="39" t="s">
        <v>14</v>
      </c>
      <c r="E33" s="39"/>
      <c r="F33" s="40" t="s">
        <v>15</v>
      </c>
      <c r="G33" s="40"/>
      <c r="H33" s="72" t="s">
        <v>16</v>
      </c>
    </row>
    <row r="34" spans="1:13" s="65" customFormat="1">
      <c r="A34" s="54"/>
      <c r="B34" s="88"/>
      <c r="C34" s="41"/>
      <c r="D34" s="42"/>
      <c r="E34" s="42"/>
      <c r="F34" s="43"/>
      <c r="G34" s="42"/>
      <c r="H34" s="3"/>
    </row>
    <row r="35" spans="1:13" s="77" customFormat="1">
      <c r="A35" s="54" t="s">
        <v>72</v>
      </c>
      <c r="B35" s="210" t="s">
        <v>73</v>
      </c>
      <c r="C35" s="211"/>
      <c r="D35" s="212"/>
      <c r="E35" s="212"/>
      <c r="F35" s="213"/>
      <c r="G35" s="212"/>
      <c r="H35" s="214"/>
    </row>
    <row r="36" spans="1:13" s="105" customFormat="1" ht="16.5" thickBot="1">
      <c r="A36" s="115"/>
      <c r="B36" s="82"/>
      <c r="C36" s="189"/>
      <c r="D36" s="27"/>
      <c r="E36" s="27"/>
      <c r="F36" s="31"/>
      <c r="G36" s="27"/>
      <c r="H36" s="13"/>
    </row>
    <row r="37" spans="1:13" s="77" customFormat="1" ht="16.5" thickBot="1">
      <c r="A37" s="45" t="s">
        <v>40</v>
      </c>
      <c r="B37" s="120" t="s">
        <v>27</v>
      </c>
      <c r="C37" s="46"/>
      <c r="D37" s="47"/>
      <c r="E37" s="44"/>
      <c r="F37" s="48"/>
      <c r="G37" s="44"/>
      <c r="H37" s="73"/>
    </row>
    <row r="38" spans="1:13" s="105" customFormat="1">
      <c r="A38" s="112"/>
      <c r="B38" s="121"/>
      <c r="C38" s="101"/>
      <c r="D38" s="102"/>
      <c r="E38" s="103"/>
      <c r="F38" s="104"/>
      <c r="G38" s="103"/>
      <c r="H38" s="16"/>
    </row>
    <row r="39" spans="1:13" s="130" customFormat="1" ht="36" customHeight="1">
      <c r="A39" s="49" t="s">
        <v>19</v>
      </c>
      <c r="B39" s="84" t="s">
        <v>58</v>
      </c>
      <c r="C39" s="50" t="s">
        <v>12</v>
      </c>
      <c r="D39" s="51">
        <v>196</v>
      </c>
      <c r="E39" s="7"/>
      <c r="F39" s="52"/>
      <c r="G39" s="7"/>
      <c r="H39" s="53">
        <f>D39*F39</f>
        <v>0</v>
      </c>
    </row>
    <row r="40" spans="1:13" s="94" customFormat="1">
      <c r="A40" s="112"/>
      <c r="B40" s="79"/>
      <c r="C40" s="106"/>
      <c r="D40" s="102"/>
      <c r="E40" s="103"/>
      <c r="F40" s="113"/>
      <c r="G40" s="103"/>
      <c r="H40" s="16"/>
    </row>
    <row r="41" spans="1:13" s="77" customFormat="1" ht="71.25" customHeight="1">
      <c r="A41" s="49" t="s">
        <v>20</v>
      </c>
      <c r="B41" s="85" t="s">
        <v>54</v>
      </c>
      <c r="C41" s="50" t="s">
        <v>11</v>
      </c>
      <c r="D41" s="51">
        <v>4</v>
      </c>
      <c r="E41" s="7"/>
      <c r="F41" s="53"/>
      <c r="G41" s="7"/>
      <c r="H41" s="53">
        <f>D41*F41</f>
        <v>0</v>
      </c>
    </row>
    <row r="42" spans="1:13" s="105" customFormat="1">
      <c r="A42" s="112"/>
      <c r="B42" s="80"/>
      <c r="C42" s="24"/>
      <c r="D42" s="25"/>
      <c r="E42" s="19"/>
      <c r="F42" s="26"/>
      <c r="G42" s="19"/>
      <c r="H42" s="16"/>
    </row>
    <row r="43" spans="1:13" s="100" customFormat="1" ht="47.25" customHeight="1">
      <c r="A43" s="49" t="s">
        <v>21</v>
      </c>
      <c r="B43" s="85" t="s">
        <v>37</v>
      </c>
      <c r="C43" s="50" t="s">
        <v>11</v>
      </c>
      <c r="D43" s="123">
        <v>8</v>
      </c>
      <c r="E43" s="124"/>
      <c r="F43" s="125"/>
      <c r="G43" s="124"/>
      <c r="H43" s="125">
        <f>D43*F43</f>
        <v>0</v>
      </c>
    </row>
    <row r="44" spans="1:13" s="105" customFormat="1">
      <c r="A44" s="114"/>
      <c r="B44" s="81"/>
      <c r="C44" s="28"/>
      <c r="D44" s="29"/>
      <c r="E44" s="20"/>
      <c r="F44" s="30"/>
      <c r="G44" s="20"/>
      <c r="H44" s="17"/>
    </row>
    <row r="45" spans="1:13" s="130" customFormat="1" ht="75" customHeight="1">
      <c r="A45" s="49" t="s">
        <v>22</v>
      </c>
      <c r="B45" s="86" t="s">
        <v>74</v>
      </c>
      <c r="C45" s="50" t="s">
        <v>9</v>
      </c>
      <c r="D45" s="51">
        <v>6</v>
      </c>
      <c r="E45" s="7"/>
      <c r="F45" s="52"/>
      <c r="G45" s="7"/>
      <c r="H45" s="53">
        <f>D45*F45</f>
        <v>0</v>
      </c>
      <c r="M45" s="130" t="s">
        <v>57</v>
      </c>
    </row>
    <row r="46" spans="1:13" s="105" customFormat="1">
      <c r="A46" s="114"/>
      <c r="B46" s="83"/>
      <c r="C46" s="111"/>
      <c r="D46" s="107"/>
      <c r="E46" s="108"/>
      <c r="F46" s="109"/>
      <c r="G46" s="108"/>
      <c r="H46" s="110"/>
    </row>
    <row r="47" spans="1:13" s="77" customFormat="1" ht="76.5">
      <c r="A47" s="56" t="s">
        <v>23</v>
      </c>
      <c r="B47" s="87" t="s">
        <v>55</v>
      </c>
      <c r="C47" s="32"/>
      <c r="D47" s="33"/>
      <c r="E47" s="8"/>
      <c r="F47" s="34"/>
      <c r="G47" s="8"/>
      <c r="H47" s="9"/>
    </row>
    <row r="48" spans="1:13" s="77" customFormat="1">
      <c r="A48" s="56"/>
      <c r="B48" s="87" t="s">
        <v>59</v>
      </c>
      <c r="C48" s="50" t="s">
        <v>9</v>
      </c>
      <c r="D48" s="51">
        <v>35</v>
      </c>
      <c r="E48" s="44"/>
      <c r="F48" s="52"/>
      <c r="G48" s="44"/>
      <c r="H48" s="53">
        <f>D48*F48</f>
        <v>0</v>
      </c>
    </row>
    <row r="49" spans="1:8" s="77" customFormat="1">
      <c r="A49" s="56"/>
      <c r="B49" s="87"/>
      <c r="C49" s="32"/>
      <c r="D49" s="33"/>
      <c r="E49" s="8"/>
      <c r="F49" s="34"/>
      <c r="G49" s="8"/>
      <c r="H49" s="9"/>
    </row>
    <row r="50" spans="1:8" s="77" customFormat="1">
      <c r="A50" s="56"/>
      <c r="B50" s="87" t="s">
        <v>60</v>
      </c>
      <c r="C50" s="50" t="s">
        <v>9</v>
      </c>
      <c r="D50" s="51">
        <v>191</v>
      </c>
      <c r="E50" s="44"/>
      <c r="F50" s="52"/>
      <c r="G50" s="44"/>
      <c r="H50" s="53">
        <f>D50*F50</f>
        <v>0</v>
      </c>
    </row>
    <row r="51" spans="1:8" s="77" customFormat="1">
      <c r="A51" s="54"/>
      <c r="B51" s="88"/>
      <c r="C51" s="36"/>
      <c r="D51" s="42"/>
      <c r="E51" s="42"/>
      <c r="F51" s="43"/>
      <c r="G51" s="42"/>
      <c r="H51" s="3"/>
    </row>
    <row r="52" spans="1:8" s="77" customFormat="1">
      <c r="A52" s="56"/>
      <c r="B52" s="87" t="s">
        <v>61</v>
      </c>
      <c r="C52" s="50" t="s">
        <v>9</v>
      </c>
      <c r="D52" s="51">
        <v>13</v>
      </c>
      <c r="E52" s="44"/>
      <c r="F52" s="53"/>
      <c r="G52" s="44"/>
      <c r="H52" s="53">
        <f>D52*F52</f>
        <v>0</v>
      </c>
    </row>
    <row r="53" spans="1:8" s="94" customFormat="1">
      <c r="A53" s="114"/>
      <c r="B53" s="81"/>
      <c r="C53" s="28"/>
      <c r="D53" s="29"/>
      <c r="E53" s="20"/>
      <c r="F53" s="30"/>
      <c r="G53" s="20"/>
      <c r="H53" s="17"/>
    </row>
    <row r="54" spans="1:8" s="130" customFormat="1" ht="51">
      <c r="A54" s="56" t="s">
        <v>24</v>
      </c>
      <c r="B54" s="87" t="s">
        <v>62</v>
      </c>
      <c r="C54" s="32"/>
      <c r="D54" s="33"/>
      <c r="E54" s="8"/>
      <c r="F54" s="34"/>
      <c r="G54" s="8"/>
      <c r="H54" s="9"/>
    </row>
    <row r="55" spans="1:8" s="130" customFormat="1" ht="15">
      <c r="A55" s="56"/>
      <c r="B55" s="87" t="s">
        <v>75</v>
      </c>
      <c r="C55" s="50" t="s">
        <v>9</v>
      </c>
      <c r="D55" s="51">
        <v>12</v>
      </c>
      <c r="E55" s="7"/>
      <c r="F55" s="52"/>
      <c r="G55" s="7"/>
      <c r="H55" s="53">
        <f>D55*F55</f>
        <v>0</v>
      </c>
    </row>
    <row r="56" spans="1:8" s="77" customFormat="1">
      <c r="A56" s="54"/>
      <c r="B56" s="88"/>
      <c r="C56" s="36"/>
      <c r="D56" s="42"/>
      <c r="E56" s="42"/>
      <c r="F56" s="43"/>
      <c r="G56" s="42"/>
      <c r="H56" s="3"/>
    </row>
    <row r="57" spans="1:8" s="77" customFormat="1" ht="38.25">
      <c r="A57" s="56" t="s">
        <v>25</v>
      </c>
      <c r="B57" s="87" t="s">
        <v>39</v>
      </c>
      <c r="C57" s="32"/>
      <c r="D57" s="33"/>
      <c r="E57" s="8"/>
      <c r="F57" s="34"/>
      <c r="G57" s="8"/>
      <c r="H57" s="9"/>
    </row>
    <row r="58" spans="1:8" s="77" customFormat="1">
      <c r="A58" s="56"/>
      <c r="B58" s="87" t="s">
        <v>75</v>
      </c>
      <c r="C58" s="50" t="s">
        <v>9</v>
      </c>
      <c r="D58" s="51">
        <v>36</v>
      </c>
      <c r="E58" s="44"/>
      <c r="F58" s="52"/>
      <c r="G58" s="44"/>
      <c r="H58" s="53">
        <f>D58*F58</f>
        <v>0</v>
      </c>
    </row>
    <row r="59" spans="1:8" s="94" customFormat="1">
      <c r="A59" s="114"/>
      <c r="B59" s="81"/>
      <c r="C59" s="28"/>
      <c r="D59" s="29"/>
      <c r="E59" s="20"/>
      <c r="F59" s="30"/>
      <c r="G59" s="20"/>
      <c r="H59" s="17"/>
    </row>
    <row r="60" spans="1:8" s="77" customFormat="1" ht="89.25">
      <c r="A60" s="56" t="s">
        <v>3</v>
      </c>
      <c r="B60" s="86" t="s">
        <v>53</v>
      </c>
      <c r="C60" s="50" t="s">
        <v>9</v>
      </c>
      <c r="D60" s="51">
        <v>192</v>
      </c>
      <c r="E60" s="44"/>
      <c r="F60" s="52"/>
      <c r="G60" s="44"/>
      <c r="H60" s="53">
        <f>D60*F60</f>
        <v>0</v>
      </c>
    </row>
    <row r="61" spans="1:8" s="105" customFormat="1">
      <c r="A61" s="114"/>
      <c r="B61" s="81"/>
      <c r="C61" s="28"/>
      <c r="D61" s="29"/>
      <c r="E61" s="20"/>
      <c r="F61" s="30"/>
      <c r="G61" s="20"/>
      <c r="H61" s="17"/>
    </row>
    <row r="62" spans="1:8" s="77" customFormat="1" ht="25.5">
      <c r="A62" s="56" t="s">
        <v>4</v>
      </c>
      <c r="B62" s="87" t="s">
        <v>28</v>
      </c>
      <c r="C62" s="50" t="s">
        <v>9</v>
      </c>
      <c r="D62" s="51">
        <v>6</v>
      </c>
      <c r="E62" s="44"/>
      <c r="F62" s="52"/>
      <c r="G62" s="44"/>
      <c r="H62" s="53">
        <f>D62*F62</f>
        <v>0</v>
      </c>
    </row>
    <row r="63" spans="1:8" s="94" customFormat="1">
      <c r="A63" s="115"/>
      <c r="B63" s="82"/>
      <c r="C63" s="190"/>
      <c r="D63" s="27"/>
      <c r="E63" s="27"/>
      <c r="F63" s="31"/>
      <c r="G63" s="27"/>
      <c r="H63" s="13"/>
    </row>
    <row r="64" spans="1:8" s="77" customFormat="1" ht="102">
      <c r="A64" s="131" t="s">
        <v>5</v>
      </c>
      <c r="B64" s="132" t="s">
        <v>63</v>
      </c>
      <c r="C64" s="133"/>
      <c r="D64" s="134"/>
      <c r="E64" s="135"/>
      <c r="F64" s="135"/>
      <c r="G64" s="135"/>
      <c r="H64" s="9"/>
    </row>
    <row r="65" spans="1:8" s="77" customFormat="1" ht="38.25">
      <c r="A65" s="131"/>
      <c r="B65" s="132" t="s">
        <v>76</v>
      </c>
      <c r="C65" s="133" t="s">
        <v>18</v>
      </c>
      <c r="D65" s="51">
        <v>1</v>
      </c>
      <c r="E65" s="44"/>
      <c r="F65" s="52"/>
      <c r="G65" s="44"/>
      <c r="H65" s="53">
        <f>D65*F65</f>
        <v>0</v>
      </c>
    </row>
    <row r="66" spans="1:8" s="94" customFormat="1" ht="1.5" customHeight="1">
      <c r="A66" s="115"/>
      <c r="B66" s="82"/>
      <c r="C66" s="190"/>
      <c r="D66" s="27"/>
      <c r="E66" s="27"/>
      <c r="F66" s="31"/>
      <c r="G66" s="27"/>
      <c r="H66" s="13"/>
    </row>
    <row r="67" spans="1:8" s="136" customFormat="1" ht="15">
      <c r="A67" s="114"/>
      <c r="B67" s="81"/>
      <c r="C67" s="28"/>
      <c r="D67" s="29"/>
      <c r="E67" s="20"/>
      <c r="F67" s="30"/>
      <c r="G67" s="20"/>
      <c r="H67" s="17"/>
    </row>
    <row r="68" spans="1:8" s="136" customFormat="1" ht="15">
      <c r="A68" s="165"/>
      <c r="B68" s="149" t="s">
        <v>77</v>
      </c>
      <c r="C68" s="147"/>
      <c r="D68" s="148"/>
      <c r="E68" s="149"/>
      <c r="F68" s="150"/>
      <c r="G68" s="149"/>
      <c r="H68" s="151"/>
    </row>
    <row r="69" spans="1:8" s="136" customFormat="1" ht="15">
      <c r="A69" s="194"/>
      <c r="B69" s="197"/>
      <c r="C69" s="198"/>
      <c r="D69" s="35"/>
      <c r="E69" s="14"/>
      <c r="F69" s="217"/>
      <c r="G69" s="14"/>
      <c r="H69" s="191"/>
    </row>
    <row r="70" spans="1:8" s="136" customFormat="1" ht="63.75">
      <c r="A70" s="165" t="s">
        <v>6</v>
      </c>
      <c r="B70" s="218" t="s">
        <v>83</v>
      </c>
      <c r="C70" s="64"/>
      <c r="D70" s="61"/>
      <c r="E70" s="149"/>
      <c r="F70" s="223"/>
      <c r="G70" s="149"/>
      <c r="H70" s="223"/>
    </row>
    <row r="71" spans="1:8" s="71" customFormat="1" ht="15">
      <c r="A71" s="165"/>
      <c r="B71" s="242" t="s">
        <v>59</v>
      </c>
      <c r="C71" s="64" t="s">
        <v>9</v>
      </c>
      <c r="D71" s="61">
        <v>9</v>
      </c>
      <c r="E71" s="149"/>
      <c r="F71" s="62"/>
      <c r="G71" s="149"/>
      <c r="H71" s="63">
        <f>D71*F71</f>
        <v>0</v>
      </c>
    </row>
    <row r="72" spans="1:8" s="71" customFormat="1" ht="15">
      <c r="A72" s="165"/>
      <c r="B72" s="242"/>
      <c r="C72" s="157"/>
      <c r="D72" s="158"/>
      <c r="E72" s="159"/>
      <c r="F72" s="160"/>
      <c r="G72" s="159"/>
      <c r="H72" s="161"/>
    </row>
    <row r="73" spans="1:8" s="71" customFormat="1" ht="15">
      <c r="A73" s="165"/>
      <c r="B73" s="242" t="s">
        <v>60</v>
      </c>
      <c r="C73" s="64" t="s">
        <v>9</v>
      </c>
      <c r="D73" s="61">
        <v>44</v>
      </c>
      <c r="E73" s="149"/>
      <c r="F73" s="62"/>
      <c r="G73" s="149"/>
      <c r="H73" s="63">
        <f>D73*F73</f>
        <v>0</v>
      </c>
    </row>
    <row r="74" spans="1:8" s="71" customFormat="1" ht="15">
      <c r="A74" s="165"/>
      <c r="B74" s="243"/>
      <c r="C74" s="162"/>
      <c r="D74" s="145"/>
      <c r="E74" s="145"/>
      <c r="F74" s="146"/>
      <c r="G74" s="145"/>
      <c r="H74" s="239"/>
    </row>
    <row r="75" spans="1:8" s="71" customFormat="1" ht="15">
      <c r="A75" s="165"/>
      <c r="B75" s="242" t="s">
        <v>61</v>
      </c>
      <c r="C75" s="64" t="s">
        <v>9</v>
      </c>
      <c r="D75" s="61">
        <v>3</v>
      </c>
      <c r="E75" s="149"/>
      <c r="F75" s="63"/>
      <c r="G75" s="149"/>
      <c r="H75" s="63">
        <f>D75*F75</f>
        <v>0</v>
      </c>
    </row>
    <row r="76" spans="1:8" s="136" customFormat="1" ht="15">
      <c r="A76" s="194"/>
      <c r="B76" s="206"/>
      <c r="C76" s="207"/>
      <c r="D76" s="15"/>
      <c r="E76" s="6"/>
      <c r="F76" s="208"/>
      <c r="G76" s="6"/>
      <c r="H76" s="18"/>
    </row>
    <row r="77" spans="1:8" s="130" customFormat="1" ht="63.75">
      <c r="A77" s="165" t="s">
        <v>7</v>
      </c>
      <c r="B77" s="218" t="s">
        <v>84</v>
      </c>
      <c r="C77" s="64"/>
      <c r="D77" s="61"/>
      <c r="E77" s="145"/>
      <c r="F77" s="237"/>
      <c r="G77" s="145"/>
      <c r="H77" s="237"/>
    </row>
    <row r="78" spans="1:8" s="136" customFormat="1" ht="15">
      <c r="A78" s="114"/>
      <c r="B78" s="242" t="s">
        <v>59</v>
      </c>
      <c r="C78" s="64" t="s">
        <v>9</v>
      </c>
      <c r="D78" s="61">
        <v>8</v>
      </c>
      <c r="E78" s="149"/>
      <c r="F78" s="62"/>
      <c r="G78" s="149"/>
      <c r="H78" s="63">
        <f>D78*F78</f>
        <v>0</v>
      </c>
    </row>
    <row r="79" spans="1:8" s="136" customFormat="1" ht="15">
      <c r="A79" s="114"/>
      <c r="B79" s="242"/>
      <c r="C79" s="157"/>
      <c r="D79" s="158"/>
      <c r="E79" s="159"/>
      <c r="F79" s="160"/>
      <c r="G79" s="159"/>
      <c r="H79" s="161"/>
    </row>
    <row r="80" spans="1:8" s="136" customFormat="1" ht="15">
      <c r="A80" s="114"/>
      <c r="B80" s="242" t="s">
        <v>60</v>
      </c>
      <c r="C80" s="64" t="s">
        <v>9</v>
      </c>
      <c r="D80" s="61">
        <v>46</v>
      </c>
      <c r="E80" s="149"/>
      <c r="F80" s="62"/>
      <c r="G80" s="149"/>
      <c r="H80" s="63">
        <f>D80*F80</f>
        <v>0</v>
      </c>
    </row>
    <row r="81" spans="1:8" s="136" customFormat="1" ht="15">
      <c r="A81" s="114"/>
      <c r="B81" s="243"/>
      <c r="C81" s="162"/>
      <c r="D81" s="145"/>
      <c r="E81" s="145"/>
      <c r="F81" s="146"/>
      <c r="G81" s="145"/>
      <c r="H81" s="239"/>
    </row>
    <row r="82" spans="1:8" s="136" customFormat="1" ht="15">
      <c r="A82" s="114"/>
      <c r="B82" s="242" t="s">
        <v>61</v>
      </c>
      <c r="C82" s="64" t="s">
        <v>9</v>
      </c>
      <c r="D82" s="61">
        <v>3</v>
      </c>
      <c r="E82" s="149"/>
      <c r="F82" s="63"/>
      <c r="G82" s="149"/>
      <c r="H82" s="63">
        <f>D82*F82</f>
        <v>0</v>
      </c>
    </row>
    <row r="83" spans="1:8" s="136" customFormat="1" ht="15">
      <c r="A83" s="114"/>
      <c r="B83" s="219"/>
      <c r="C83" s="220"/>
      <c r="D83" s="221"/>
      <c r="E83" s="222"/>
      <c r="F83" s="223"/>
      <c r="G83" s="222"/>
      <c r="H83" s="224"/>
    </row>
    <row r="84" spans="1:8" s="130" customFormat="1" ht="63.75">
      <c r="A84" s="165" t="s">
        <v>89</v>
      </c>
      <c r="B84" s="225" t="s">
        <v>87</v>
      </c>
      <c r="C84" s="64" t="s">
        <v>9</v>
      </c>
      <c r="D84" s="61">
        <v>28</v>
      </c>
      <c r="E84" s="149"/>
      <c r="F84" s="62"/>
      <c r="G84" s="149"/>
      <c r="H84" s="63">
        <f>D84*F84</f>
        <v>0</v>
      </c>
    </row>
    <row r="85" spans="1:8" s="136" customFormat="1" ht="15">
      <c r="A85" s="195"/>
      <c r="B85" s="10"/>
      <c r="C85" s="10"/>
      <c r="D85" s="11"/>
      <c r="E85" s="11"/>
      <c r="F85" s="12"/>
      <c r="G85" s="11"/>
      <c r="H85" s="226"/>
    </row>
    <row r="86" spans="1:8" s="130" customFormat="1" ht="66.75" customHeight="1">
      <c r="A86" s="227" t="s">
        <v>90</v>
      </c>
      <c r="B86" s="225" t="s">
        <v>88</v>
      </c>
      <c r="C86" s="64" t="s">
        <v>9</v>
      </c>
      <c r="D86" s="42">
        <v>28</v>
      </c>
      <c r="E86" s="159"/>
      <c r="F86" s="63"/>
      <c r="G86" s="149"/>
      <c r="H86" s="63">
        <f>D86*F86</f>
        <v>0</v>
      </c>
    </row>
    <row r="87" spans="1:8" s="136" customFormat="1" ht="15">
      <c r="A87" s="228"/>
      <c r="B87" s="199"/>
      <c r="C87" s="200"/>
      <c r="D87" s="201"/>
      <c r="E87" s="202"/>
      <c r="F87" s="203"/>
      <c r="G87" s="202"/>
      <c r="H87" s="204"/>
    </row>
    <row r="88" spans="1:8" s="130" customFormat="1" ht="55.5" customHeight="1">
      <c r="A88" s="227" t="s">
        <v>78</v>
      </c>
      <c r="B88" s="229" t="s">
        <v>85</v>
      </c>
      <c r="C88" s="64" t="s">
        <v>9</v>
      </c>
      <c r="D88" s="42">
        <v>8</v>
      </c>
      <c r="E88" s="149"/>
      <c r="F88" s="62"/>
      <c r="G88" s="149"/>
      <c r="H88" s="63">
        <f>D88*F88</f>
        <v>0</v>
      </c>
    </row>
    <row r="89" spans="1:8" s="136" customFormat="1" ht="15">
      <c r="A89" s="195"/>
      <c r="B89" s="10"/>
      <c r="C89" s="10"/>
      <c r="D89" s="11"/>
      <c r="E89" s="11"/>
      <c r="F89" s="12"/>
      <c r="G89" s="11"/>
      <c r="H89" s="226"/>
    </row>
    <row r="90" spans="1:8" s="130" customFormat="1" ht="51">
      <c r="A90" s="227" t="s">
        <v>79</v>
      </c>
      <c r="B90" s="229" t="s">
        <v>86</v>
      </c>
      <c r="C90" s="64" t="s">
        <v>9</v>
      </c>
      <c r="D90" s="61">
        <v>16</v>
      </c>
      <c r="E90" s="149"/>
      <c r="F90" s="62"/>
      <c r="G90" s="149"/>
      <c r="H90" s="63">
        <f>D90*F90</f>
        <v>0</v>
      </c>
    </row>
    <row r="91" spans="1:8" s="136" customFormat="1" ht="15">
      <c r="A91" s="228"/>
      <c r="B91" s="199"/>
      <c r="C91" s="200"/>
      <c r="D91" s="201"/>
      <c r="E91" s="202"/>
      <c r="F91" s="203"/>
      <c r="G91" s="202"/>
      <c r="H91" s="204"/>
    </row>
    <row r="92" spans="1:8" s="130" customFormat="1" ht="38.25">
      <c r="A92" s="227" t="s">
        <v>80</v>
      </c>
      <c r="B92" s="225" t="s">
        <v>82</v>
      </c>
      <c r="C92" s="157" t="s">
        <v>11</v>
      </c>
      <c r="D92" s="230">
        <v>11</v>
      </c>
      <c r="E92" s="159"/>
      <c r="F92" s="63"/>
      <c r="G92" s="231"/>
      <c r="H92" s="63">
        <f>D92*F92</f>
        <v>0</v>
      </c>
    </row>
    <row r="93" spans="1:8" s="130" customFormat="1" ht="15">
      <c r="A93" s="56"/>
      <c r="B93" s="234"/>
      <c r="C93" s="235"/>
      <c r="D93" s="236"/>
      <c r="E93" s="231"/>
      <c r="F93" s="237"/>
      <c r="G93" s="231"/>
      <c r="H93" s="238"/>
    </row>
    <row r="94" spans="1:8" s="130" customFormat="1" ht="51">
      <c r="A94" s="49" t="s">
        <v>81</v>
      </c>
      <c r="B94" s="232" t="s">
        <v>138</v>
      </c>
      <c r="C94" s="57" t="s">
        <v>17</v>
      </c>
      <c r="D94" s="58">
        <v>1</v>
      </c>
      <c r="E94" s="7"/>
      <c r="F94" s="59">
        <f>SUM(H28:H93)*0.03</f>
        <v>0</v>
      </c>
      <c r="G94" s="7"/>
      <c r="H94" s="59">
        <f>D94*F94</f>
        <v>0</v>
      </c>
    </row>
    <row r="95" spans="1:8" s="136" customFormat="1" ht="15">
      <c r="A95" s="114"/>
      <c r="B95" s="298"/>
      <c r="C95" s="299"/>
      <c r="D95" s="300"/>
      <c r="E95" s="301"/>
      <c r="F95" s="302"/>
      <c r="G95" s="301"/>
      <c r="H95" s="303"/>
    </row>
    <row r="96" spans="1:8" s="130" customFormat="1" thickBot="1">
      <c r="A96" s="56"/>
      <c r="B96" s="293" t="s">
        <v>8</v>
      </c>
      <c r="C96" s="294"/>
      <c r="D96" s="295"/>
      <c r="E96" s="296"/>
      <c r="F96" s="297"/>
      <c r="G96" s="296"/>
      <c r="H96" s="304">
        <f>SUM(H38:H94)</f>
        <v>0</v>
      </c>
    </row>
    <row r="97" spans="1:8" s="130" customFormat="1" ht="15"/>
    <row r="98" spans="1:8" s="130" customFormat="1" ht="15">
      <c r="A98" s="56"/>
      <c r="B98" s="288"/>
      <c r="C98" s="21"/>
      <c r="D98" s="22"/>
      <c r="E98" s="5"/>
      <c r="F98" s="23"/>
      <c r="G98" s="5"/>
      <c r="H98" s="233"/>
    </row>
    <row r="99" spans="1:8" s="136" customFormat="1" ht="15">
      <c r="A99" s="170" t="s">
        <v>34</v>
      </c>
      <c r="B99" s="44" t="s">
        <v>36</v>
      </c>
      <c r="C99" s="164"/>
      <c r="D99" s="47"/>
      <c r="E99" s="44"/>
      <c r="F99" s="48"/>
      <c r="G99" s="44"/>
      <c r="H99" s="152"/>
    </row>
    <row r="100" spans="1:8" s="136" customFormat="1" ht="15">
      <c r="A100" s="170"/>
      <c r="B100" s="44"/>
      <c r="C100" s="164"/>
      <c r="D100" s="47"/>
      <c r="E100" s="44"/>
      <c r="F100" s="48"/>
      <c r="G100" s="44"/>
      <c r="H100" s="152"/>
    </row>
    <row r="101" spans="1:8" s="130" customFormat="1" ht="76.5">
      <c r="A101" s="170"/>
      <c r="B101" s="244" t="s">
        <v>91</v>
      </c>
      <c r="C101" s="245"/>
      <c r="D101" s="246"/>
      <c r="E101" s="247"/>
      <c r="F101" s="248"/>
      <c r="G101" s="247"/>
      <c r="H101" s="249"/>
    </row>
    <row r="102" spans="1:8" s="130" customFormat="1" ht="15">
      <c r="A102" s="170"/>
      <c r="B102" s="250"/>
      <c r="C102" s="164"/>
      <c r="D102" s="47"/>
      <c r="E102" s="44"/>
      <c r="F102" s="48"/>
      <c r="G102" s="44"/>
      <c r="H102" s="152"/>
    </row>
    <row r="103" spans="1:8" s="130" customFormat="1" ht="38.25">
      <c r="A103" s="49" t="s">
        <v>19</v>
      </c>
      <c r="B103" s="251" t="s">
        <v>92</v>
      </c>
      <c r="C103" s="91"/>
      <c r="D103" s="89"/>
      <c r="E103" s="7"/>
      <c r="F103" s="90"/>
      <c r="G103" s="7"/>
      <c r="H103" s="73"/>
    </row>
    <row r="104" spans="1:8" s="130" customFormat="1" ht="15">
      <c r="A104" s="252"/>
      <c r="B104" s="253" t="s">
        <v>66</v>
      </c>
      <c r="C104" s="92" t="s">
        <v>12</v>
      </c>
      <c r="D104" s="51">
        <v>77</v>
      </c>
      <c r="E104" s="7"/>
      <c r="F104" s="52"/>
      <c r="G104" s="7"/>
      <c r="H104" s="53">
        <f>D104*F104</f>
        <v>0</v>
      </c>
    </row>
    <row r="105" spans="1:8" s="136" customFormat="1" ht="15">
      <c r="A105" s="115"/>
      <c r="B105" s="190"/>
      <c r="C105" s="99"/>
      <c r="D105" s="27"/>
      <c r="E105" s="27"/>
      <c r="F105" s="31"/>
      <c r="G105" s="27"/>
      <c r="H105" s="13"/>
    </row>
    <row r="106" spans="1:8" s="136" customFormat="1" ht="15">
      <c r="A106" s="115"/>
      <c r="B106" s="253" t="s">
        <v>123</v>
      </c>
      <c r="C106" s="92" t="s">
        <v>12</v>
      </c>
      <c r="D106" s="51">
        <v>119</v>
      </c>
      <c r="E106" s="7"/>
      <c r="F106" s="52"/>
      <c r="G106" s="7"/>
      <c r="H106" s="53">
        <f>D106*F106</f>
        <v>0</v>
      </c>
    </row>
    <row r="107" spans="1:8" s="136" customFormat="1" ht="15">
      <c r="A107" s="115"/>
      <c r="B107" s="190"/>
      <c r="C107" s="99"/>
      <c r="D107" s="27"/>
      <c r="E107" s="27"/>
      <c r="F107" s="31"/>
      <c r="G107" s="27"/>
      <c r="H107" s="13"/>
    </row>
    <row r="108" spans="1:8" s="130" customFormat="1" ht="105" customHeight="1">
      <c r="A108" s="49" t="s">
        <v>20</v>
      </c>
      <c r="B108" s="251" t="s">
        <v>93</v>
      </c>
      <c r="C108" s="91"/>
      <c r="D108" s="89"/>
      <c r="E108" s="7"/>
      <c r="F108" s="90"/>
      <c r="G108" s="7"/>
      <c r="H108" s="73"/>
    </row>
    <row r="109" spans="1:8" s="130" customFormat="1" ht="15">
      <c r="A109" s="252"/>
      <c r="B109" s="253" t="s">
        <v>94</v>
      </c>
      <c r="C109" s="92" t="s">
        <v>12</v>
      </c>
      <c r="D109" s="51">
        <v>77</v>
      </c>
      <c r="E109" s="7"/>
      <c r="F109" s="52"/>
      <c r="G109" s="7"/>
      <c r="H109" s="53">
        <f>D109*F109</f>
        <v>0</v>
      </c>
    </row>
    <row r="110" spans="1:8" s="136" customFormat="1" ht="15">
      <c r="A110" s="115"/>
      <c r="B110" s="190"/>
      <c r="C110" s="99"/>
      <c r="D110" s="27"/>
      <c r="E110" s="27"/>
      <c r="F110" s="31"/>
      <c r="G110" s="27"/>
      <c r="H110" s="13"/>
    </row>
    <row r="111" spans="1:8" s="136" customFormat="1" ht="15">
      <c r="A111" s="115"/>
      <c r="B111" s="253" t="s">
        <v>124</v>
      </c>
      <c r="C111" s="92" t="s">
        <v>12</v>
      </c>
      <c r="D111" s="51">
        <v>119</v>
      </c>
      <c r="E111" s="7"/>
      <c r="F111" s="52"/>
      <c r="G111" s="7"/>
      <c r="H111" s="53">
        <f>D111*F111</f>
        <v>0</v>
      </c>
    </row>
    <row r="112" spans="1:8" s="136" customFormat="1" ht="15">
      <c r="A112" s="115"/>
      <c r="B112" s="190"/>
      <c r="C112" s="99"/>
      <c r="D112" s="27"/>
      <c r="E112" s="27"/>
      <c r="F112" s="31"/>
      <c r="G112" s="27"/>
      <c r="H112" s="13"/>
    </row>
    <row r="113" spans="1:8" s="130" customFormat="1" ht="165.75" customHeight="1">
      <c r="A113" s="49" t="s">
        <v>21</v>
      </c>
      <c r="B113" s="251" t="s">
        <v>29</v>
      </c>
      <c r="C113" s="91"/>
      <c r="D113" s="89"/>
      <c r="E113" s="7"/>
      <c r="F113" s="90"/>
      <c r="G113" s="7"/>
      <c r="H113" s="73"/>
    </row>
    <row r="114" spans="1:8" s="136" customFormat="1" ht="15">
      <c r="A114" s="254"/>
      <c r="B114" s="255"/>
      <c r="C114" s="95"/>
      <c r="D114" s="25"/>
      <c r="E114" s="19"/>
      <c r="F114" s="96"/>
      <c r="G114" s="19"/>
      <c r="H114" s="16"/>
    </row>
    <row r="115" spans="1:8" s="130" customFormat="1" ht="15">
      <c r="A115" s="252"/>
      <c r="B115" s="253" t="s">
        <v>95</v>
      </c>
      <c r="C115" s="92" t="s">
        <v>11</v>
      </c>
      <c r="D115" s="51">
        <v>2</v>
      </c>
      <c r="E115" s="7"/>
      <c r="F115" s="52"/>
      <c r="G115" s="7"/>
      <c r="H115" s="53">
        <f>D115*F115</f>
        <v>0</v>
      </c>
    </row>
    <row r="116" spans="1:8" s="136" customFormat="1" ht="15">
      <c r="A116" s="254"/>
      <c r="B116" s="255"/>
      <c r="C116" s="95"/>
      <c r="D116" s="25"/>
      <c r="E116" s="19"/>
      <c r="F116" s="96"/>
      <c r="G116" s="19"/>
      <c r="H116" s="16"/>
    </row>
    <row r="117" spans="1:8" s="130" customFormat="1" ht="15">
      <c r="A117" s="252"/>
      <c r="B117" s="253" t="s">
        <v>130</v>
      </c>
      <c r="C117" s="92" t="s">
        <v>11</v>
      </c>
      <c r="D117" s="51">
        <v>3</v>
      </c>
      <c r="E117" s="7"/>
      <c r="F117" s="52"/>
      <c r="G117" s="7"/>
      <c r="H117" s="53">
        <f>D117*F117</f>
        <v>0</v>
      </c>
    </row>
    <row r="118" spans="1:8" s="136" customFormat="1" ht="15">
      <c r="A118" s="254"/>
      <c r="B118" s="255"/>
      <c r="C118" s="95"/>
      <c r="D118" s="25"/>
      <c r="E118" s="19"/>
      <c r="F118" s="96"/>
      <c r="G118" s="19"/>
      <c r="H118" s="16"/>
    </row>
    <row r="119" spans="1:8" s="130" customFormat="1" ht="15">
      <c r="A119" s="252"/>
      <c r="B119" s="253" t="s">
        <v>134</v>
      </c>
      <c r="C119" s="92" t="s">
        <v>11</v>
      </c>
      <c r="D119" s="51">
        <v>1</v>
      </c>
      <c r="E119" s="7"/>
      <c r="F119" s="52"/>
      <c r="G119" s="7"/>
      <c r="H119" s="53">
        <f>D119*F119</f>
        <v>0</v>
      </c>
    </row>
    <row r="120" spans="1:8" s="136" customFormat="1" ht="15">
      <c r="A120" s="254"/>
      <c r="B120" s="255"/>
      <c r="C120" s="95"/>
      <c r="D120" s="25"/>
      <c r="E120" s="19"/>
      <c r="F120" s="96"/>
      <c r="G120" s="19"/>
      <c r="H120" s="16"/>
    </row>
    <row r="121" spans="1:8" s="130" customFormat="1" ht="15">
      <c r="A121" s="252"/>
      <c r="B121" s="253" t="s">
        <v>96</v>
      </c>
      <c r="C121" s="92" t="s">
        <v>11</v>
      </c>
      <c r="D121" s="51">
        <v>2</v>
      </c>
      <c r="E121" s="7"/>
      <c r="F121" s="52"/>
      <c r="G121" s="7"/>
      <c r="H121" s="53">
        <f>D121*F121</f>
        <v>0</v>
      </c>
    </row>
    <row r="122" spans="1:8" s="136" customFormat="1" ht="15">
      <c r="A122" s="115"/>
      <c r="B122" s="190"/>
      <c r="C122" s="99"/>
      <c r="D122" s="27"/>
      <c r="E122" s="27"/>
      <c r="F122" s="31"/>
      <c r="G122" s="27"/>
      <c r="H122" s="13"/>
    </row>
    <row r="123" spans="1:8" s="130" customFormat="1" ht="15">
      <c r="A123" s="54"/>
      <c r="B123" s="253" t="s">
        <v>127</v>
      </c>
      <c r="C123" s="92" t="s">
        <v>11</v>
      </c>
      <c r="D123" s="51">
        <v>1</v>
      </c>
      <c r="E123" s="7"/>
      <c r="F123" s="52"/>
      <c r="G123" s="7"/>
      <c r="H123" s="53">
        <f>D123*F123</f>
        <v>0</v>
      </c>
    </row>
    <row r="124" spans="1:8" s="136" customFormat="1" ht="15">
      <c r="A124" s="115"/>
      <c r="B124" s="190"/>
      <c r="C124" s="99"/>
      <c r="D124" s="27"/>
      <c r="E124" s="27"/>
      <c r="F124" s="31"/>
      <c r="G124" s="27"/>
      <c r="H124" s="13"/>
    </row>
    <row r="125" spans="1:8" s="130" customFormat="1" ht="15">
      <c r="A125" s="54"/>
      <c r="B125" s="253" t="s">
        <v>128</v>
      </c>
      <c r="C125" s="92" t="s">
        <v>11</v>
      </c>
      <c r="D125" s="51">
        <v>2</v>
      </c>
      <c r="E125" s="7"/>
      <c r="F125" s="52"/>
      <c r="G125" s="7"/>
      <c r="H125" s="53">
        <f>D125*F125</f>
        <v>0</v>
      </c>
    </row>
    <row r="126" spans="1:8" s="136" customFormat="1" ht="15">
      <c r="A126" s="254"/>
      <c r="B126" s="255"/>
      <c r="C126" s="95"/>
      <c r="D126" s="25"/>
      <c r="E126" s="19"/>
      <c r="F126" s="96"/>
      <c r="G126" s="19"/>
      <c r="H126" s="16"/>
    </row>
    <row r="127" spans="1:8" s="130" customFormat="1" ht="15">
      <c r="A127" s="54"/>
      <c r="B127" s="253" t="s">
        <v>133</v>
      </c>
      <c r="C127" s="92" t="s">
        <v>11</v>
      </c>
      <c r="D127" s="51">
        <v>1</v>
      </c>
      <c r="E127" s="7"/>
      <c r="F127" s="52"/>
      <c r="G127" s="7"/>
      <c r="H127" s="53">
        <f>D127*F127</f>
        <v>0</v>
      </c>
    </row>
    <row r="128" spans="1:8" s="136" customFormat="1" ht="15">
      <c r="A128" s="254"/>
      <c r="B128" s="255"/>
      <c r="C128" s="95"/>
      <c r="D128" s="25"/>
      <c r="E128" s="19"/>
      <c r="F128" s="96"/>
      <c r="G128" s="19"/>
      <c r="H128" s="16"/>
    </row>
    <row r="129" spans="1:8" s="130" customFormat="1" ht="15">
      <c r="A129" s="54"/>
      <c r="B129" s="253" t="s">
        <v>97</v>
      </c>
      <c r="C129" s="92" t="s">
        <v>11</v>
      </c>
      <c r="D129" s="51">
        <v>2</v>
      </c>
      <c r="E129" s="7"/>
      <c r="F129" s="52"/>
      <c r="G129" s="7"/>
      <c r="H129" s="53">
        <f>D129*F129</f>
        <v>0</v>
      </c>
    </row>
    <row r="130" spans="1:8" s="136" customFormat="1" ht="15">
      <c r="A130" s="254"/>
      <c r="B130" s="255"/>
      <c r="C130" s="95"/>
      <c r="D130" s="25"/>
      <c r="E130" s="19"/>
      <c r="F130" s="96"/>
      <c r="G130" s="19"/>
      <c r="H130" s="16"/>
    </row>
    <row r="131" spans="1:8" s="130" customFormat="1" ht="15">
      <c r="A131" s="252"/>
      <c r="B131" s="253" t="s">
        <v>98</v>
      </c>
      <c r="C131" s="92" t="s">
        <v>11</v>
      </c>
      <c r="D131" s="51">
        <v>5</v>
      </c>
      <c r="E131" s="7"/>
      <c r="F131" s="52"/>
      <c r="G131" s="7"/>
      <c r="H131" s="53">
        <f>D131*F131</f>
        <v>0</v>
      </c>
    </row>
    <row r="132" spans="1:8" s="136" customFormat="1" ht="15">
      <c r="A132" s="115"/>
      <c r="B132" s="190"/>
      <c r="C132" s="99"/>
      <c r="D132" s="27"/>
      <c r="E132" s="27"/>
      <c r="F132" s="31"/>
      <c r="G132" s="27"/>
      <c r="H132" s="13"/>
    </row>
    <row r="133" spans="1:8" s="130" customFormat="1" ht="15">
      <c r="A133" s="252"/>
      <c r="B133" s="253" t="s">
        <v>129</v>
      </c>
      <c r="C133" s="92" t="s">
        <v>11</v>
      </c>
      <c r="D133" s="51">
        <v>6</v>
      </c>
      <c r="E133" s="7"/>
      <c r="F133" s="52"/>
      <c r="G133" s="7"/>
      <c r="H133" s="53">
        <f>D133*F133</f>
        <v>0</v>
      </c>
    </row>
    <row r="134" spans="1:8" s="136" customFormat="1" ht="15">
      <c r="A134" s="115"/>
      <c r="B134" s="190"/>
      <c r="C134" s="99"/>
      <c r="D134" s="27"/>
      <c r="E134" s="27"/>
      <c r="F134" s="31"/>
      <c r="G134" s="27"/>
      <c r="H134" s="13"/>
    </row>
    <row r="135" spans="1:8" s="130" customFormat="1" ht="15">
      <c r="A135" s="54"/>
      <c r="B135" s="253" t="s">
        <v>125</v>
      </c>
      <c r="C135" s="92" t="s">
        <v>11</v>
      </c>
      <c r="D135" s="51">
        <v>2</v>
      </c>
      <c r="E135" s="7"/>
      <c r="F135" s="52"/>
      <c r="G135" s="7"/>
      <c r="H135" s="53">
        <f>D135*F135</f>
        <v>0</v>
      </c>
    </row>
    <row r="136" spans="1:8" s="136" customFormat="1" ht="15">
      <c r="A136" s="115"/>
      <c r="B136" s="190"/>
      <c r="C136" s="99"/>
      <c r="D136" s="27"/>
      <c r="E136" s="27"/>
      <c r="F136" s="31"/>
      <c r="G136" s="27"/>
      <c r="H136" s="13"/>
    </row>
    <row r="137" spans="1:8" s="130" customFormat="1" ht="15.75" customHeight="1">
      <c r="A137" s="54"/>
      <c r="B137" s="253" t="s">
        <v>126</v>
      </c>
      <c r="C137" s="92" t="s">
        <v>11</v>
      </c>
      <c r="D137" s="51">
        <v>1</v>
      </c>
      <c r="E137" s="7"/>
      <c r="F137" s="52"/>
      <c r="G137" s="7"/>
      <c r="H137" s="53">
        <f>D137*F137</f>
        <v>0</v>
      </c>
    </row>
    <row r="138" spans="1:8" s="136" customFormat="1" ht="15">
      <c r="A138" s="254"/>
      <c r="B138" s="255"/>
      <c r="C138" s="95"/>
      <c r="D138" s="25"/>
      <c r="E138" s="19"/>
      <c r="F138" s="96"/>
      <c r="G138" s="19"/>
      <c r="H138" s="16"/>
    </row>
    <row r="139" spans="1:8" s="130" customFormat="1" ht="15">
      <c r="A139" s="252"/>
      <c r="B139" s="253" t="s">
        <v>132</v>
      </c>
      <c r="C139" s="92" t="s">
        <v>11</v>
      </c>
      <c r="D139" s="51">
        <v>3</v>
      </c>
      <c r="E139" s="7"/>
      <c r="F139" s="52"/>
      <c r="G139" s="7"/>
      <c r="H139" s="53">
        <f>D139*F139</f>
        <v>0</v>
      </c>
    </row>
    <row r="140" spans="1:8" s="136" customFormat="1" ht="15">
      <c r="A140" s="254"/>
      <c r="B140" s="255"/>
      <c r="C140" s="95"/>
      <c r="D140" s="25"/>
      <c r="E140" s="19"/>
      <c r="F140" s="96"/>
      <c r="G140" s="19"/>
      <c r="H140" s="16"/>
    </row>
    <row r="141" spans="1:8" s="130" customFormat="1" ht="51">
      <c r="A141" s="49" t="s">
        <v>22</v>
      </c>
      <c r="B141" s="253" t="s">
        <v>112</v>
      </c>
      <c r="C141" s="50" t="s">
        <v>11</v>
      </c>
      <c r="D141" s="51">
        <v>2</v>
      </c>
      <c r="E141" s="7"/>
      <c r="F141" s="52"/>
      <c r="G141" s="7"/>
      <c r="H141" s="53">
        <f>D141*F141</f>
        <v>0</v>
      </c>
    </row>
    <row r="142" spans="1:8" s="136" customFormat="1" ht="15">
      <c r="A142" s="254"/>
      <c r="B142" s="255"/>
      <c r="C142" s="95"/>
      <c r="D142" s="25"/>
      <c r="E142" s="19"/>
      <c r="F142" s="96"/>
      <c r="G142" s="19"/>
      <c r="H142" s="16"/>
    </row>
    <row r="143" spans="1:8" s="130" customFormat="1" ht="51">
      <c r="A143" s="49" t="s">
        <v>23</v>
      </c>
      <c r="B143" s="253" t="s">
        <v>99</v>
      </c>
      <c r="C143" s="91"/>
      <c r="D143" s="89"/>
      <c r="E143" s="7"/>
      <c r="F143" s="90"/>
      <c r="G143" s="7"/>
      <c r="H143" s="73"/>
    </row>
    <row r="144" spans="1:8" s="136" customFormat="1" ht="15">
      <c r="A144" s="112"/>
      <c r="B144" s="255"/>
      <c r="C144" s="95"/>
      <c r="D144" s="25"/>
      <c r="E144" s="19"/>
      <c r="F144" s="96"/>
      <c r="G144" s="19"/>
      <c r="H144" s="16"/>
    </row>
    <row r="145" spans="1:8" s="130" customFormat="1" ht="25.5">
      <c r="A145" s="49"/>
      <c r="B145" s="253" t="s">
        <v>120</v>
      </c>
      <c r="C145" s="50" t="s">
        <v>11</v>
      </c>
      <c r="D145" s="51">
        <v>1</v>
      </c>
      <c r="E145" s="7"/>
      <c r="F145" s="52"/>
      <c r="G145" s="7"/>
      <c r="H145" s="53">
        <f>D145*F145</f>
        <v>0</v>
      </c>
    </row>
    <row r="146" spans="1:8" s="136" customFormat="1" ht="15">
      <c r="A146" s="112"/>
      <c r="B146" s="255"/>
      <c r="C146" s="95"/>
      <c r="D146" s="25"/>
      <c r="E146" s="19"/>
      <c r="F146" s="96"/>
      <c r="G146" s="19"/>
      <c r="H146" s="16"/>
    </row>
    <row r="147" spans="1:8" s="130" customFormat="1" ht="25.5">
      <c r="A147" s="49"/>
      <c r="B147" s="253" t="s">
        <v>131</v>
      </c>
      <c r="C147" s="50" t="s">
        <v>11</v>
      </c>
      <c r="D147" s="51">
        <v>3</v>
      </c>
      <c r="E147" s="7"/>
      <c r="F147" s="52"/>
      <c r="G147" s="7"/>
      <c r="H147" s="53">
        <f>D147*F147</f>
        <v>0</v>
      </c>
    </row>
    <row r="148" spans="1:8" s="136" customFormat="1" ht="15">
      <c r="A148" s="112"/>
      <c r="B148" s="255"/>
      <c r="C148" s="193"/>
      <c r="D148" s="25"/>
      <c r="E148" s="19"/>
      <c r="F148" s="96"/>
      <c r="G148" s="19"/>
      <c r="H148" s="16"/>
    </row>
    <row r="149" spans="1:8" s="130" customFormat="1" ht="25.5">
      <c r="A149" s="49"/>
      <c r="B149" s="253" t="s">
        <v>100</v>
      </c>
      <c r="C149" s="50" t="s">
        <v>11</v>
      </c>
      <c r="D149" s="51">
        <v>2</v>
      </c>
      <c r="E149" s="7"/>
      <c r="F149" s="52"/>
      <c r="G149" s="7"/>
      <c r="H149" s="53">
        <f>D149*F149</f>
        <v>0</v>
      </c>
    </row>
    <row r="150" spans="1:8" s="136" customFormat="1" ht="15">
      <c r="A150" s="112"/>
      <c r="B150" s="255"/>
      <c r="C150" s="95"/>
      <c r="D150" s="25"/>
      <c r="E150" s="19"/>
      <c r="F150" s="96"/>
      <c r="G150" s="19"/>
      <c r="H150" s="16"/>
    </row>
    <row r="151" spans="1:8" s="130" customFormat="1" ht="15">
      <c r="A151" s="49" t="s">
        <v>24</v>
      </c>
      <c r="B151" s="253" t="s">
        <v>101</v>
      </c>
      <c r="C151" s="91"/>
      <c r="D151" s="89"/>
      <c r="E151" s="7"/>
      <c r="F151" s="90"/>
      <c r="G151" s="7"/>
      <c r="H151" s="73"/>
    </row>
    <row r="152" spans="1:8" s="130" customFormat="1" ht="15">
      <c r="A152" s="49"/>
      <c r="B152" s="253" t="s">
        <v>64</v>
      </c>
      <c r="C152" s="92" t="s">
        <v>11</v>
      </c>
      <c r="D152" s="51">
        <v>2</v>
      </c>
      <c r="E152" s="7"/>
      <c r="F152" s="52"/>
      <c r="G152" s="7"/>
      <c r="H152" s="53">
        <f>D152*F152</f>
        <v>0</v>
      </c>
    </row>
    <row r="153" spans="1:8" s="130" customFormat="1" ht="15">
      <c r="A153" s="49"/>
      <c r="B153" s="253"/>
      <c r="C153" s="91"/>
      <c r="D153" s="89"/>
      <c r="E153" s="7"/>
      <c r="F153" s="90"/>
      <c r="G153" s="7"/>
      <c r="H153" s="73"/>
    </row>
    <row r="154" spans="1:8" s="130" customFormat="1" ht="25.5">
      <c r="A154" s="252"/>
      <c r="B154" s="253" t="s">
        <v>65</v>
      </c>
      <c r="C154" s="92" t="s">
        <v>11</v>
      </c>
      <c r="D154" s="51">
        <v>1</v>
      </c>
      <c r="E154" s="7"/>
      <c r="F154" s="52"/>
      <c r="G154" s="7"/>
      <c r="H154" s="53">
        <f>D154*F154</f>
        <v>0</v>
      </c>
    </row>
    <row r="155" spans="1:8" s="136" customFormat="1" ht="15">
      <c r="A155" s="254"/>
      <c r="B155" s="255"/>
      <c r="C155" s="95"/>
      <c r="D155" s="25"/>
      <c r="E155" s="19"/>
      <c r="F155" s="96"/>
      <c r="G155" s="19"/>
      <c r="H155" s="16"/>
    </row>
    <row r="156" spans="1:8" s="130" customFormat="1" ht="24" customHeight="1">
      <c r="A156" s="49" t="s">
        <v>25</v>
      </c>
      <c r="B156" s="253" t="s">
        <v>102</v>
      </c>
      <c r="C156" s="50" t="s">
        <v>11</v>
      </c>
      <c r="D156" s="51">
        <v>1</v>
      </c>
      <c r="E156" s="7"/>
      <c r="F156" s="52"/>
      <c r="G156" s="7"/>
      <c r="H156" s="53">
        <f>D156*F156</f>
        <v>0</v>
      </c>
    </row>
    <row r="157" spans="1:8" s="136" customFormat="1" ht="15">
      <c r="A157" s="254"/>
      <c r="B157" s="255"/>
      <c r="C157" s="95"/>
      <c r="D157" s="25"/>
      <c r="E157" s="19"/>
      <c r="F157" s="96"/>
      <c r="G157" s="19"/>
      <c r="H157" s="16"/>
    </row>
    <row r="158" spans="1:8" s="130" customFormat="1" ht="64.5" customHeight="1">
      <c r="A158" s="49" t="s">
        <v>3</v>
      </c>
      <c r="B158" s="253" t="s">
        <v>103</v>
      </c>
      <c r="C158" s="91"/>
      <c r="D158" s="89"/>
      <c r="E158" s="7"/>
      <c r="F158" s="90"/>
      <c r="G158" s="7"/>
      <c r="H158" s="73"/>
    </row>
    <row r="159" spans="1:8" s="130" customFormat="1" ht="15">
      <c r="A159" s="49"/>
      <c r="B159" s="253"/>
      <c r="C159" s="91"/>
      <c r="D159" s="89"/>
      <c r="E159" s="7"/>
      <c r="F159" s="90"/>
      <c r="G159" s="7"/>
      <c r="H159" s="73"/>
    </row>
    <row r="160" spans="1:8" s="130" customFormat="1" ht="15">
      <c r="A160" s="49"/>
      <c r="B160" s="253" t="s">
        <v>104</v>
      </c>
      <c r="C160" s="92" t="s">
        <v>12</v>
      </c>
      <c r="D160" s="51">
        <v>45</v>
      </c>
      <c r="E160" s="7"/>
      <c r="F160" s="52"/>
      <c r="G160" s="7"/>
      <c r="H160" s="53">
        <f>D160*F160</f>
        <v>0</v>
      </c>
    </row>
    <row r="161" spans="1:8" s="130" customFormat="1" ht="15">
      <c r="A161" s="49"/>
      <c r="B161" s="253"/>
      <c r="C161" s="91"/>
      <c r="D161" s="89"/>
      <c r="E161" s="7"/>
      <c r="F161" s="90"/>
      <c r="G161" s="7"/>
      <c r="H161" s="73"/>
    </row>
    <row r="162" spans="1:8" s="130" customFormat="1" ht="15">
      <c r="A162" s="252"/>
      <c r="B162" s="253" t="s">
        <v>105</v>
      </c>
      <c r="C162" s="92" t="s">
        <v>12</v>
      </c>
      <c r="D162" s="51">
        <v>60</v>
      </c>
      <c r="E162" s="7"/>
      <c r="F162" s="52"/>
      <c r="G162" s="7"/>
      <c r="H162" s="53">
        <f>D162*F162</f>
        <v>0</v>
      </c>
    </row>
    <row r="163" spans="1:8" s="136" customFormat="1" ht="15">
      <c r="A163" s="254"/>
      <c r="B163" s="255"/>
      <c r="C163" s="95"/>
      <c r="D163" s="25"/>
      <c r="E163" s="19"/>
      <c r="F163" s="96"/>
      <c r="G163" s="19"/>
      <c r="H163" s="16"/>
    </row>
    <row r="164" spans="1:8" s="130" customFormat="1" ht="51">
      <c r="A164" s="49" t="s">
        <v>4</v>
      </c>
      <c r="B164" s="256" t="s">
        <v>135</v>
      </c>
      <c r="C164" s="50" t="s">
        <v>18</v>
      </c>
      <c r="D164" s="51">
        <v>1</v>
      </c>
      <c r="E164" s="44"/>
      <c r="F164" s="52"/>
      <c r="G164" s="44"/>
      <c r="H164" s="53">
        <f>D164*F164</f>
        <v>0</v>
      </c>
    </row>
    <row r="165" spans="1:8" s="136" customFormat="1" ht="15">
      <c r="A165" s="196"/>
      <c r="B165" s="241"/>
      <c r="C165" s="97"/>
      <c r="D165" s="98"/>
      <c r="E165" s="19"/>
      <c r="F165" s="26"/>
      <c r="G165" s="19"/>
      <c r="H165" s="16"/>
    </row>
    <row r="166" spans="1:8" s="130" customFormat="1" ht="51">
      <c r="A166" s="49" t="s">
        <v>5</v>
      </c>
      <c r="B166" s="232" t="s">
        <v>106</v>
      </c>
      <c r="C166" s="137"/>
      <c r="D166" s="138"/>
      <c r="E166" s="7"/>
      <c r="F166" s="139"/>
      <c r="G166" s="7"/>
      <c r="H166" s="73"/>
    </row>
    <row r="167" spans="1:8" s="130" customFormat="1" ht="15">
      <c r="A167" s="170"/>
      <c r="B167" s="232" t="s">
        <v>136</v>
      </c>
      <c r="C167" s="92" t="s">
        <v>18</v>
      </c>
      <c r="D167" s="51">
        <v>1</v>
      </c>
      <c r="E167" s="44"/>
      <c r="F167" s="52"/>
      <c r="G167" s="44"/>
      <c r="H167" s="53">
        <f>D167*F167</f>
        <v>0</v>
      </c>
    </row>
    <row r="168" spans="1:8" s="136" customFormat="1" ht="15">
      <c r="A168" s="115"/>
      <c r="B168" s="190"/>
      <c r="C168" s="99"/>
      <c r="D168" s="27"/>
      <c r="E168" s="27"/>
      <c r="F168" s="31"/>
      <c r="G168" s="27"/>
      <c r="H168" s="13"/>
    </row>
    <row r="169" spans="1:8" s="130" customFormat="1" ht="25.5">
      <c r="A169" s="49" t="s">
        <v>6</v>
      </c>
      <c r="B169" s="232" t="s">
        <v>30</v>
      </c>
      <c r="C169" s="50" t="s">
        <v>10</v>
      </c>
      <c r="D169" s="51">
        <v>32</v>
      </c>
      <c r="E169" s="44"/>
      <c r="F169" s="52"/>
      <c r="G169" s="44"/>
      <c r="H169" s="53">
        <f>D169*F169</f>
        <v>0</v>
      </c>
    </row>
    <row r="170" spans="1:8" s="136" customFormat="1" ht="15">
      <c r="A170" s="254"/>
      <c r="B170" s="255"/>
      <c r="C170" s="95"/>
      <c r="D170" s="25"/>
      <c r="E170" s="19"/>
      <c r="F170" s="96"/>
      <c r="G170" s="19"/>
      <c r="H170" s="16"/>
    </row>
    <row r="171" spans="1:8" s="130" customFormat="1" ht="15">
      <c r="A171" s="54"/>
      <c r="B171" s="44" t="s">
        <v>107</v>
      </c>
      <c r="C171" s="93"/>
      <c r="D171" s="42"/>
      <c r="E171" s="42"/>
      <c r="F171" s="43"/>
      <c r="G171" s="42"/>
      <c r="H171" s="3"/>
    </row>
    <row r="172" spans="1:8" s="130" customFormat="1" ht="15">
      <c r="A172" s="54"/>
      <c r="B172" s="36"/>
      <c r="C172" s="93"/>
      <c r="D172" s="42"/>
      <c r="E172" s="42"/>
      <c r="F172" s="43"/>
      <c r="G172" s="42"/>
      <c r="H172" s="3"/>
    </row>
    <row r="173" spans="1:8" s="130" customFormat="1" ht="38.25">
      <c r="A173" s="49" t="s">
        <v>121</v>
      </c>
      <c r="B173" s="257" t="s">
        <v>108</v>
      </c>
      <c r="C173" s="93"/>
      <c r="D173" s="42"/>
      <c r="E173" s="42"/>
      <c r="F173" s="43"/>
      <c r="G173" s="42"/>
      <c r="H173" s="3"/>
    </row>
    <row r="174" spans="1:8" s="136" customFormat="1" ht="15">
      <c r="A174" s="254"/>
      <c r="B174" s="255"/>
      <c r="C174" s="95"/>
      <c r="D174" s="25"/>
      <c r="E174" s="19"/>
      <c r="F174" s="96"/>
      <c r="G174" s="19"/>
      <c r="H174" s="16"/>
    </row>
    <row r="175" spans="1:8" s="130" customFormat="1" ht="15">
      <c r="A175" s="252"/>
      <c r="B175" s="257" t="s">
        <v>109</v>
      </c>
      <c r="C175" s="93" t="s">
        <v>12</v>
      </c>
      <c r="D175" s="42">
        <v>175</v>
      </c>
      <c r="E175" s="42"/>
      <c r="F175" s="52"/>
      <c r="G175" s="42"/>
      <c r="H175" s="53">
        <f>D175*F175</f>
        <v>0</v>
      </c>
    </row>
    <row r="176" spans="1:8" s="130" customFormat="1" ht="15">
      <c r="A176" s="252"/>
      <c r="B176" s="253"/>
      <c r="C176" s="91"/>
      <c r="D176" s="89"/>
      <c r="E176" s="7"/>
      <c r="F176" s="90"/>
      <c r="G176" s="7"/>
      <c r="H176" s="73"/>
    </row>
    <row r="177" spans="1:8" s="130" customFormat="1" ht="15">
      <c r="A177" s="252"/>
      <c r="B177" s="257" t="s">
        <v>110</v>
      </c>
      <c r="C177" s="93" t="s">
        <v>12</v>
      </c>
      <c r="D177" s="42">
        <v>20</v>
      </c>
      <c r="E177" s="42"/>
      <c r="F177" s="52"/>
      <c r="G177" s="42"/>
      <c r="H177" s="53">
        <f>D177*F177</f>
        <v>0</v>
      </c>
    </row>
    <row r="178" spans="1:8" s="130" customFormat="1" ht="15">
      <c r="A178" s="252"/>
      <c r="B178" s="253"/>
      <c r="C178" s="91"/>
      <c r="D178" s="89"/>
      <c r="E178" s="7"/>
      <c r="F178" s="90"/>
      <c r="G178" s="7"/>
      <c r="H178" s="73"/>
    </row>
    <row r="179" spans="1:8" s="130" customFormat="1" ht="15">
      <c r="A179" s="252"/>
      <c r="B179" s="257" t="s">
        <v>111</v>
      </c>
      <c r="C179" s="93" t="s">
        <v>12</v>
      </c>
      <c r="D179" s="42">
        <v>30</v>
      </c>
      <c r="E179" s="42"/>
      <c r="F179" s="52"/>
      <c r="G179" s="42"/>
      <c r="H179" s="53">
        <f>D179*F179</f>
        <v>0</v>
      </c>
    </row>
    <row r="180" spans="1:8" s="130" customFormat="1" ht="15">
      <c r="A180" s="252"/>
      <c r="B180" s="253"/>
      <c r="C180" s="91"/>
      <c r="D180" s="89"/>
      <c r="E180" s="7"/>
      <c r="F180" s="90"/>
      <c r="G180" s="7"/>
      <c r="H180" s="73"/>
    </row>
    <row r="181" spans="1:8" s="130" customFormat="1" ht="15">
      <c r="A181" s="252"/>
      <c r="B181" s="257" t="s">
        <v>67</v>
      </c>
      <c r="C181" s="93" t="s">
        <v>12</v>
      </c>
      <c r="D181" s="42">
        <v>50</v>
      </c>
      <c r="E181" s="42"/>
      <c r="F181" s="52"/>
      <c r="G181" s="42"/>
      <c r="H181" s="53">
        <f>D181*F181</f>
        <v>0</v>
      </c>
    </row>
    <row r="182" spans="1:8" s="136" customFormat="1" ht="15">
      <c r="A182" s="254"/>
      <c r="B182" s="258"/>
      <c r="C182" s="99"/>
      <c r="D182" s="27"/>
      <c r="E182" s="27"/>
      <c r="F182" s="43"/>
      <c r="G182" s="27"/>
      <c r="H182" s="43"/>
    </row>
    <row r="183" spans="1:8" s="130" customFormat="1" ht="89.25">
      <c r="A183" s="49" t="s">
        <v>89</v>
      </c>
      <c r="B183" s="259" t="s">
        <v>113</v>
      </c>
      <c r="C183" s="50" t="s">
        <v>18</v>
      </c>
      <c r="D183" s="51">
        <v>11</v>
      </c>
      <c r="E183" s="44"/>
      <c r="F183" s="52"/>
      <c r="G183" s="44"/>
      <c r="H183" s="53">
        <f>D183*F183</f>
        <v>0</v>
      </c>
    </row>
    <row r="184" spans="1:8" s="136" customFormat="1" ht="15">
      <c r="A184" s="254"/>
      <c r="B184" s="255"/>
      <c r="C184" s="95"/>
      <c r="D184" s="25"/>
      <c r="E184" s="19"/>
      <c r="F184" s="96"/>
      <c r="G184" s="19"/>
      <c r="H184" s="16"/>
    </row>
    <row r="185" spans="1:8" s="130" customFormat="1" ht="51">
      <c r="A185" s="49" t="s">
        <v>90</v>
      </c>
      <c r="B185" s="260" t="s">
        <v>38</v>
      </c>
      <c r="C185" s="50" t="s">
        <v>11</v>
      </c>
      <c r="D185" s="51">
        <v>11</v>
      </c>
      <c r="E185" s="44"/>
      <c r="F185" s="52"/>
      <c r="G185" s="44"/>
      <c r="H185" s="53">
        <f>D185*F185</f>
        <v>0</v>
      </c>
    </row>
    <row r="186" spans="1:8" s="136" customFormat="1" ht="15">
      <c r="A186" s="115"/>
      <c r="B186" s="190"/>
      <c r="C186" s="99"/>
      <c r="D186" s="27"/>
      <c r="E186" s="27"/>
      <c r="F186" s="31"/>
      <c r="G186" s="27"/>
      <c r="H186" s="13"/>
    </row>
    <row r="187" spans="1:8" s="130" customFormat="1" ht="76.5">
      <c r="A187" s="129" t="s">
        <v>122</v>
      </c>
      <c r="B187" s="257" t="s">
        <v>118</v>
      </c>
      <c r="C187" s="50" t="s">
        <v>11</v>
      </c>
      <c r="D187" s="51">
        <v>11</v>
      </c>
      <c r="E187" s="7"/>
      <c r="F187" s="52"/>
      <c r="G187" s="7"/>
      <c r="H187" s="53">
        <f>D187*F187</f>
        <v>0</v>
      </c>
    </row>
    <row r="188" spans="1:8" s="130" customFormat="1" ht="15">
      <c r="A188" s="129"/>
      <c r="B188" s="257"/>
      <c r="C188" s="50"/>
      <c r="D188" s="51"/>
      <c r="E188" s="7"/>
      <c r="F188" s="53"/>
      <c r="G188" s="7"/>
      <c r="H188" s="53"/>
    </row>
    <row r="189" spans="1:8" s="130" customFormat="1" ht="51">
      <c r="A189" s="129" t="s">
        <v>79</v>
      </c>
      <c r="B189" s="232" t="s">
        <v>139</v>
      </c>
      <c r="C189" s="57" t="s">
        <v>17</v>
      </c>
      <c r="D189" s="58">
        <v>1</v>
      </c>
      <c r="E189" s="7"/>
      <c r="F189" s="59">
        <f>SUM(H102:H187)*0.03</f>
        <v>0</v>
      </c>
      <c r="G189" s="7"/>
      <c r="H189" s="53">
        <f>D189*F189</f>
        <v>0</v>
      </c>
    </row>
    <row r="190" spans="1:8" s="136" customFormat="1" thickBot="1">
      <c r="A190" s="205"/>
      <c r="B190" s="240"/>
      <c r="C190" s="192"/>
      <c r="D190" s="29"/>
      <c r="E190" s="20"/>
      <c r="F190" s="30"/>
      <c r="G190" s="20"/>
      <c r="H190" s="17"/>
    </row>
    <row r="191" spans="1:8" s="130" customFormat="1" thickBot="1">
      <c r="A191" s="262"/>
      <c r="B191" s="263" t="s">
        <v>8</v>
      </c>
      <c r="C191" s="264"/>
      <c r="D191" s="265"/>
      <c r="E191" s="266"/>
      <c r="F191" s="267"/>
      <c r="G191" s="266"/>
      <c r="H191" s="292">
        <f>SUM(H102:H190)</f>
        <v>0</v>
      </c>
    </row>
    <row r="192" spans="1:8" s="136" customFormat="1" thickTop="1">
      <c r="A192" s="114"/>
      <c r="B192" s="81"/>
      <c r="C192" s="28"/>
      <c r="D192" s="29"/>
      <c r="E192" s="20"/>
      <c r="F192" s="30"/>
      <c r="G192" s="20"/>
      <c r="H192" s="17"/>
    </row>
    <row r="193" spans="1:8" s="136" customFormat="1" ht="15">
      <c r="A193" s="114"/>
      <c r="B193" s="81"/>
      <c r="C193" s="28"/>
      <c r="D193" s="29"/>
      <c r="E193" s="20"/>
      <c r="F193" s="30"/>
      <c r="G193" s="20"/>
      <c r="H193" s="17"/>
    </row>
    <row r="194" spans="1:8" s="136" customFormat="1" ht="15">
      <c r="A194" s="114"/>
      <c r="B194" s="81"/>
      <c r="C194" s="28"/>
      <c r="D194" s="29"/>
      <c r="E194" s="20"/>
      <c r="F194" s="30"/>
      <c r="G194" s="20"/>
      <c r="H194" s="17"/>
    </row>
    <row r="195" spans="1:8" s="136" customFormat="1" ht="15">
      <c r="A195" s="114"/>
      <c r="B195" s="81"/>
      <c r="C195" s="28"/>
      <c r="D195" s="29"/>
      <c r="E195" s="20"/>
      <c r="F195" s="30"/>
      <c r="G195" s="20"/>
      <c r="H195" s="17"/>
    </row>
    <row r="196" spans="1:8" s="136" customFormat="1" thickBot="1">
      <c r="A196" s="268"/>
      <c r="B196" s="269"/>
      <c r="C196" s="269"/>
      <c r="D196" s="270"/>
      <c r="E196" s="270"/>
      <c r="F196" s="271"/>
      <c r="G196" s="270"/>
      <c r="H196" s="272"/>
    </row>
    <row r="197" spans="1:8" s="136" customFormat="1" ht="26.25" thickBot="1">
      <c r="A197" s="167" t="s">
        <v>68</v>
      </c>
      <c r="B197" s="167" t="s">
        <v>69</v>
      </c>
      <c r="C197" s="141" t="s">
        <v>13</v>
      </c>
      <c r="D197" s="142" t="s">
        <v>14</v>
      </c>
      <c r="E197" s="142"/>
      <c r="F197" s="143" t="s">
        <v>15</v>
      </c>
      <c r="G197" s="143"/>
      <c r="H197" s="143" t="s">
        <v>16</v>
      </c>
    </row>
    <row r="198" spans="1:8" s="136" customFormat="1" ht="15">
      <c r="A198" s="168"/>
      <c r="B198" s="162"/>
      <c r="C198" s="144"/>
      <c r="D198" s="145"/>
      <c r="E198" s="145"/>
      <c r="F198" s="146"/>
      <c r="G198" s="145"/>
      <c r="H198" s="3"/>
    </row>
    <row r="199" spans="1:8" s="136" customFormat="1" ht="15">
      <c r="A199" s="169" t="s">
        <v>35</v>
      </c>
      <c r="B199" s="149" t="s">
        <v>70</v>
      </c>
      <c r="C199" s="147"/>
      <c r="D199" s="148"/>
      <c r="E199" s="149"/>
      <c r="F199" s="150"/>
      <c r="G199" s="149"/>
      <c r="H199" s="151"/>
    </row>
    <row r="200" spans="1:8" s="136" customFormat="1" ht="15">
      <c r="A200" s="169"/>
      <c r="B200" s="149"/>
      <c r="C200" s="147"/>
      <c r="D200" s="148"/>
      <c r="E200" s="149"/>
      <c r="F200" s="150"/>
      <c r="G200" s="149"/>
      <c r="H200" s="151"/>
    </row>
    <row r="201" spans="1:8" s="136" customFormat="1" ht="15">
      <c r="A201" s="170" t="s">
        <v>114</v>
      </c>
      <c r="B201" s="171" t="s">
        <v>0</v>
      </c>
      <c r="C201" s="46"/>
      <c r="D201" s="47"/>
      <c r="E201" s="44"/>
      <c r="F201" s="48"/>
      <c r="G201" s="44"/>
      <c r="H201" s="152"/>
    </row>
    <row r="202" spans="1:8" s="136" customFormat="1" ht="15">
      <c r="A202" s="169"/>
      <c r="B202" s="172"/>
      <c r="C202" s="147"/>
      <c r="D202" s="148"/>
      <c r="E202" s="149"/>
      <c r="F202" s="150"/>
      <c r="G202" s="149"/>
      <c r="H202" s="151"/>
    </row>
    <row r="203" spans="1:8" s="136" customFormat="1" ht="25.5">
      <c r="A203" s="165" t="s">
        <v>19</v>
      </c>
      <c r="B203" s="173" t="s">
        <v>31</v>
      </c>
      <c r="C203" s="64" t="s">
        <v>12</v>
      </c>
      <c r="D203" s="61">
        <v>196</v>
      </c>
      <c r="E203" s="149"/>
      <c r="F203" s="62"/>
      <c r="G203" s="149"/>
      <c r="H203" s="63">
        <f>D203*F203</f>
        <v>0</v>
      </c>
    </row>
    <row r="204" spans="1:8" s="136" customFormat="1" ht="15">
      <c r="A204" s="169"/>
      <c r="B204" s="172"/>
      <c r="C204" s="147"/>
      <c r="D204" s="148"/>
      <c r="E204" s="149"/>
      <c r="F204" s="150"/>
      <c r="G204" s="149"/>
      <c r="H204" s="151"/>
    </row>
    <row r="205" spans="1:8" s="136" customFormat="1" ht="51">
      <c r="A205" s="165" t="s">
        <v>20</v>
      </c>
      <c r="B205" s="173" t="s">
        <v>32</v>
      </c>
      <c r="C205" s="64" t="s">
        <v>12</v>
      </c>
      <c r="D205" s="61">
        <v>196</v>
      </c>
      <c r="E205" s="149"/>
      <c r="F205" s="62"/>
      <c r="G205" s="149"/>
      <c r="H205" s="63">
        <f>D205*F205</f>
        <v>0</v>
      </c>
    </row>
    <row r="206" spans="1:8" s="136" customFormat="1" thickBot="1">
      <c r="A206" s="273"/>
      <c r="B206" s="274"/>
      <c r="C206" s="275"/>
      <c r="D206" s="276"/>
      <c r="E206" s="277"/>
      <c r="F206" s="278"/>
      <c r="G206" s="277"/>
      <c r="H206" s="279"/>
    </row>
    <row r="207" spans="1:8" s="136" customFormat="1" thickBot="1">
      <c r="A207" s="261"/>
      <c r="B207" s="280" t="s">
        <v>8</v>
      </c>
      <c r="C207" s="174"/>
      <c r="D207" s="175"/>
      <c r="E207" s="176"/>
      <c r="F207" s="177"/>
      <c r="G207" s="176"/>
      <c r="H207" s="178">
        <f>SUM(H202:H205)</f>
        <v>0</v>
      </c>
    </row>
    <row r="208" spans="1:8" s="136" customFormat="1" ht="15">
      <c r="A208" s="169"/>
      <c r="B208" s="179"/>
      <c r="C208" s="154"/>
      <c r="D208" s="155"/>
      <c r="E208" s="4"/>
      <c r="F208" s="156"/>
      <c r="G208" s="4"/>
      <c r="H208" s="60"/>
    </row>
    <row r="209" spans="1:8" s="136" customFormat="1" ht="15">
      <c r="A209" s="169"/>
      <c r="B209" s="179"/>
      <c r="C209" s="154"/>
      <c r="D209" s="155"/>
      <c r="E209" s="4"/>
      <c r="F209" s="156"/>
      <c r="G209" s="4"/>
      <c r="H209" s="60"/>
    </row>
    <row r="210" spans="1:8" s="136" customFormat="1" ht="15">
      <c r="A210" s="170" t="s">
        <v>115</v>
      </c>
      <c r="B210" s="171" t="s">
        <v>1</v>
      </c>
      <c r="C210" s="154"/>
      <c r="D210" s="155"/>
      <c r="E210" s="4"/>
      <c r="F210" s="156"/>
      <c r="G210" s="4"/>
      <c r="H210" s="60"/>
    </row>
    <row r="211" spans="1:8" s="136" customFormat="1" ht="15">
      <c r="A211" s="169"/>
      <c r="B211" s="179"/>
      <c r="C211" s="154"/>
      <c r="D211" s="155"/>
      <c r="E211" s="4"/>
      <c r="F211" s="156"/>
      <c r="G211" s="4"/>
      <c r="H211" s="60"/>
    </row>
    <row r="212" spans="1:8" s="136" customFormat="1" ht="51">
      <c r="A212" s="165" t="s">
        <v>19</v>
      </c>
      <c r="B212" s="179" t="s">
        <v>71</v>
      </c>
      <c r="C212" s="64" t="s">
        <v>18</v>
      </c>
      <c r="D212" s="61">
        <v>1</v>
      </c>
      <c r="E212" s="149"/>
      <c r="F212" s="62"/>
      <c r="G212" s="149"/>
      <c r="H212" s="63">
        <f>D212*F212</f>
        <v>0</v>
      </c>
    </row>
    <row r="213" spans="1:8" s="136" customFormat="1" ht="15">
      <c r="A213" s="169"/>
      <c r="B213" s="179"/>
      <c r="C213" s="154"/>
      <c r="D213" s="155"/>
      <c r="E213" s="4"/>
      <c r="F213" s="156"/>
      <c r="G213" s="4"/>
      <c r="H213" s="60"/>
    </row>
    <row r="214" spans="1:8" s="136" customFormat="1" ht="38.25">
      <c r="A214" s="165" t="s">
        <v>20</v>
      </c>
      <c r="B214" s="179" t="s">
        <v>26</v>
      </c>
      <c r="C214" s="64" t="s">
        <v>10</v>
      </c>
      <c r="D214" s="61">
        <v>8</v>
      </c>
      <c r="E214" s="149"/>
      <c r="F214" s="62"/>
      <c r="G214" s="149"/>
      <c r="H214" s="63">
        <f>D214*F214</f>
        <v>0</v>
      </c>
    </row>
    <row r="215" spans="1:8" s="136" customFormat="1" thickBot="1">
      <c r="A215" s="273"/>
      <c r="B215" s="274"/>
      <c r="C215" s="275"/>
      <c r="D215" s="276"/>
      <c r="E215" s="277"/>
      <c r="F215" s="278"/>
      <c r="G215" s="277"/>
      <c r="H215" s="279"/>
    </row>
    <row r="216" spans="1:8" s="136" customFormat="1" thickBot="1">
      <c r="A216" s="261"/>
      <c r="B216" s="281" t="s">
        <v>8</v>
      </c>
      <c r="C216" s="282"/>
      <c r="D216" s="180"/>
      <c r="E216" s="181"/>
      <c r="F216" s="182"/>
      <c r="G216" s="181"/>
      <c r="H216" s="183">
        <f>SUM(H211:H214)</f>
        <v>0</v>
      </c>
    </row>
    <row r="217" spans="1:8" s="136" customFormat="1" ht="15">
      <c r="A217" s="169"/>
      <c r="B217" s="179"/>
      <c r="C217" s="154"/>
      <c r="D217" s="155"/>
      <c r="E217" s="4"/>
      <c r="F217" s="156"/>
      <c r="G217" s="4"/>
      <c r="H217" s="60"/>
    </row>
    <row r="218" spans="1:8" s="136" customFormat="1" thickBot="1">
      <c r="A218" s="169"/>
      <c r="B218" s="179"/>
      <c r="C218" s="154"/>
      <c r="D218" s="155"/>
      <c r="E218" s="4"/>
      <c r="F218" s="156"/>
      <c r="G218" s="4"/>
      <c r="H218" s="60"/>
    </row>
    <row r="219" spans="1:8" s="136" customFormat="1" ht="15">
      <c r="A219" s="307" t="s">
        <v>2</v>
      </c>
      <c r="B219" s="308"/>
      <c r="C219" s="308"/>
      <c r="D219" s="308"/>
      <c r="E219" s="308"/>
      <c r="F219" s="308"/>
      <c r="G219" s="308"/>
      <c r="H219" s="309"/>
    </row>
    <row r="220" spans="1:8" s="136" customFormat="1" ht="15">
      <c r="A220" s="184" t="s">
        <v>116</v>
      </c>
      <c r="B220" s="185" t="s">
        <v>0</v>
      </c>
      <c r="C220" s="21"/>
      <c r="D220" s="22"/>
      <c r="E220" s="5"/>
      <c r="F220" s="23"/>
      <c r="G220" s="5"/>
      <c r="H220" s="166">
        <f>H207</f>
        <v>0</v>
      </c>
    </row>
    <row r="221" spans="1:8" s="136" customFormat="1" thickBot="1">
      <c r="A221" s="283" t="s">
        <v>117</v>
      </c>
      <c r="B221" s="284" t="s">
        <v>1</v>
      </c>
      <c r="C221" s="282"/>
      <c r="D221" s="180"/>
      <c r="E221" s="181"/>
      <c r="F221" s="182"/>
      <c r="G221" s="181"/>
      <c r="H221" s="285">
        <f>H216</f>
        <v>0</v>
      </c>
    </row>
    <row r="222" spans="1:8" s="136" customFormat="1" thickBot="1">
      <c r="A222" s="283"/>
      <c r="B222" s="281" t="s">
        <v>8</v>
      </c>
      <c r="C222" s="282"/>
      <c r="D222" s="180"/>
      <c r="E222" s="181"/>
      <c r="F222" s="182"/>
      <c r="G222" s="181"/>
      <c r="H222" s="140">
        <f>SUM(H220:H221)</f>
        <v>0</v>
      </c>
    </row>
    <row r="223" spans="1:8" s="136" customFormat="1" ht="15">
      <c r="A223" s="114"/>
      <c r="B223" s="81"/>
      <c r="C223" s="28"/>
      <c r="D223" s="29"/>
      <c r="E223" s="20"/>
      <c r="F223" s="30"/>
      <c r="G223" s="20"/>
      <c r="H223" s="17"/>
    </row>
    <row r="224" spans="1:8" s="136" customFormat="1" ht="15">
      <c r="A224" s="114"/>
      <c r="B224" s="81"/>
      <c r="C224" s="28"/>
      <c r="D224" s="29"/>
      <c r="E224" s="20"/>
      <c r="F224" s="30"/>
      <c r="G224" s="20"/>
      <c r="H224" s="17"/>
    </row>
    <row r="225" spans="1:8" s="136" customFormat="1" ht="15">
      <c r="A225" s="114"/>
      <c r="B225" s="81"/>
      <c r="C225" s="28"/>
      <c r="D225" s="29"/>
      <c r="E225" s="20"/>
      <c r="F225" s="30"/>
      <c r="G225" s="20"/>
      <c r="H225" s="17"/>
    </row>
    <row r="226" spans="1:8" s="136" customFormat="1" ht="15">
      <c r="A226" s="114"/>
      <c r="B226" s="81"/>
      <c r="C226" s="28"/>
      <c r="D226" s="29"/>
      <c r="E226" s="20"/>
      <c r="F226" s="30"/>
      <c r="G226" s="20"/>
      <c r="H226" s="17"/>
    </row>
    <row r="227" spans="1:8" s="136" customFormat="1" ht="15">
      <c r="A227" s="114"/>
      <c r="B227" s="81"/>
      <c r="C227" s="28"/>
      <c r="D227" s="29"/>
      <c r="E227" s="20"/>
      <c r="F227" s="30"/>
      <c r="G227" s="20"/>
      <c r="H227" s="17"/>
    </row>
    <row r="228" spans="1:8" s="136" customFormat="1" ht="15"/>
    <row r="229" spans="1:8" s="136" customFormat="1" ht="15"/>
    <row r="230" spans="1:8" s="136" customFormat="1" ht="15"/>
    <row r="231" spans="1:8" s="136" customFormat="1" ht="15"/>
    <row r="232" spans="1:8" s="136" customFormat="1" ht="15"/>
    <row r="233" spans="1:8" s="136" customFormat="1" ht="15"/>
    <row r="234" spans="1:8" s="136" customFormat="1" ht="15"/>
    <row r="235" spans="1:8" s="136" customFormat="1" ht="15"/>
    <row r="236" spans="1:8" s="136" customFormat="1" ht="15"/>
    <row r="237" spans="1:8" s="136" customFormat="1" ht="15"/>
    <row r="238" spans="1:8" s="136" customFormat="1" ht="15"/>
    <row r="239" spans="1:8" s="136" customFormat="1" ht="15"/>
    <row r="240" spans="1:8" s="136" customFormat="1" ht="15"/>
    <row r="241" s="136" customFormat="1" ht="15"/>
    <row r="242" s="136" customFormat="1" ht="15"/>
    <row r="243" s="136" customFormat="1" ht="15"/>
    <row r="244" s="136" customFormat="1" ht="15"/>
    <row r="245" s="136" customFormat="1" ht="15"/>
    <row r="246" s="136" customFormat="1" ht="15"/>
    <row r="247" s="136" customFormat="1" ht="15"/>
    <row r="248" s="136" customFormat="1" ht="15"/>
    <row r="249" s="136" customFormat="1" ht="15"/>
    <row r="250" s="136" customFormat="1" ht="15"/>
    <row r="251" s="136" customFormat="1" ht="15"/>
    <row r="252" s="136" customFormat="1" ht="15"/>
    <row r="253" s="136" customFormat="1" ht="15"/>
    <row r="254" s="136" customFormat="1" ht="15"/>
    <row r="255" s="136" customFormat="1" ht="15"/>
    <row r="256" s="136" customFormat="1" ht="15"/>
    <row r="257" s="136" customFormat="1" ht="15"/>
    <row r="258" s="136" customFormat="1" ht="15"/>
    <row r="259" s="136" customFormat="1" ht="15"/>
    <row r="260" s="136" customFormat="1" ht="15"/>
    <row r="261" s="136" customFormat="1" ht="15"/>
    <row r="262" s="136" customFormat="1" ht="15"/>
    <row r="263" s="136" customFormat="1" ht="15"/>
    <row r="264" s="136" customFormat="1" ht="15"/>
    <row r="265" s="136" customFormat="1" ht="15"/>
    <row r="266" s="136" customFormat="1" ht="15"/>
    <row r="267" s="136" customFormat="1" ht="15"/>
    <row r="268" s="136" customFormat="1" ht="15"/>
    <row r="269" s="136" customFormat="1" ht="15"/>
    <row r="270" s="136" customFormat="1" ht="15"/>
    <row r="271" s="105" customFormat="1"/>
    <row r="272" s="136" customFormat="1" ht="30" customHeight="1"/>
    <row r="273" s="94" customFormat="1"/>
    <row r="274" s="136" customFormat="1" ht="15"/>
    <row r="275" s="94" customFormat="1"/>
    <row r="276" s="94" customFormat="1"/>
    <row r="277" s="136" customFormat="1" ht="15"/>
    <row r="278" s="136" customFormat="1" ht="15"/>
    <row r="279" s="94" customFormat="1"/>
    <row r="280" s="94" customFormat="1"/>
    <row r="281" s="94" customFormat="1"/>
    <row r="282" s="94" customFormat="1"/>
    <row r="283" s="94" customFormat="1"/>
    <row r="284" s="94" customFormat="1"/>
    <row r="285" s="94" customFormat="1"/>
    <row r="286" s="94" customFormat="1"/>
    <row r="287" s="94" customFormat="1"/>
    <row r="288" s="94" customFormat="1"/>
    <row r="289" s="94" customFormat="1"/>
    <row r="290" s="94" customFormat="1"/>
    <row r="291" s="94" customFormat="1"/>
    <row r="292" s="94" customFormat="1"/>
    <row r="293" s="94" customFormat="1"/>
    <row r="294" s="94" customFormat="1"/>
    <row r="295" s="94" customFormat="1"/>
    <row r="296" s="105" customFormat="1"/>
    <row r="297" s="105" customFormat="1"/>
    <row r="298" s="105" customFormat="1"/>
    <row r="299" s="105" customFormat="1"/>
    <row r="300" s="105" customFormat="1"/>
    <row r="301" s="105" customFormat="1"/>
    <row r="302" s="105" customFormat="1"/>
    <row r="303" s="105" customFormat="1"/>
    <row r="304" s="105" customFormat="1"/>
    <row r="305" s="105" customFormat="1"/>
    <row r="306" s="105" customFormat="1"/>
    <row r="307" s="105" customFormat="1"/>
    <row r="308" s="105" customFormat="1"/>
    <row r="309" s="105" customFormat="1"/>
    <row r="310" s="105" customFormat="1"/>
    <row r="311" s="105" customFormat="1"/>
    <row r="312" s="105" customFormat="1"/>
    <row r="313" s="105" customFormat="1"/>
    <row r="314" s="105" customFormat="1"/>
    <row r="315" s="105" customFormat="1"/>
    <row r="316" s="105" customFormat="1"/>
    <row r="317" s="105" customFormat="1"/>
    <row r="318" s="105" customFormat="1"/>
    <row r="319" s="105" customFormat="1"/>
    <row r="320" s="105" customFormat="1"/>
    <row r="321" s="105" customFormat="1"/>
    <row r="322" s="105" customFormat="1"/>
    <row r="323" s="105" customFormat="1"/>
    <row r="324" s="105" customFormat="1"/>
    <row r="325" s="105" customFormat="1"/>
    <row r="326" s="105" customFormat="1"/>
    <row r="327" s="105" customFormat="1"/>
    <row r="328" s="105" customFormat="1"/>
    <row r="329" s="105" customFormat="1"/>
    <row r="330" s="105" customFormat="1"/>
    <row r="331" s="105" customFormat="1"/>
    <row r="332" s="105" customFormat="1"/>
    <row r="333" s="105" customFormat="1"/>
    <row r="334" s="105" customFormat="1"/>
    <row r="335" s="94" customFormat="1"/>
    <row r="336" s="105" customFormat="1"/>
    <row r="337" s="105" customFormat="1"/>
    <row r="338" s="105" customFormat="1"/>
    <row r="339" s="105" customFormat="1"/>
    <row r="340" s="105" customFormat="1"/>
    <row r="341" s="94" customFormat="1"/>
    <row r="342" s="105" customFormat="1"/>
    <row r="343" s="94" customFormat="1"/>
    <row r="344" s="105" customFormat="1"/>
    <row r="345" s="105" customFormat="1"/>
    <row r="346" s="105" customFormat="1"/>
    <row r="347" s="105" customFormat="1"/>
    <row r="348" s="105" customFormat="1"/>
    <row r="349" s="105" customFormat="1"/>
    <row r="350" s="105" customFormat="1"/>
    <row r="351" s="105" customFormat="1"/>
    <row r="352" s="105" customFormat="1"/>
    <row r="353" s="105" customFormat="1"/>
    <row r="354" s="105" customFormat="1"/>
    <row r="355" s="94" customFormat="1"/>
    <row r="356" s="105" customFormat="1"/>
    <row r="357" s="105" customFormat="1"/>
    <row r="358" s="105" customFormat="1"/>
    <row r="359" s="105" customFormat="1"/>
    <row r="360" s="105" customFormat="1"/>
    <row r="361" s="105" customFormat="1"/>
    <row r="362" s="105" customFormat="1"/>
    <row r="363" s="105" customFormat="1"/>
    <row r="364" s="105" customFormat="1"/>
    <row r="365" s="105" customFormat="1"/>
    <row r="366" s="105" customFormat="1"/>
    <row r="367" s="105" customFormat="1"/>
    <row r="368" s="105" customFormat="1"/>
    <row r="369" s="105" customFormat="1"/>
    <row r="370" s="105" customFormat="1"/>
    <row r="371" s="105" customFormat="1"/>
    <row r="372" s="105" customFormat="1"/>
    <row r="373" s="105" customFormat="1"/>
    <row r="374" s="94" customFormat="1"/>
    <row r="375" s="105" customFormat="1"/>
    <row r="376" s="105" customFormat="1"/>
    <row r="377" s="105" customFormat="1"/>
    <row r="378" s="105" customFormat="1"/>
    <row r="379" s="105" customFormat="1"/>
    <row r="380" s="94" customFormat="1"/>
    <row r="381" s="105" customFormat="1"/>
    <row r="382" s="105" customFormat="1"/>
    <row r="383" s="105" customFormat="1"/>
    <row r="384" s="105" customFormat="1"/>
    <row r="385" s="77" customFormat="1"/>
    <row r="386" s="77" customFormat="1"/>
    <row r="387" s="105" customFormat="1"/>
    <row r="388" s="105" customFormat="1"/>
    <row r="389" s="105" customFormat="1"/>
    <row r="390" s="105" customFormat="1"/>
    <row r="391" s="105" customFormat="1"/>
    <row r="392" s="105" customFormat="1"/>
    <row r="393" s="77" customFormat="1"/>
    <row r="394" s="77" customFormat="1"/>
    <row r="395" s="77" customFormat="1"/>
    <row r="396" s="77" customFormat="1"/>
    <row r="397" s="77" customFormat="1"/>
    <row r="398" s="105" customFormat="1"/>
    <row r="399" s="105" customFormat="1"/>
    <row r="400" s="105" customFormat="1"/>
    <row r="401" s="65" customFormat="1"/>
    <row r="402" s="105" customFormat="1"/>
    <row r="403" s="105" customFormat="1"/>
    <row r="404" s="105" customFormat="1"/>
    <row r="405" s="105" customFormat="1"/>
    <row r="406" s="65" customFormat="1"/>
    <row r="407" s="65" customFormat="1"/>
    <row r="408" s="65" customFormat="1"/>
    <row r="409" s="65" customFormat="1"/>
    <row r="410" s="65" customFormat="1"/>
    <row r="411" s="65" customFormat="1"/>
    <row r="412" s="65" customFormat="1"/>
    <row r="413" s="105" customFormat="1"/>
    <row r="414" s="105" customFormat="1"/>
    <row r="415" s="105" customFormat="1"/>
    <row r="416" s="105" customFormat="1"/>
    <row r="417" s="65" customFormat="1"/>
    <row r="418" s="65" customFormat="1"/>
    <row r="419" s="65" customFormat="1"/>
    <row r="420" s="65" customFormat="1"/>
    <row r="421" s="65" customFormat="1"/>
    <row r="422" s="65" customFormat="1"/>
    <row r="423" s="65" customFormat="1"/>
    <row r="424" s="105" customFormat="1"/>
    <row r="425" s="105" customFormat="1"/>
    <row r="426" s="105" customFormat="1"/>
    <row r="427" s="105" customFormat="1"/>
    <row r="428" s="105" customFormat="1"/>
    <row r="429" s="77" customFormat="1"/>
    <row r="430" s="105" customFormat="1"/>
    <row r="431" s="77" customFormat="1"/>
    <row r="432" s="105" customFormat="1"/>
    <row r="433" spans="4:4" s="77" customFormat="1"/>
    <row r="434" spans="4:4" s="105" customFormat="1"/>
    <row r="435" spans="4:4" s="77" customFormat="1"/>
    <row r="436" spans="4:4" s="105" customFormat="1"/>
    <row r="437" spans="4:4" s="105" customFormat="1"/>
    <row r="438" spans="4:4" s="105" customFormat="1"/>
    <row r="439" spans="4:4" s="77" customFormat="1"/>
    <row r="440" spans="4:4" s="105" customFormat="1"/>
    <row r="441" spans="4:4" s="77" customFormat="1"/>
    <row r="442" spans="4:4" s="77" customFormat="1"/>
    <row r="443" spans="4:4" s="77" customFormat="1"/>
    <row r="444" spans="4:4" s="65" customFormat="1"/>
    <row r="445" spans="4:4" s="65" customFormat="1"/>
    <row r="446" spans="4:4" s="65" customFormat="1"/>
    <row r="447" spans="4:4" s="77" customFormat="1"/>
    <row r="448" spans="4:4" s="77" customFormat="1">
      <c r="D448" s="77" t="s">
        <v>33</v>
      </c>
    </row>
    <row r="449" s="65" customFormat="1"/>
    <row r="450" s="77" customFormat="1"/>
    <row r="451" s="77" customFormat="1"/>
    <row r="452" s="77" customFormat="1"/>
    <row r="453" s="77" customFormat="1"/>
    <row r="454" s="153" customFormat="1" ht="12.75"/>
    <row r="455" s="77" customFormat="1"/>
    <row r="456" s="65" customFormat="1"/>
    <row r="457" s="65" customFormat="1"/>
    <row r="458" s="65" customFormat="1"/>
    <row r="459" s="65" customFormat="1"/>
    <row r="460" s="65" customFormat="1"/>
    <row r="461" s="65" customFormat="1"/>
    <row r="462" s="65" customFormat="1"/>
    <row r="463" s="65" customFormat="1"/>
    <row r="464" s="65" customFormat="1"/>
    <row r="465" s="65" customFormat="1"/>
    <row r="466" s="65" customFormat="1"/>
    <row r="467" s="65" customFormat="1"/>
    <row r="468" s="65" customFormat="1"/>
    <row r="469" s="65" customFormat="1"/>
    <row r="470" s="65" customFormat="1"/>
    <row r="471" s="65" customFormat="1"/>
    <row r="472" s="65" customFormat="1"/>
    <row r="473" s="65" customFormat="1"/>
    <row r="474" s="65" customFormat="1"/>
    <row r="475" s="65" customFormat="1"/>
    <row r="476" s="65" customFormat="1"/>
    <row r="477" s="65" customFormat="1"/>
    <row r="478" s="65" customFormat="1"/>
    <row r="479" s="65" customFormat="1"/>
    <row r="480" s="65" customFormat="1"/>
    <row r="481" spans="1:8" s="65" customFormat="1">
      <c r="A481" s="74"/>
      <c r="B481" s="122"/>
      <c r="C481" s="1"/>
      <c r="D481" s="1"/>
      <c r="E481" s="2"/>
      <c r="F481" s="2"/>
      <c r="G481" s="2"/>
      <c r="H481" s="70"/>
    </row>
    <row r="482" spans="1:8" s="65" customFormat="1">
      <c r="A482" s="74"/>
      <c r="B482" s="122"/>
      <c r="C482" s="1"/>
      <c r="D482" s="1"/>
      <c r="E482" s="2"/>
      <c r="F482" s="2"/>
      <c r="G482" s="2"/>
      <c r="H482" s="70"/>
    </row>
    <row r="483" spans="1:8" s="65" customFormat="1">
      <c r="A483" s="74"/>
      <c r="B483" s="122"/>
      <c r="C483" s="1"/>
      <c r="D483" s="1"/>
      <c r="E483" s="2"/>
      <c r="F483" s="2"/>
      <c r="G483" s="2"/>
      <c r="H483" s="70"/>
    </row>
    <row r="484" spans="1:8" s="65" customFormat="1">
      <c r="A484" s="74"/>
      <c r="B484" s="122"/>
      <c r="C484" s="1"/>
      <c r="D484" s="1"/>
      <c r="E484" s="2"/>
      <c r="F484" s="2"/>
      <c r="G484" s="2"/>
      <c r="H484" s="70"/>
    </row>
    <row r="485" spans="1:8" s="65" customFormat="1">
      <c r="A485" s="74"/>
      <c r="B485" s="122"/>
      <c r="C485" s="1"/>
      <c r="D485" s="1"/>
      <c r="E485" s="2"/>
      <c r="F485" s="2"/>
      <c r="G485" s="2"/>
      <c r="H485" s="70"/>
    </row>
    <row r="486" spans="1:8" s="65" customFormat="1">
      <c r="A486" s="74"/>
      <c r="B486" s="122"/>
      <c r="C486" s="1"/>
      <c r="D486" s="1"/>
      <c r="E486" s="2"/>
      <c r="F486" s="2"/>
      <c r="G486" s="2"/>
      <c r="H486" s="70"/>
    </row>
    <row r="487" spans="1:8" s="65" customFormat="1">
      <c r="A487" s="74"/>
      <c r="B487" s="122"/>
      <c r="C487" s="1"/>
      <c r="D487" s="1"/>
      <c r="E487" s="2"/>
      <c r="F487" s="2"/>
      <c r="G487" s="2"/>
      <c r="H487" s="70"/>
    </row>
    <row r="488" spans="1:8" s="65" customFormat="1">
      <c r="A488" s="74"/>
      <c r="B488" s="122"/>
      <c r="C488" s="1"/>
      <c r="D488" s="1"/>
      <c r="E488" s="2"/>
      <c r="F488" s="2"/>
      <c r="G488" s="2"/>
      <c r="H488" s="70"/>
    </row>
    <row r="489" spans="1:8" s="65" customFormat="1">
      <c r="A489" s="74"/>
      <c r="B489" s="122"/>
      <c r="C489" s="1"/>
      <c r="D489" s="1"/>
      <c r="E489" s="2"/>
      <c r="F489" s="2"/>
      <c r="G489" s="2"/>
      <c r="H489" s="70"/>
    </row>
    <row r="490" spans="1:8" s="65" customFormat="1">
      <c r="A490" s="74"/>
      <c r="B490" s="122"/>
      <c r="C490" s="1"/>
      <c r="D490" s="1"/>
      <c r="E490" s="2"/>
      <c r="F490" s="2"/>
      <c r="G490" s="2"/>
      <c r="H490" s="70"/>
    </row>
    <row r="491" spans="1:8" s="65" customFormat="1">
      <c r="A491" s="74"/>
      <c r="B491" s="122"/>
      <c r="C491" s="1"/>
      <c r="D491" s="1"/>
      <c r="E491" s="2"/>
      <c r="F491" s="2"/>
      <c r="G491" s="2"/>
      <c r="H491" s="70"/>
    </row>
    <row r="492" spans="1:8" s="65" customFormat="1">
      <c r="A492" s="74"/>
      <c r="B492" s="122"/>
      <c r="C492" s="1"/>
      <c r="D492" s="1"/>
      <c r="E492" s="2"/>
      <c r="F492" s="2"/>
      <c r="G492" s="2"/>
      <c r="H492" s="70"/>
    </row>
    <row r="493" spans="1:8" s="65" customFormat="1">
      <c r="A493" s="74"/>
      <c r="B493" s="122"/>
      <c r="C493" s="1"/>
      <c r="D493" s="1"/>
      <c r="E493" s="2"/>
      <c r="F493" s="2"/>
      <c r="G493" s="2"/>
      <c r="H493" s="70"/>
    </row>
    <row r="494" spans="1:8" s="65" customFormat="1">
      <c r="A494" s="74"/>
      <c r="B494" s="122"/>
      <c r="C494" s="1"/>
      <c r="D494" s="1"/>
      <c r="E494" s="2"/>
      <c r="F494" s="2"/>
      <c r="G494" s="2"/>
      <c r="H494" s="70"/>
    </row>
    <row r="495" spans="1:8" s="65" customFormat="1">
      <c r="A495" s="74"/>
      <c r="B495" s="122"/>
      <c r="C495" s="1"/>
      <c r="D495" s="1"/>
      <c r="E495" s="2"/>
      <c r="F495" s="2"/>
      <c r="G495" s="2"/>
      <c r="H495" s="70"/>
    </row>
    <row r="496" spans="1:8" s="65" customFormat="1">
      <c r="A496" s="74"/>
      <c r="B496" s="122"/>
      <c r="C496" s="1"/>
      <c r="D496" s="1"/>
      <c r="E496" s="2"/>
      <c r="F496" s="2"/>
      <c r="G496" s="2"/>
      <c r="H496" s="70"/>
    </row>
    <row r="497" spans="1:8" s="65" customFormat="1">
      <c r="A497" s="74"/>
      <c r="B497" s="122"/>
      <c r="C497" s="1"/>
      <c r="D497" s="1"/>
      <c r="E497" s="2"/>
      <c r="F497" s="2"/>
      <c r="G497" s="2"/>
      <c r="H497" s="70"/>
    </row>
    <row r="498" spans="1:8" s="65" customFormat="1">
      <c r="A498" s="74"/>
      <c r="B498" s="122"/>
      <c r="C498" s="1"/>
      <c r="D498" s="1"/>
      <c r="E498" s="2"/>
      <c r="F498" s="2"/>
      <c r="G498" s="2"/>
      <c r="H498" s="70"/>
    </row>
    <row r="499" spans="1:8" s="65" customFormat="1">
      <c r="A499" s="74"/>
      <c r="B499" s="122"/>
      <c r="C499" s="1"/>
      <c r="D499" s="1"/>
      <c r="E499" s="2"/>
      <c r="F499" s="2"/>
      <c r="G499" s="2"/>
      <c r="H499" s="70"/>
    </row>
    <row r="500" spans="1:8" s="65" customFormat="1">
      <c r="A500" s="74"/>
      <c r="B500" s="122"/>
      <c r="C500" s="1"/>
      <c r="D500" s="1"/>
      <c r="E500" s="2"/>
      <c r="F500" s="2"/>
      <c r="G500" s="2"/>
      <c r="H500" s="70"/>
    </row>
    <row r="501" spans="1:8" s="65" customFormat="1">
      <c r="A501" s="74"/>
      <c r="B501" s="122"/>
      <c r="C501" s="1"/>
      <c r="D501" s="1"/>
      <c r="E501" s="2"/>
      <c r="F501" s="2"/>
      <c r="G501" s="2"/>
      <c r="H501" s="70"/>
    </row>
    <row r="502" spans="1:8" s="65" customFormat="1">
      <c r="A502" s="74"/>
      <c r="B502" s="122"/>
      <c r="C502" s="1"/>
      <c r="D502" s="1"/>
      <c r="E502" s="2"/>
      <c r="F502" s="2"/>
      <c r="G502" s="2"/>
      <c r="H502" s="70"/>
    </row>
    <row r="503" spans="1:8" s="77" customFormat="1">
      <c r="A503" s="74"/>
      <c r="B503" s="122"/>
      <c r="C503" s="1"/>
      <c r="D503" s="1"/>
      <c r="E503" s="2"/>
      <c r="F503" s="2"/>
      <c r="G503" s="2"/>
      <c r="H503" s="70"/>
    </row>
    <row r="504" spans="1:8" s="65" customFormat="1">
      <c r="A504" s="74"/>
      <c r="B504" s="122"/>
      <c r="C504" s="1"/>
      <c r="D504" s="1"/>
      <c r="E504" s="2"/>
      <c r="F504" s="2"/>
      <c r="G504" s="2"/>
      <c r="H504" s="70"/>
    </row>
  </sheetData>
  <protectedRanges>
    <protectedRange password="C7BA" sqref="E64:G65" name="Obseg1_1_1_2_1"/>
  </protectedRanges>
  <mergeCells count="7">
    <mergeCell ref="A219:H219"/>
    <mergeCell ref="B6:E6"/>
    <mergeCell ref="B8:E8"/>
    <mergeCell ref="B25:G28"/>
    <mergeCell ref="B30:G31"/>
    <mergeCell ref="B21:G24"/>
    <mergeCell ref="B10:E10"/>
  </mergeCells>
  <phoneticPr fontId="0" type="noConversion"/>
  <conditionalFormatting sqref="D29 D481:D65203 D32 H34:H38 H192:H195 H76 H223:H227 H66:H67 H95:H96 H98">
    <cfRule type="cellIs" dxfId="203" priority="3544" stopIfTrue="1" operator="equal">
      <formula>0</formula>
    </cfRule>
  </conditionalFormatting>
  <conditionalFormatting sqref="F60 H60">
    <cfRule type="cellIs" dxfId="202" priority="3452" stopIfTrue="1" operator="greaterThan">
      <formula>0</formula>
    </cfRule>
    <cfRule type="cellIs" dxfId="201" priority="3453" stopIfTrue="1" operator="equal">
      <formula>0</formula>
    </cfRule>
  </conditionalFormatting>
  <conditionalFormatting sqref="H44 H40 H42 F33:H33 H57 H59 H53:H54 H61">
    <cfRule type="cellIs" dxfId="200" priority="3522" stopIfTrue="1" operator="equal">
      <formula>0</formula>
    </cfRule>
  </conditionalFormatting>
  <conditionalFormatting sqref="F45 H45 F43 H43 F41 H41 H39 F39 F62 H62">
    <cfRule type="cellIs" dxfId="199" priority="3524" stopIfTrue="1" operator="greaterThan">
      <formula>0</formula>
    </cfRule>
    <cfRule type="cellIs" dxfId="198" priority="3525" stopIfTrue="1" operator="equal">
      <formula>0</formula>
    </cfRule>
  </conditionalFormatting>
  <conditionalFormatting sqref="D45 D43 D41 D39 D62">
    <cfRule type="cellIs" dxfId="197" priority="3526" stopIfTrue="1" operator="greaterThan">
      <formula>0</formula>
    </cfRule>
  </conditionalFormatting>
  <conditionalFormatting sqref="D42 G41:G43 D44:H44 E41:E43 F42 H42 D57:H57 D59:H59 D53:H54 D61:H61 H76 F76 E76:E77 G76:G77 D76 D223:H227 D67:H67 D95:H96 D98:H98 D191:H195">
    <cfRule type="cellIs" dxfId="196" priority="3523" stopIfTrue="1" operator="greaterThan">
      <formula>0</formula>
    </cfRule>
  </conditionalFormatting>
  <conditionalFormatting sqref="D33:E33">
    <cfRule type="cellIs" dxfId="195" priority="3527" stopIfTrue="1" operator="equal">
      <formula>0</formula>
    </cfRule>
  </conditionalFormatting>
  <conditionalFormatting sqref="H63">
    <cfRule type="cellIs" dxfId="194" priority="3509" stopIfTrue="1" operator="equal">
      <formula>0</formula>
    </cfRule>
  </conditionalFormatting>
  <conditionalFormatting sqref="H56">
    <cfRule type="cellIs" dxfId="193" priority="3506" stopIfTrue="1" operator="equal">
      <formula>0</formula>
    </cfRule>
  </conditionalFormatting>
  <conditionalFormatting sqref="F55 H55">
    <cfRule type="cellIs" dxfId="192" priority="3502" stopIfTrue="1" operator="greaterThan">
      <formula>0</formula>
    </cfRule>
    <cfRule type="cellIs" dxfId="191" priority="3503" stopIfTrue="1" operator="equal">
      <formula>0</formula>
    </cfRule>
  </conditionalFormatting>
  <conditionalFormatting sqref="D55">
    <cfRule type="cellIs" dxfId="190" priority="3504" stopIfTrue="1" operator="greaterThan">
      <formula>0</formula>
    </cfRule>
  </conditionalFormatting>
  <conditionalFormatting sqref="F58 H58">
    <cfRule type="cellIs" dxfId="189" priority="3495" stopIfTrue="1" operator="greaterThan">
      <formula>0</formula>
    </cfRule>
    <cfRule type="cellIs" dxfId="188" priority="3496" stopIfTrue="1" operator="equal">
      <formula>0</formula>
    </cfRule>
  </conditionalFormatting>
  <conditionalFormatting sqref="D58">
    <cfRule type="cellIs" dxfId="187" priority="3497" stopIfTrue="1" operator="greaterThan">
      <formula>0</formula>
    </cfRule>
  </conditionalFormatting>
  <conditionalFormatting sqref="H51">
    <cfRule type="cellIs" dxfId="186" priority="3455" stopIfTrue="1" operator="equal">
      <formula>0</formula>
    </cfRule>
  </conditionalFormatting>
  <conditionalFormatting sqref="H49 H47">
    <cfRule type="cellIs" dxfId="185" priority="3459" stopIfTrue="1" operator="equal">
      <formula>0</formula>
    </cfRule>
  </conditionalFormatting>
  <conditionalFormatting sqref="F48 H48 F50 H50">
    <cfRule type="cellIs" dxfId="184" priority="3461" stopIfTrue="1" operator="greaterThan">
      <formula>0</formula>
    </cfRule>
    <cfRule type="cellIs" dxfId="183" priority="3462" stopIfTrue="1" operator="equal">
      <formula>0</formula>
    </cfRule>
  </conditionalFormatting>
  <conditionalFormatting sqref="D48 D50">
    <cfRule type="cellIs" dxfId="182" priority="3463" stopIfTrue="1" operator="greaterThan">
      <formula>0</formula>
    </cfRule>
  </conditionalFormatting>
  <conditionalFormatting sqref="D49:H49 D47:H47">
    <cfRule type="cellIs" dxfId="181" priority="3460" stopIfTrue="1" operator="greaterThan">
      <formula>0</formula>
    </cfRule>
  </conditionalFormatting>
  <conditionalFormatting sqref="F52 H52">
    <cfRule type="cellIs" dxfId="180" priority="3456" stopIfTrue="1" operator="greaterThan">
      <formula>0</formula>
    </cfRule>
    <cfRule type="cellIs" dxfId="179" priority="3457" stopIfTrue="1" operator="equal">
      <formula>0</formula>
    </cfRule>
  </conditionalFormatting>
  <conditionalFormatting sqref="D52">
    <cfRule type="cellIs" dxfId="178" priority="3458" stopIfTrue="1" operator="greaterThan">
      <formula>0</formula>
    </cfRule>
  </conditionalFormatting>
  <conditionalFormatting sqref="D60">
    <cfRule type="cellIs" dxfId="177" priority="3454" stopIfTrue="1" operator="greaterThan">
      <formula>0</formula>
    </cfRule>
  </conditionalFormatting>
  <conditionalFormatting sqref="H99:H103 H198:H202 H118 H126 H130 H128 H120 H191">
    <cfRule type="cellIs" dxfId="176" priority="3271" stopIfTrue="1" operator="equal">
      <formula>0</formula>
    </cfRule>
  </conditionalFormatting>
  <conditionalFormatting sqref="H46">
    <cfRule type="cellIs" dxfId="175" priority="1399" stopIfTrue="1" operator="equal">
      <formula>0</formula>
    </cfRule>
  </conditionalFormatting>
  <conditionalFormatting sqref="D46:H46">
    <cfRule type="cellIs" dxfId="174" priority="1398" stopIfTrue="1" operator="greaterThan">
      <formula>0</formula>
    </cfRule>
  </conditionalFormatting>
  <conditionalFormatting sqref="F65 H65">
    <cfRule type="cellIs" dxfId="173" priority="1116" stopIfTrue="1" operator="greaterThan">
      <formula>0</formula>
    </cfRule>
    <cfRule type="cellIs" dxfId="172" priority="1117" stopIfTrue="1" operator="equal">
      <formula>0</formula>
    </cfRule>
  </conditionalFormatting>
  <conditionalFormatting sqref="H64">
    <cfRule type="cellIs" dxfId="171" priority="1119" stopIfTrue="1" operator="equal">
      <formula>0</formula>
    </cfRule>
  </conditionalFormatting>
  <conditionalFormatting sqref="D64:H64">
    <cfRule type="cellIs" dxfId="170" priority="1120" stopIfTrue="1" operator="greaterThan">
      <formula>0</formula>
    </cfRule>
  </conditionalFormatting>
  <conditionalFormatting sqref="D65">
    <cfRule type="cellIs" dxfId="169" priority="1118" stopIfTrue="1" operator="greaterThan">
      <formula>0</formula>
    </cfRule>
  </conditionalFormatting>
  <conditionalFormatting sqref="F84 H84">
    <cfRule type="cellIs" dxfId="168" priority="614" stopIfTrue="1" operator="greaterThan">
      <formula>0</formula>
    </cfRule>
    <cfRule type="cellIs" dxfId="167" priority="615" stopIfTrue="1" operator="equal">
      <formula>0</formula>
    </cfRule>
  </conditionalFormatting>
  <conditionalFormatting sqref="F88 H88">
    <cfRule type="cellIs" dxfId="166" priority="608" stopIfTrue="1" operator="greaterThan">
      <formula>0</formula>
    </cfRule>
    <cfRule type="cellIs" dxfId="165" priority="609" stopIfTrue="1" operator="equal">
      <formula>0</formula>
    </cfRule>
  </conditionalFormatting>
  <conditionalFormatting sqref="F92 H92">
    <cfRule type="cellIs" dxfId="164" priority="602" stopIfTrue="1" operator="greaterThan">
      <formula>0</formula>
    </cfRule>
    <cfRule type="cellIs" dxfId="163" priority="603" stopIfTrue="1" operator="equal">
      <formula>0</formula>
    </cfRule>
  </conditionalFormatting>
  <conditionalFormatting sqref="D84 D77 D70">
    <cfRule type="cellIs" dxfId="162" priority="616" stopIfTrue="1" operator="greaterThan">
      <formula>0</formula>
    </cfRule>
  </conditionalFormatting>
  <conditionalFormatting sqref="H122">
    <cfRule type="cellIs" dxfId="161" priority="527" stopIfTrue="1" operator="equal">
      <formula>0</formula>
    </cfRule>
  </conditionalFormatting>
  <conditionalFormatting sqref="H184">
    <cfRule type="cellIs" dxfId="160" priority="501" stopIfTrue="1" operator="equal">
      <formula>0</formula>
    </cfRule>
  </conditionalFormatting>
  <conditionalFormatting sqref="F177">
    <cfRule type="cellIs" dxfId="159" priority="485" stopIfTrue="1" operator="greaterThan">
      <formula>0</formula>
    </cfRule>
    <cfRule type="cellIs" dxfId="158" priority="486" stopIfTrue="1" operator="equal">
      <formula>0</formula>
    </cfRule>
  </conditionalFormatting>
  <conditionalFormatting sqref="H179">
    <cfRule type="cellIs" dxfId="157" priority="444" stopIfTrue="1" operator="greaterThan">
      <formula>0</formula>
    </cfRule>
    <cfRule type="cellIs" dxfId="156" priority="445" stopIfTrue="1" operator="equal">
      <formula>0</formula>
    </cfRule>
  </conditionalFormatting>
  <conditionalFormatting sqref="H87 H91 H68:H69">
    <cfRule type="cellIs" dxfId="155" priority="612" stopIfTrue="1" operator="equal">
      <formula>0</formula>
    </cfRule>
  </conditionalFormatting>
  <conditionalFormatting sqref="G70 E70 D87:H87 D91:H91 E86 E92">
    <cfRule type="cellIs" dxfId="154" priority="613" stopIfTrue="1" operator="greaterThan">
      <formula>0</formula>
    </cfRule>
  </conditionalFormatting>
  <conditionalFormatting sqref="F86 H86">
    <cfRule type="cellIs" dxfId="153" priority="610" stopIfTrue="1" operator="greaterThan">
      <formula>0</formula>
    </cfRule>
    <cfRule type="cellIs" dxfId="152" priority="611" stopIfTrue="1" operator="equal">
      <formula>0</formula>
    </cfRule>
  </conditionalFormatting>
  <conditionalFormatting sqref="H89">
    <cfRule type="cellIs" dxfId="151" priority="607" stopIfTrue="1" operator="equal">
      <formula>0</formula>
    </cfRule>
  </conditionalFormatting>
  <conditionalFormatting sqref="F90 H90">
    <cfRule type="cellIs" dxfId="150" priority="604" stopIfTrue="1" operator="greaterThan">
      <formula>0</formula>
    </cfRule>
    <cfRule type="cellIs" dxfId="149" priority="605" stopIfTrue="1" operator="equal">
      <formula>0</formula>
    </cfRule>
  </conditionalFormatting>
  <conditionalFormatting sqref="D90">
    <cfRule type="cellIs" dxfId="148" priority="606" stopIfTrue="1" operator="greaterThan">
      <formula>0</formula>
    </cfRule>
  </conditionalFormatting>
  <conditionalFormatting sqref="H85">
    <cfRule type="cellIs" dxfId="147" priority="601" stopIfTrue="1" operator="equal">
      <formula>0</formula>
    </cfRule>
  </conditionalFormatting>
  <conditionalFormatting sqref="H83">
    <cfRule type="cellIs" dxfId="146" priority="599" stopIfTrue="1" operator="equal">
      <formula>0</formula>
    </cfRule>
  </conditionalFormatting>
  <conditionalFormatting sqref="D83:H83">
    <cfRule type="cellIs" dxfId="145" priority="600" stopIfTrue="1" operator="greaterThan">
      <formula>0</formula>
    </cfRule>
  </conditionalFormatting>
  <conditionalFormatting sqref="F84 H84">
    <cfRule type="cellIs" dxfId="144" priority="592" stopIfTrue="1" operator="greaterThan">
      <formula>0</formula>
    </cfRule>
    <cfRule type="cellIs" dxfId="143" priority="593" stopIfTrue="1" operator="equal">
      <formula>0</formula>
    </cfRule>
  </conditionalFormatting>
  <conditionalFormatting sqref="D84">
    <cfRule type="cellIs" dxfId="142" priority="594" stopIfTrue="1" operator="greaterThan">
      <formula>0</formula>
    </cfRule>
  </conditionalFormatting>
  <conditionalFormatting sqref="H93">
    <cfRule type="cellIs" dxfId="141" priority="590" stopIfTrue="1" operator="equal">
      <formula>0</formula>
    </cfRule>
  </conditionalFormatting>
  <conditionalFormatting sqref="D93:H93">
    <cfRule type="cellIs" dxfId="140" priority="591" stopIfTrue="1" operator="greaterThan">
      <formula>0</formula>
    </cfRule>
  </conditionalFormatting>
  <conditionalFormatting sqref="G94 E94">
    <cfRule type="cellIs" dxfId="139" priority="586" stopIfTrue="1" operator="greaterThan">
      <formula>0</formula>
    </cfRule>
  </conditionalFormatting>
  <conditionalFormatting sqref="F94 H94">
    <cfRule type="cellIs" dxfId="138" priority="587" stopIfTrue="1" operator="greaterThan">
      <formula>0</formula>
    </cfRule>
    <cfRule type="cellIs" dxfId="137" priority="588" stopIfTrue="1" operator="equal">
      <formula>0</formula>
    </cfRule>
  </conditionalFormatting>
  <conditionalFormatting sqref="D94">
    <cfRule type="cellIs" dxfId="136" priority="589" stopIfTrue="1" operator="greaterThan">
      <formula>0</formula>
    </cfRule>
  </conditionalFormatting>
  <conditionalFormatting sqref="H77">
    <cfRule type="cellIs" dxfId="135" priority="569" stopIfTrue="1" operator="greaterThan">
      <formula>0</formula>
    </cfRule>
  </conditionalFormatting>
  <conditionalFormatting sqref="H74">
    <cfRule type="cellIs" dxfId="134" priority="573" stopIfTrue="1" operator="equal">
      <formula>0</formula>
    </cfRule>
  </conditionalFormatting>
  <conditionalFormatting sqref="H72">
    <cfRule type="cellIs" dxfId="133" priority="577" stopIfTrue="1" operator="equal">
      <formula>0</formula>
    </cfRule>
  </conditionalFormatting>
  <conditionalFormatting sqref="F71 H71 F73 H73">
    <cfRule type="cellIs" dxfId="132" priority="579" stopIfTrue="1" operator="greaterThan">
      <formula>0</formula>
    </cfRule>
    <cfRule type="cellIs" dxfId="131" priority="580" stopIfTrue="1" operator="equal">
      <formula>0</formula>
    </cfRule>
  </conditionalFormatting>
  <conditionalFormatting sqref="D71 D73">
    <cfRule type="cellIs" dxfId="130" priority="581" stopIfTrue="1" operator="greaterThan">
      <formula>0</formula>
    </cfRule>
  </conditionalFormatting>
  <conditionalFormatting sqref="D72:H72">
    <cfRule type="cellIs" dxfId="129" priority="578" stopIfTrue="1" operator="greaterThan">
      <formula>0</formula>
    </cfRule>
  </conditionalFormatting>
  <conditionalFormatting sqref="F75 H75">
    <cfRule type="cellIs" dxfId="128" priority="574" stopIfTrue="1" operator="greaterThan">
      <formula>0</formula>
    </cfRule>
    <cfRule type="cellIs" dxfId="127" priority="575" stopIfTrue="1" operator="equal">
      <formula>0</formula>
    </cfRule>
  </conditionalFormatting>
  <conditionalFormatting sqref="D75">
    <cfRule type="cellIs" dxfId="126" priority="576" stopIfTrue="1" operator="greaterThan">
      <formula>0</formula>
    </cfRule>
  </conditionalFormatting>
  <conditionalFormatting sqref="F70">
    <cfRule type="cellIs" dxfId="125" priority="572" stopIfTrue="1" operator="greaterThan">
      <formula>0</formula>
    </cfRule>
  </conditionalFormatting>
  <conditionalFormatting sqref="H70">
    <cfRule type="cellIs" dxfId="124" priority="571" stopIfTrue="1" operator="greaterThan">
      <formula>0</formula>
    </cfRule>
  </conditionalFormatting>
  <conditionalFormatting sqref="F77">
    <cfRule type="cellIs" dxfId="123" priority="570" stopIfTrue="1" operator="greaterThan">
      <formula>0</formula>
    </cfRule>
  </conditionalFormatting>
  <conditionalFormatting sqref="H81">
    <cfRule type="cellIs" dxfId="122" priority="560" stopIfTrue="1" operator="equal">
      <formula>0</formula>
    </cfRule>
  </conditionalFormatting>
  <conditionalFormatting sqref="H79">
    <cfRule type="cellIs" dxfId="121" priority="564" stopIfTrue="1" operator="equal">
      <formula>0</formula>
    </cfRule>
  </conditionalFormatting>
  <conditionalFormatting sqref="H78 H80">
    <cfRule type="cellIs" dxfId="120" priority="566" stopIfTrue="1" operator="greaterThan">
      <formula>0</formula>
    </cfRule>
    <cfRule type="cellIs" dxfId="119" priority="567" stopIfTrue="1" operator="equal">
      <formula>0</formula>
    </cfRule>
  </conditionalFormatting>
  <conditionalFormatting sqref="D78 D80">
    <cfRule type="cellIs" dxfId="118" priority="568" stopIfTrue="1" operator="greaterThan">
      <formula>0</formula>
    </cfRule>
  </conditionalFormatting>
  <conditionalFormatting sqref="D79:E79 G79:H79">
    <cfRule type="cellIs" dxfId="117" priority="565" stopIfTrue="1" operator="greaterThan">
      <formula>0</formula>
    </cfRule>
  </conditionalFormatting>
  <conditionalFormatting sqref="H82">
    <cfRule type="cellIs" dxfId="116" priority="561" stopIfTrue="1" operator="greaterThan">
      <formula>0</formula>
    </cfRule>
    <cfRule type="cellIs" dxfId="115" priority="562" stopIfTrue="1" operator="equal">
      <formula>0</formula>
    </cfRule>
  </conditionalFormatting>
  <conditionalFormatting sqref="D82">
    <cfRule type="cellIs" dxfId="114" priority="563" stopIfTrue="1" operator="greaterThan">
      <formula>0</formula>
    </cfRule>
  </conditionalFormatting>
  <conditionalFormatting sqref="H164 F164 H167 F167 H169 F169 H152 F152 H154 F154 H162 F162 H141 F141 H104 F104">
    <cfRule type="cellIs" dxfId="113" priority="555" stopIfTrue="1" operator="greaterThan">
      <formula>0</formula>
    </cfRule>
    <cfRule type="cellIs" dxfId="112" priority="556" stopIfTrue="1" operator="equal">
      <formula>0</formula>
    </cfRule>
  </conditionalFormatting>
  <conditionalFormatting sqref="H165:H166 H153 H138 H148 H150:H151 H155 H163 H161 H113 H168 H186 H140 H142:H144 H157:H159 H170:H172 H146">
    <cfRule type="cellIs" dxfId="111" priority="557" stopIfTrue="1" operator="equal">
      <formula>0</formula>
    </cfRule>
  </conditionalFormatting>
  <conditionalFormatting sqref="D164 D167 D169 D152 D154 D162 D141 D104">
    <cfRule type="cellIs" dxfId="110" priority="558" stopIfTrue="1" operator="greaterThan">
      <formula>0</formula>
    </cfRule>
  </conditionalFormatting>
  <conditionalFormatting sqref="D165:H166">
    <cfRule type="cellIs" dxfId="109" priority="559" stopIfTrue="1" operator="greaterThan">
      <formula>0</formula>
    </cfRule>
  </conditionalFormatting>
  <conditionalFormatting sqref="H121 F121">
    <cfRule type="cellIs" dxfId="108" priority="551" stopIfTrue="1" operator="greaterThan">
      <formula>0</formula>
    </cfRule>
    <cfRule type="cellIs" dxfId="107" priority="552" stopIfTrue="1" operator="equal">
      <formula>0</formula>
    </cfRule>
  </conditionalFormatting>
  <conditionalFormatting sqref="H114 H116">
    <cfRule type="cellIs" dxfId="106" priority="553" stopIfTrue="1" operator="equal">
      <formula>0</formula>
    </cfRule>
  </conditionalFormatting>
  <conditionalFormatting sqref="D121">
    <cfRule type="cellIs" dxfId="105" priority="554" stopIfTrue="1" operator="greaterThan">
      <formula>0</formula>
    </cfRule>
  </conditionalFormatting>
  <conditionalFormatting sqref="H115 F115">
    <cfRule type="cellIs" dxfId="104" priority="548" stopIfTrue="1" operator="greaterThan">
      <formula>0</formula>
    </cfRule>
    <cfRule type="cellIs" dxfId="103" priority="549" stopIfTrue="1" operator="equal">
      <formula>0</formula>
    </cfRule>
  </conditionalFormatting>
  <conditionalFormatting sqref="D115">
    <cfRule type="cellIs" dxfId="102" priority="550" stopIfTrue="1" operator="greaterThan">
      <formula>0</formula>
    </cfRule>
  </conditionalFormatting>
  <conditionalFormatting sqref="H131 F131">
    <cfRule type="cellIs" dxfId="101" priority="545" stopIfTrue="1" operator="greaterThan">
      <formula>0</formula>
    </cfRule>
    <cfRule type="cellIs" dxfId="100" priority="546" stopIfTrue="1" operator="equal">
      <formula>0</formula>
    </cfRule>
  </conditionalFormatting>
  <conditionalFormatting sqref="D131">
    <cfRule type="cellIs" dxfId="99" priority="547" stopIfTrue="1" operator="greaterThan">
      <formula>0</formula>
    </cfRule>
  </conditionalFormatting>
  <conditionalFormatting sqref="H108">
    <cfRule type="cellIs" dxfId="98" priority="541" stopIfTrue="1" operator="equal">
      <formula>0</formula>
    </cfRule>
  </conditionalFormatting>
  <conditionalFormatting sqref="H109 F109">
    <cfRule type="cellIs" dxfId="97" priority="538" stopIfTrue="1" operator="greaterThan">
      <formula>0</formula>
    </cfRule>
    <cfRule type="cellIs" dxfId="96" priority="539" stopIfTrue="1" operator="equal">
      <formula>0</formula>
    </cfRule>
  </conditionalFormatting>
  <conditionalFormatting sqref="D109">
    <cfRule type="cellIs" dxfId="95" priority="540" stopIfTrue="1" operator="greaterThan">
      <formula>0</formula>
    </cfRule>
  </conditionalFormatting>
  <conditionalFormatting sqref="H105 H107">
    <cfRule type="cellIs" dxfId="94" priority="537" stopIfTrue="1" operator="equal">
      <formula>0</formula>
    </cfRule>
  </conditionalFormatting>
  <conditionalFormatting sqref="H132 H136 H134">
    <cfRule type="cellIs" dxfId="93" priority="535" stopIfTrue="1" operator="equal">
      <formula>0</formula>
    </cfRule>
  </conditionalFormatting>
  <conditionalFormatting sqref="H124">
    <cfRule type="cellIs" dxfId="92" priority="536" stopIfTrue="1" operator="equal">
      <formula>0</formula>
    </cfRule>
  </conditionalFormatting>
  <conditionalFormatting sqref="H123 F123">
    <cfRule type="cellIs" dxfId="91" priority="524" stopIfTrue="1" operator="greaterThan">
      <formula>0</formula>
    </cfRule>
    <cfRule type="cellIs" dxfId="90" priority="525" stopIfTrue="1" operator="equal">
      <formula>0</formula>
    </cfRule>
  </conditionalFormatting>
  <conditionalFormatting sqref="D123">
    <cfRule type="cellIs" dxfId="89" priority="526" stopIfTrue="1" operator="greaterThan">
      <formula>0</formula>
    </cfRule>
  </conditionalFormatting>
  <conditionalFormatting sqref="H147 F147">
    <cfRule type="cellIs" dxfId="88" priority="521" stopIfTrue="1" operator="greaterThan">
      <formula>0</formula>
    </cfRule>
    <cfRule type="cellIs" dxfId="87" priority="522" stopIfTrue="1" operator="equal">
      <formula>0</formula>
    </cfRule>
  </conditionalFormatting>
  <conditionalFormatting sqref="D147">
    <cfRule type="cellIs" dxfId="86" priority="523" stopIfTrue="1" operator="greaterThan">
      <formula>0</formula>
    </cfRule>
  </conditionalFormatting>
  <conditionalFormatting sqref="H149 F149">
    <cfRule type="cellIs" dxfId="85" priority="518" stopIfTrue="1" operator="greaterThan">
      <formula>0</formula>
    </cfRule>
    <cfRule type="cellIs" dxfId="84" priority="519" stopIfTrue="1" operator="equal">
      <formula>0</formula>
    </cfRule>
  </conditionalFormatting>
  <conditionalFormatting sqref="D149">
    <cfRule type="cellIs" dxfId="83" priority="520" stopIfTrue="1" operator="greaterThan">
      <formula>0</formula>
    </cfRule>
  </conditionalFormatting>
  <conditionalFormatting sqref="H117 F117">
    <cfRule type="cellIs" dxfId="82" priority="515" stopIfTrue="1" operator="greaterThan">
      <formula>0</formula>
    </cfRule>
    <cfRule type="cellIs" dxfId="81" priority="516" stopIfTrue="1" operator="equal">
      <formula>0</formula>
    </cfRule>
  </conditionalFormatting>
  <conditionalFormatting sqref="D117">
    <cfRule type="cellIs" dxfId="80" priority="517" stopIfTrue="1" operator="greaterThan">
      <formula>0</formula>
    </cfRule>
  </conditionalFormatting>
  <conditionalFormatting sqref="H135 F135">
    <cfRule type="cellIs" dxfId="79" priority="512" stopIfTrue="1" operator="greaterThan">
      <formula>0</formula>
    </cfRule>
    <cfRule type="cellIs" dxfId="78" priority="513" stopIfTrue="1" operator="equal">
      <formula>0</formula>
    </cfRule>
  </conditionalFormatting>
  <conditionalFormatting sqref="D135">
    <cfRule type="cellIs" dxfId="77" priority="514" stopIfTrue="1" operator="greaterThan">
      <formula>0</formula>
    </cfRule>
  </conditionalFormatting>
  <conditionalFormatting sqref="H160 F160">
    <cfRule type="cellIs" dxfId="76" priority="506" stopIfTrue="1" operator="greaterThan">
      <formula>0</formula>
    </cfRule>
    <cfRule type="cellIs" dxfId="75" priority="507" stopIfTrue="1" operator="equal">
      <formula>0</formula>
    </cfRule>
  </conditionalFormatting>
  <conditionalFormatting sqref="D160">
    <cfRule type="cellIs" dxfId="74" priority="508" stopIfTrue="1" operator="greaterThan">
      <formula>0</formula>
    </cfRule>
  </conditionalFormatting>
  <conditionalFormatting sqref="H183 F183">
    <cfRule type="cellIs" dxfId="73" priority="496" stopIfTrue="1" operator="greaterThan">
      <formula>0</formula>
    </cfRule>
    <cfRule type="cellIs" dxfId="72" priority="497" stopIfTrue="1" operator="equal">
      <formula>0</formula>
    </cfRule>
  </conditionalFormatting>
  <conditionalFormatting sqref="D183">
    <cfRule type="cellIs" dxfId="71" priority="498" stopIfTrue="1" operator="greaterThan">
      <formula>0</formula>
    </cfRule>
  </conditionalFormatting>
  <conditionalFormatting sqref="H125 F125">
    <cfRule type="cellIs" dxfId="70" priority="503" stopIfTrue="1" operator="greaterThan">
      <formula>0</formula>
    </cfRule>
    <cfRule type="cellIs" dxfId="69" priority="504" stopIfTrue="1" operator="equal">
      <formula>0</formula>
    </cfRule>
  </conditionalFormatting>
  <conditionalFormatting sqref="D125">
    <cfRule type="cellIs" dxfId="68" priority="505" stopIfTrue="1" operator="greaterThan">
      <formula>0</formula>
    </cfRule>
  </conditionalFormatting>
  <conditionalFormatting sqref="H187:H188 F187:F188">
    <cfRule type="cellIs" dxfId="67" priority="493" stopIfTrue="1" operator="greaterThan">
      <formula>0</formula>
    </cfRule>
    <cfRule type="cellIs" dxfId="66" priority="494" stopIfTrue="1" operator="equal">
      <formula>0</formula>
    </cfRule>
  </conditionalFormatting>
  <conditionalFormatting sqref="H181">
    <cfRule type="cellIs" dxfId="65" priority="479" stopIfTrue="1" operator="greaterThan">
      <formula>0</formula>
    </cfRule>
    <cfRule type="cellIs" dxfId="64" priority="480" stopIfTrue="1" operator="equal">
      <formula>0</formula>
    </cfRule>
  </conditionalFormatting>
  <conditionalFormatting sqref="H190">
    <cfRule type="cellIs" dxfId="63" priority="477" stopIfTrue="1" operator="equal">
      <formula>0</formula>
    </cfRule>
  </conditionalFormatting>
  <conditionalFormatting sqref="H185 F185">
    <cfRule type="cellIs" dxfId="62" priority="499" stopIfTrue="1" operator="greaterThan">
      <formula>0</formula>
    </cfRule>
    <cfRule type="cellIs" dxfId="61" priority="500" stopIfTrue="1" operator="equal">
      <formula>0</formula>
    </cfRule>
  </conditionalFormatting>
  <conditionalFormatting sqref="D185">
    <cfRule type="cellIs" dxfId="60" priority="502" stopIfTrue="1" operator="greaterThan">
      <formula>0</formula>
    </cfRule>
  </conditionalFormatting>
  <conditionalFormatting sqref="D187:D188">
    <cfRule type="cellIs" dxfId="59" priority="495" stopIfTrue="1" operator="greaterThan">
      <formula>0</formula>
    </cfRule>
  </conditionalFormatting>
  <conditionalFormatting sqref="H174 H176 H178 H180">
    <cfRule type="cellIs" dxfId="58" priority="492" stopIfTrue="1" operator="equal">
      <formula>0</formula>
    </cfRule>
  </conditionalFormatting>
  <conditionalFormatting sqref="H173">
    <cfRule type="cellIs" dxfId="57" priority="491" stopIfTrue="1" operator="equal">
      <formula>0</formula>
    </cfRule>
  </conditionalFormatting>
  <conditionalFormatting sqref="H177">
    <cfRule type="cellIs" dxfId="56" priority="483" stopIfTrue="1" operator="greaterThan">
      <formula>0</formula>
    </cfRule>
    <cfRule type="cellIs" dxfId="55" priority="484" stopIfTrue="1" operator="equal">
      <formula>0</formula>
    </cfRule>
  </conditionalFormatting>
  <conditionalFormatting sqref="F175">
    <cfRule type="cellIs" dxfId="54" priority="489" stopIfTrue="1" operator="greaterThan">
      <formula>0</formula>
    </cfRule>
    <cfRule type="cellIs" dxfId="53" priority="490" stopIfTrue="1" operator="equal">
      <formula>0</formula>
    </cfRule>
  </conditionalFormatting>
  <conditionalFormatting sqref="H175">
    <cfRule type="cellIs" dxfId="52" priority="487" stopIfTrue="1" operator="greaterThan">
      <formula>0</formula>
    </cfRule>
    <cfRule type="cellIs" dxfId="51" priority="488" stopIfTrue="1" operator="equal">
      <formula>0</formula>
    </cfRule>
  </conditionalFormatting>
  <conditionalFormatting sqref="F181">
    <cfRule type="cellIs" dxfId="50" priority="481" stopIfTrue="1" operator="greaterThan">
      <formula>0</formula>
    </cfRule>
    <cfRule type="cellIs" dxfId="49" priority="482" stopIfTrue="1" operator="equal">
      <formula>0</formula>
    </cfRule>
  </conditionalFormatting>
  <conditionalFormatting sqref="D190:H190">
    <cfRule type="cellIs" dxfId="48" priority="478" stopIfTrue="1" operator="greaterThan">
      <formula>0</formula>
    </cfRule>
  </conditionalFormatting>
  <conditionalFormatting sqref="H137 F137">
    <cfRule type="cellIs" dxfId="47" priority="470" stopIfTrue="1" operator="greaterThan">
      <formula>0</formula>
    </cfRule>
    <cfRule type="cellIs" dxfId="46" priority="471" stopIfTrue="1" operator="equal">
      <formula>0</formula>
    </cfRule>
  </conditionalFormatting>
  <conditionalFormatting sqref="D137">
    <cfRule type="cellIs" dxfId="45" priority="472" stopIfTrue="1" operator="greaterThan">
      <formula>0</formula>
    </cfRule>
  </conditionalFormatting>
  <conditionalFormatting sqref="H110 H112">
    <cfRule type="cellIs" dxfId="44" priority="469" stopIfTrue="1" operator="equal">
      <formula>0</formula>
    </cfRule>
  </conditionalFormatting>
  <conditionalFormatting sqref="H139 F139">
    <cfRule type="cellIs" dxfId="43" priority="460" stopIfTrue="1" operator="greaterThan">
      <formula>0</formula>
    </cfRule>
    <cfRule type="cellIs" dxfId="42" priority="461" stopIfTrue="1" operator="equal">
      <formula>0</formula>
    </cfRule>
  </conditionalFormatting>
  <conditionalFormatting sqref="D139">
    <cfRule type="cellIs" dxfId="41" priority="462" stopIfTrue="1" operator="greaterThan">
      <formula>0</formula>
    </cfRule>
  </conditionalFormatting>
  <conditionalFormatting sqref="H156 F156">
    <cfRule type="cellIs" dxfId="40" priority="448" stopIfTrue="1" operator="greaterThan">
      <formula>0</formula>
    </cfRule>
    <cfRule type="cellIs" dxfId="39" priority="449" stopIfTrue="1" operator="equal">
      <formula>0</formula>
    </cfRule>
  </conditionalFormatting>
  <conditionalFormatting sqref="D156">
    <cfRule type="cellIs" dxfId="38" priority="450" stopIfTrue="1" operator="greaterThan">
      <formula>0</formula>
    </cfRule>
  </conditionalFormatting>
  <conditionalFormatting sqref="F179">
    <cfRule type="cellIs" dxfId="37" priority="446" stopIfTrue="1" operator="greaterThan">
      <formula>0</formula>
    </cfRule>
    <cfRule type="cellIs" dxfId="36" priority="447" stopIfTrue="1" operator="equal">
      <formula>0</formula>
    </cfRule>
  </conditionalFormatting>
  <conditionalFormatting sqref="H214 F214 H203 F203 H205 F205 H212 F212">
    <cfRule type="cellIs" dxfId="35" priority="438" stopIfTrue="1" operator="greaterThan">
      <formula>0</formula>
    </cfRule>
    <cfRule type="cellIs" dxfId="34" priority="439" stopIfTrue="1" operator="equal">
      <formula>0</formula>
    </cfRule>
  </conditionalFormatting>
  <conditionalFormatting sqref="H206:H211 H204 F197:H197 H196 H213 H215:H218 H220:H222">
    <cfRule type="cellIs" dxfId="33" priority="440" stopIfTrue="1" operator="equal">
      <formula>0</formula>
    </cfRule>
  </conditionalFormatting>
  <conditionalFormatting sqref="D214 D203 D205 D212">
    <cfRule type="cellIs" dxfId="32" priority="441" stopIfTrue="1" operator="greaterThan">
      <formula>0</formula>
    </cfRule>
  </conditionalFormatting>
  <conditionalFormatting sqref="D220:H222 D206:H211 D213:H213 D215:H218">
    <cfRule type="cellIs" dxfId="31" priority="442" stopIfTrue="1" operator="greaterThan">
      <formula>0</formula>
    </cfRule>
  </conditionalFormatting>
  <conditionalFormatting sqref="D197:E197">
    <cfRule type="cellIs" dxfId="30" priority="443" stopIfTrue="1" operator="equal">
      <formula>0</formula>
    </cfRule>
  </conditionalFormatting>
  <conditionalFormatting sqref="H145 F145">
    <cfRule type="cellIs" dxfId="29" priority="40" stopIfTrue="1" operator="greaterThan">
      <formula>0</formula>
    </cfRule>
    <cfRule type="cellIs" dxfId="28" priority="41" stopIfTrue="1" operator="equal">
      <formula>0</formula>
    </cfRule>
  </conditionalFormatting>
  <conditionalFormatting sqref="D145">
    <cfRule type="cellIs" dxfId="27" priority="42" stopIfTrue="1" operator="greaterThan">
      <formula>0</formula>
    </cfRule>
  </conditionalFormatting>
  <conditionalFormatting sqref="H106 F106">
    <cfRule type="cellIs" dxfId="26" priority="34" stopIfTrue="1" operator="greaterThan">
      <formula>0</formula>
    </cfRule>
    <cfRule type="cellIs" dxfId="25" priority="35" stopIfTrue="1" operator="equal">
      <formula>0</formula>
    </cfRule>
  </conditionalFormatting>
  <conditionalFormatting sqref="D106">
    <cfRule type="cellIs" dxfId="24" priority="36" stopIfTrue="1" operator="greaterThan">
      <formula>0</formula>
    </cfRule>
  </conditionalFormatting>
  <conditionalFormatting sqref="H111 F111">
    <cfRule type="cellIs" dxfId="23" priority="31" stopIfTrue="1" operator="greaterThan">
      <formula>0</formula>
    </cfRule>
    <cfRule type="cellIs" dxfId="22" priority="32" stopIfTrue="1" operator="equal">
      <formula>0</formula>
    </cfRule>
  </conditionalFormatting>
  <conditionalFormatting sqref="D111">
    <cfRule type="cellIs" dxfId="21" priority="33" stopIfTrue="1" operator="greaterThan">
      <formula>0</formula>
    </cfRule>
  </conditionalFormatting>
  <conditionalFormatting sqref="H129 F129">
    <cfRule type="cellIs" dxfId="20" priority="28" stopIfTrue="1" operator="greaterThan">
      <formula>0</formula>
    </cfRule>
    <cfRule type="cellIs" dxfId="19" priority="29" stopIfTrue="1" operator="equal">
      <formula>0</formula>
    </cfRule>
  </conditionalFormatting>
  <conditionalFormatting sqref="H133 F133">
    <cfRule type="cellIs" dxfId="18" priority="22" stopIfTrue="1" operator="greaterThan">
      <formula>0</formula>
    </cfRule>
    <cfRule type="cellIs" dxfId="17" priority="23" stopIfTrue="1" operator="equal">
      <formula>0</formula>
    </cfRule>
  </conditionalFormatting>
  <conditionalFormatting sqref="D129">
    <cfRule type="cellIs" dxfId="16" priority="30" stopIfTrue="1" operator="greaterThan">
      <formula>0</formula>
    </cfRule>
  </conditionalFormatting>
  <conditionalFormatting sqref="H127 F127">
    <cfRule type="cellIs" dxfId="15" priority="19" stopIfTrue="1" operator="greaterThan">
      <formula>0</formula>
    </cfRule>
    <cfRule type="cellIs" dxfId="14" priority="20" stopIfTrue="1" operator="equal">
      <formula>0</formula>
    </cfRule>
  </conditionalFormatting>
  <conditionalFormatting sqref="D133">
    <cfRule type="cellIs" dxfId="13" priority="24" stopIfTrue="1" operator="greaterThan">
      <formula>0</formula>
    </cfRule>
  </conditionalFormatting>
  <conditionalFormatting sqref="D127">
    <cfRule type="cellIs" dxfId="12" priority="21" stopIfTrue="1" operator="greaterThan">
      <formula>0</formula>
    </cfRule>
  </conditionalFormatting>
  <conditionalFormatting sqref="H119 F119">
    <cfRule type="cellIs" dxfId="11" priority="10" stopIfTrue="1" operator="greaterThan">
      <formula>0</formula>
    </cfRule>
    <cfRule type="cellIs" dxfId="10" priority="11" stopIfTrue="1" operator="equal">
      <formula>0</formula>
    </cfRule>
  </conditionalFormatting>
  <conditionalFormatting sqref="D119">
    <cfRule type="cellIs" dxfId="9" priority="12" stopIfTrue="1" operator="greaterThan">
      <formula>0</formula>
    </cfRule>
  </conditionalFormatting>
  <conditionalFormatting sqref="F78 F80">
    <cfRule type="cellIs" dxfId="8" priority="8" stopIfTrue="1" operator="greaterThan">
      <formula>0</formula>
    </cfRule>
    <cfRule type="cellIs" dxfId="7" priority="9" stopIfTrue="1" operator="equal">
      <formula>0</formula>
    </cfRule>
  </conditionalFormatting>
  <conditionalFormatting sqref="F79">
    <cfRule type="cellIs" dxfId="6" priority="7" stopIfTrue="1" operator="greaterThan">
      <formula>0</formula>
    </cfRule>
  </conditionalFormatting>
  <conditionalFormatting sqref="F82">
    <cfRule type="cellIs" dxfId="5" priority="5" stopIfTrue="1" operator="greaterThan">
      <formula>0</formula>
    </cfRule>
    <cfRule type="cellIs" dxfId="4" priority="6" stopIfTrue="1" operator="equal">
      <formula>0</formula>
    </cfRule>
  </conditionalFormatting>
  <conditionalFormatting sqref="F189 H189">
    <cfRule type="cellIs" dxfId="3" priority="1" stopIfTrue="1" operator="greaterThan">
      <formula>0</formula>
    </cfRule>
    <cfRule type="cellIs" dxfId="2" priority="2" stopIfTrue="1" operator="equal">
      <formula>0</formula>
    </cfRule>
  </conditionalFormatting>
  <conditionalFormatting sqref="D189">
    <cfRule type="cellIs" dxfId="1" priority="3" stopIfTrue="1" operator="greaterThan">
      <formula>0</formula>
    </cfRule>
  </conditionalFormatting>
  <conditionalFormatting sqref="E189 G189">
    <cfRule type="cellIs" dxfId="0" priority="4" stopIfTrue="1" operator="greaterThan">
      <formula>0</formula>
    </cfRule>
  </conditionalFormatting>
  <pageMargins left="0.98425196850393704" right="0.39370078740157483" top="0.78740157480314965" bottom="0.78740157480314965" header="0.39370078740157483" footer="0.39370078740157483"/>
  <pageSetup paperSize="9" scale="98" orientation="portrait" useFirstPageNumber="1" r:id="rId1"/>
  <headerFooter alignWithMargins="0">
    <oddFooter>&amp;C&amp;"SSPalatino,Običajno"&amp;10&amp;P</oddFooter>
  </headerFooter>
  <rowBreaks count="8" manualBreakCount="8">
    <brk id="20" max="7" man="1"/>
    <brk id="52" max="7" man="1"/>
    <brk id="75" max="7" man="1"/>
    <brk id="97" max="7" man="1"/>
    <brk id="121" max="7" man="1"/>
    <brk id="149" max="7" man="1"/>
    <brk id="181" max="7" man="1"/>
    <brk id="19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STOLOVNIK-BRESTANICA</dc:title>
  <dc:subject>VODOVOD</dc:subject>
  <dc:creator>Darko</dc:creator>
  <cp:lastModifiedBy>Marjan Klobučar</cp:lastModifiedBy>
  <cp:lastPrinted>2021-04-06T16:47:33Z</cp:lastPrinted>
  <dcterms:created xsi:type="dcterms:W3CDTF">1997-07-24T06:24:17Z</dcterms:created>
  <dcterms:modified xsi:type="dcterms:W3CDTF">2021-04-22T10:58:37Z</dcterms:modified>
</cp:coreProperties>
</file>