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ARTINA KRPANA(LJ)\RAZPIS-2021-2024\"/>
    </mc:Choice>
  </mc:AlternateContent>
  <xr:revisionPtr revIDLastSave="0" documentId="8_{9C7A843C-A62B-494B-B4BD-6FEA56951C9D}" xr6:coauthVersionLast="46" xr6:coauthVersionMax="46" xr10:uidLastSave="{00000000-0000-0000-0000-000000000000}"/>
  <bookViews>
    <workbookView xWindow="1530" yWindow="2685" windowWidth="24945" windowHeight="11070" xr2:uid="{557E84AC-E845-4134-8274-2FE86A407782}"/>
  </bookViews>
  <sheets>
    <sheet name="Sveže meso" sheetId="1" r:id="rId1"/>
    <sheet name="Eko meso" sheetId="2" r:id="rId2"/>
    <sheet name="Perutnina" sheetId="3" r:id="rId3"/>
    <sheet name="Jajca" sheetId="6" r:id="rId4"/>
    <sheet name="Ribe" sheetId="7" r:id="rId5"/>
    <sheet name="Mleko in mlečni izdelki" sheetId="8" r:id="rId6"/>
    <sheet name="Bio mleko" sheetId="9" r:id="rId7"/>
    <sheet name="Kruh, pekovsko pecivo" sheetId="10" r:id="rId8"/>
    <sheet name="Bio kruh" sheetId="11" r:id="rId9"/>
    <sheet name="Zamrznjeni izdelki iz testa" sheetId="12" r:id="rId10"/>
    <sheet name="Mlevski izdelki" sheetId="13" r:id="rId11"/>
    <sheet name="Sadje, zelenjava" sheetId="15" r:id="rId12"/>
    <sheet name="Eko sadje-zelenjava" sheetId="16" r:id="rId13"/>
    <sheet name="Zamrznjeno sadje in zelenjava" sheetId="14" r:id="rId14"/>
    <sheet name="Sadni sokovi" sheetId="17" r:id="rId15"/>
    <sheet name="Sirupi za avtomate" sheetId="18" r:id="rId16"/>
    <sheet name="Splošno prehrambeno blago" sheetId="19" r:id="rId17"/>
    <sheet name="Začimbe" sheetId="20" r:id="rId18"/>
    <sheet name="Čaji" sheetId="21" r:id="rId19"/>
    <sheet name="Sadne rezine" sheetId="22" r:id="rId20"/>
  </sheets>
  <definedNames>
    <definedName name="_xlnm.Print_Titles" localSheetId="8">'Bio kruh'!$10:$10</definedName>
    <definedName name="_xlnm.Print_Titles" localSheetId="6">'Bio mleko'!$10:$10</definedName>
    <definedName name="_xlnm.Print_Titles" localSheetId="18">Čaji!$10:$10</definedName>
    <definedName name="_xlnm.Print_Titles" localSheetId="1">'Eko meso'!$10:$10</definedName>
    <definedName name="_xlnm.Print_Titles" localSheetId="12">'Eko sadje-zelenjava'!#REF!</definedName>
    <definedName name="_xlnm.Print_Titles" localSheetId="3">Jajca!$10:$10</definedName>
    <definedName name="_xlnm.Print_Titles" localSheetId="7">'Kruh, pekovsko pecivo'!$10:$10</definedName>
    <definedName name="_xlnm.Print_Titles" localSheetId="5">'Mleko in mlečni izdelki'!$10:$10</definedName>
    <definedName name="_xlnm.Print_Titles" localSheetId="10">'Mlevski izdelki'!$10:$10</definedName>
    <definedName name="_xlnm.Print_Titles" localSheetId="2">Perutnina!$10:$10</definedName>
    <definedName name="_xlnm.Print_Titles" localSheetId="4">Ribe!$10:$10</definedName>
    <definedName name="_xlnm.Print_Titles" localSheetId="11">'Sadje, zelenjava'!#REF!</definedName>
    <definedName name="_xlnm.Print_Titles" localSheetId="19">'Sadne rezine'!$10:$10</definedName>
    <definedName name="_xlnm.Print_Titles" localSheetId="14">'Sadni sokovi'!$10:$10</definedName>
    <definedName name="_xlnm.Print_Titles" localSheetId="15">'Sirupi za avtomate'!$10:$10</definedName>
    <definedName name="_xlnm.Print_Titles" localSheetId="16">'Splošno prehrambeno blago'!$10:$10</definedName>
    <definedName name="_xlnm.Print_Titles" localSheetId="0">'Sveže meso'!$10:$10</definedName>
    <definedName name="_xlnm.Print_Titles" localSheetId="17">Začimbe!$10:$10</definedName>
    <definedName name="_xlnm.Print_Titles" localSheetId="9">'Zamrznjeni izdelki iz testa'!$10:$10</definedName>
    <definedName name="_xlnm.Print_Titles" localSheetId="13">'Zamrznjeno sadje in zelenjava'!$10:$10</definedName>
    <definedName name="Z_05B2066C_458C_4B30_A1F9_3375CFE90D77_.wvu.PrintTitles" localSheetId="12" hidden="1">'Eko sadje-zelenjava'!#REF!</definedName>
    <definedName name="Z_05B2066C_458C_4B30_A1F9_3375CFE90D77_.wvu.PrintTitles" localSheetId="11" hidden="1">'Sadje,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3" l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13" i="13"/>
  <c r="L18" i="22"/>
  <c r="M18" i="22" s="1"/>
  <c r="L17" i="22"/>
  <c r="M17" i="22" s="1"/>
  <c r="L16" i="22"/>
  <c r="M16" i="22" s="1"/>
  <c r="L15" i="22"/>
  <c r="M15" i="22" s="1"/>
  <c r="L14" i="22"/>
  <c r="M14" i="22" s="1"/>
  <c r="L13" i="22"/>
  <c r="M13" i="22" s="1"/>
  <c r="L12" i="22"/>
  <c r="M12" i="22" s="1"/>
  <c r="B12" i="22"/>
  <c r="B13" i="22" s="1"/>
  <c r="B14" i="22" s="1"/>
  <c r="B15" i="22" s="1"/>
  <c r="B16" i="22" s="1"/>
  <c r="B17" i="22" s="1"/>
  <c r="B18" i="22" s="1"/>
  <c r="L11" i="22"/>
  <c r="M11" i="22" s="1"/>
  <c r="L30" i="21"/>
  <c r="M30" i="21" s="1"/>
  <c r="L29" i="21"/>
  <c r="M29" i="21" s="1"/>
  <c r="L28" i="21"/>
  <c r="M28" i="21" s="1"/>
  <c r="L27" i="21"/>
  <c r="M27" i="21" s="1"/>
  <c r="L26" i="21"/>
  <c r="M26" i="21" s="1"/>
  <c r="L25" i="21"/>
  <c r="M25" i="21" s="1"/>
  <c r="L24" i="21"/>
  <c r="M24" i="21" s="1"/>
  <c r="L23" i="21"/>
  <c r="M23" i="21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M12" i="21" s="1"/>
  <c r="B12" i="2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L11" i="21"/>
  <c r="M11" i="21" s="1"/>
  <c r="L100" i="19"/>
  <c r="M100" i="19" s="1"/>
  <c r="L99" i="19"/>
  <c r="L98" i="19"/>
  <c r="L52" i="20"/>
  <c r="M52" i="20" s="1"/>
  <c r="L51" i="20"/>
  <c r="M51" i="20" s="1"/>
  <c r="L50" i="20"/>
  <c r="M50" i="20" s="1"/>
  <c r="L49" i="20"/>
  <c r="M49" i="20" s="1"/>
  <c r="L48" i="20"/>
  <c r="M48" i="20" s="1"/>
  <c r="L47" i="20"/>
  <c r="M47" i="20" s="1"/>
  <c r="L46" i="20"/>
  <c r="M46" i="20" s="1"/>
  <c r="L45" i="20"/>
  <c r="M45" i="20" s="1"/>
  <c r="L44" i="20"/>
  <c r="M44" i="20" s="1"/>
  <c r="L43" i="20"/>
  <c r="M43" i="20" s="1"/>
  <c r="L42" i="20"/>
  <c r="M42" i="20" s="1"/>
  <c r="L41" i="20"/>
  <c r="M41" i="20" s="1"/>
  <c r="L40" i="20"/>
  <c r="M40" i="20" s="1"/>
  <c r="L39" i="20"/>
  <c r="M39" i="20" s="1"/>
  <c r="L38" i="20"/>
  <c r="M38" i="20" s="1"/>
  <c r="L37" i="20"/>
  <c r="M37" i="20" s="1"/>
  <c r="M36" i="20"/>
  <c r="L36" i="20"/>
  <c r="L35" i="20"/>
  <c r="M35" i="20" s="1"/>
  <c r="L34" i="20"/>
  <c r="M34" i="20" s="1"/>
  <c r="L33" i="20"/>
  <c r="M33" i="20" s="1"/>
  <c r="L32" i="20"/>
  <c r="M32" i="20" s="1"/>
  <c r="L31" i="20"/>
  <c r="M31" i="20" s="1"/>
  <c r="L30" i="20"/>
  <c r="M30" i="20" s="1"/>
  <c r="L29" i="20"/>
  <c r="M29" i="20" s="1"/>
  <c r="L28" i="20"/>
  <c r="M28" i="20" s="1"/>
  <c r="L27" i="20"/>
  <c r="M27" i="20" s="1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L12" i="20"/>
  <c r="M12" i="20" s="1"/>
  <c r="B12" i="20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L11" i="20"/>
  <c r="M11" i="20" s="1"/>
  <c r="L136" i="19"/>
  <c r="M136" i="19" s="1"/>
  <c r="L135" i="19"/>
  <c r="M135" i="19" s="1"/>
  <c r="L134" i="19"/>
  <c r="M134" i="19" s="1"/>
  <c r="L133" i="19"/>
  <c r="M133" i="19" s="1"/>
  <c r="L132" i="19"/>
  <c r="M132" i="19" s="1"/>
  <c r="L131" i="19"/>
  <c r="M131" i="19" s="1"/>
  <c r="L130" i="19"/>
  <c r="M130" i="19" s="1"/>
  <c r="L129" i="19"/>
  <c r="M129" i="19" s="1"/>
  <c r="L128" i="19"/>
  <c r="M128" i="19" s="1"/>
  <c r="L127" i="19"/>
  <c r="M127" i="19" s="1"/>
  <c r="L126" i="19"/>
  <c r="M126" i="19" s="1"/>
  <c r="L125" i="19"/>
  <c r="M125" i="19" s="1"/>
  <c r="L124" i="19"/>
  <c r="M124" i="19" s="1"/>
  <c r="L123" i="19"/>
  <c r="M123" i="19" s="1"/>
  <c r="L122" i="19"/>
  <c r="M122" i="19" s="1"/>
  <c r="L121" i="19"/>
  <c r="M121" i="19" s="1"/>
  <c r="L120" i="19"/>
  <c r="M120" i="19" s="1"/>
  <c r="L119" i="19"/>
  <c r="M119" i="19" s="1"/>
  <c r="L118" i="19"/>
  <c r="M118" i="19" s="1"/>
  <c r="L117" i="19"/>
  <c r="M117" i="19" s="1"/>
  <c r="L116" i="19"/>
  <c r="M116" i="19" s="1"/>
  <c r="L115" i="19"/>
  <c r="M115" i="19" s="1"/>
  <c r="L114" i="19"/>
  <c r="M114" i="19" s="1"/>
  <c r="L113" i="19"/>
  <c r="M113" i="19" s="1"/>
  <c r="L112" i="19"/>
  <c r="M112" i="19" s="1"/>
  <c r="L111" i="19"/>
  <c r="M111" i="19" s="1"/>
  <c r="L110" i="19"/>
  <c r="M110" i="19" s="1"/>
  <c r="L109" i="19"/>
  <c r="M109" i="19" s="1"/>
  <c r="L108" i="19"/>
  <c r="M108" i="19" s="1"/>
  <c r="L107" i="19"/>
  <c r="M107" i="19" s="1"/>
  <c r="L106" i="19"/>
  <c r="M106" i="19" s="1"/>
  <c r="L105" i="19"/>
  <c r="M105" i="19" s="1"/>
  <c r="L104" i="19"/>
  <c r="M104" i="19" s="1"/>
  <c r="L103" i="19"/>
  <c r="M103" i="19" s="1"/>
  <c r="L102" i="19"/>
  <c r="M102" i="19" s="1"/>
  <c r="L101" i="19"/>
  <c r="M101" i="19" s="1"/>
  <c r="M99" i="19"/>
  <c r="M98" i="19"/>
  <c r="L97" i="19"/>
  <c r="M97" i="19" s="1"/>
  <c r="L96" i="19"/>
  <c r="M96" i="19" s="1"/>
  <c r="L95" i="19"/>
  <c r="M95" i="19" s="1"/>
  <c r="L94" i="19"/>
  <c r="M94" i="19" s="1"/>
  <c r="L93" i="19"/>
  <c r="M93" i="19" s="1"/>
  <c r="L92" i="19"/>
  <c r="M92" i="19" s="1"/>
  <c r="L91" i="19"/>
  <c r="M91" i="19" s="1"/>
  <c r="L90" i="19"/>
  <c r="M90" i="19" s="1"/>
  <c r="L89" i="19"/>
  <c r="M89" i="19" s="1"/>
  <c r="L88" i="19"/>
  <c r="M88" i="19" s="1"/>
  <c r="L87" i="19"/>
  <c r="M87" i="19" s="1"/>
  <c r="L86" i="19"/>
  <c r="M86" i="19" s="1"/>
  <c r="L85" i="19"/>
  <c r="M85" i="19" s="1"/>
  <c r="L84" i="19"/>
  <c r="M84" i="19" s="1"/>
  <c r="L83" i="19"/>
  <c r="M83" i="19" s="1"/>
  <c r="L82" i="19"/>
  <c r="M82" i="19" s="1"/>
  <c r="L81" i="19"/>
  <c r="M81" i="19" s="1"/>
  <c r="L80" i="19"/>
  <c r="M80" i="19" s="1"/>
  <c r="L79" i="19"/>
  <c r="M79" i="19" s="1"/>
  <c r="L78" i="19"/>
  <c r="M78" i="19" s="1"/>
  <c r="L77" i="19"/>
  <c r="M77" i="19" s="1"/>
  <c r="L76" i="19"/>
  <c r="M76" i="19" s="1"/>
  <c r="L75" i="19"/>
  <c r="M75" i="19" s="1"/>
  <c r="L74" i="19"/>
  <c r="M74" i="19" s="1"/>
  <c r="L73" i="19"/>
  <c r="M73" i="19" s="1"/>
  <c r="L72" i="19"/>
  <c r="M72" i="19" s="1"/>
  <c r="L71" i="19"/>
  <c r="M71" i="19" s="1"/>
  <c r="L70" i="19"/>
  <c r="M70" i="19" s="1"/>
  <c r="L69" i="19"/>
  <c r="M69" i="19" s="1"/>
  <c r="L68" i="19"/>
  <c r="M68" i="19" s="1"/>
  <c r="L67" i="19"/>
  <c r="M67" i="19" s="1"/>
  <c r="L66" i="19"/>
  <c r="M66" i="19" s="1"/>
  <c r="L65" i="19"/>
  <c r="M65" i="19" s="1"/>
  <c r="L64" i="19"/>
  <c r="M64" i="19" s="1"/>
  <c r="L63" i="19"/>
  <c r="M63" i="19" s="1"/>
  <c r="L62" i="19"/>
  <c r="M62" i="19" s="1"/>
  <c r="L61" i="19"/>
  <c r="M61" i="19" s="1"/>
  <c r="L60" i="19"/>
  <c r="M60" i="19" s="1"/>
  <c r="L59" i="19"/>
  <c r="M59" i="19" s="1"/>
  <c r="L58" i="19"/>
  <c r="M58" i="19" s="1"/>
  <c r="M57" i="19"/>
  <c r="L57" i="19"/>
  <c r="L56" i="19"/>
  <c r="M56" i="19" s="1"/>
  <c r="L55" i="19"/>
  <c r="M55" i="19" s="1"/>
  <c r="L54" i="19"/>
  <c r="M54" i="19" s="1"/>
  <c r="L53" i="19"/>
  <c r="M53" i="19" s="1"/>
  <c r="L52" i="19"/>
  <c r="M52" i="19" s="1"/>
  <c r="L51" i="19"/>
  <c r="M51" i="19" s="1"/>
  <c r="L50" i="19"/>
  <c r="M50" i="19" s="1"/>
  <c r="L49" i="19"/>
  <c r="M49" i="19" s="1"/>
  <c r="L48" i="19"/>
  <c r="M48" i="19" s="1"/>
  <c r="L47" i="19"/>
  <c r="M47" i="19" s="1"/>
  <c r="L46" i="19"/>
  <c r="M46" i="19" s="1"/>
  <c r="L45" i="19"/>
  <c r="M45" i="19" s="1"/>
  <c r="L44" i="19"/>
  <c r="M44" i="19" s="1"/>
  <c r="L43" i="19"/>
  <c r="M43" i="19" s="1"/>
  <c r="L42" i="19"/>
  <c r="M42" i="19" s="1"/>
  <c r="L41" i="19"/>
  <c r="M41" i="19" s="1"/>
  <c r="L40" i="19"/>
  <c r="M40" i="19" s="1"/>
  <c r="L39" i="19"/>
  <c r="M39" i="19" s="1"/>
  <c r="L38" i="19"/>
  <c r="M38" i="19" s="1"/>
  <c r="L37" i="19"/>
  <c r="M37" i="19" s="1"/>
  <c r="L36" i="19"/>
  <c r="M36" i="19" s="1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L11" i="19"/>
  <c r="M11" i="19" s="1"/>
  <c r="L22" i="18"/>
  <c r="M22" i="18" s="1"/>
  <c r="M21" i="18"/>
  <c r="L21" i="18"/>
  <c r="L20" i="18"/>
  <c r="M20" i="18" s="1"/>
  <c r="L19" i="18"/>
  <c r="M19" i="18" s="1"/>
  <c r="L18" i="18"/>
  <c r="M18" i="18" s="1"/>
  <c r="L17" i="18"/>
  <c r="M17" i="18" s="1"/>
  <c r="L16" i="18"/>
  <c r="M16" i="18" s="1"/>
  <c r="L15" i="18"/>
  <c r="M15" i="18" s="1"/>
  <c r="L14" i="18"/>
  <c r="M14" i="18" s="1"/>
  <c r="L13" i="18"/>
  <c r="M13" i="18" s="1"/>
  <c r="L12" i="18"/>
  <c r="M12" i="18" s="1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L11" i="18"/>
  <c r="M11" i="18" s="1"/>
  <c r="L48" i="17"/>
  <c r="M48" i="17" s="1"/>
  <c r="L47" i="17"/>
  <c r="M47" i="17" s="1"/>
  <c r="L46" i="17"/>
  <c r="M46" i="17" s="1"/>
  <c r="L45" i="17"/>
  <c r="M45" i="17" s="1"/>
  <c r="L44" i="17"/>
  <c r="M44" i="17" s="1"/>
  <c r="L43" i="17"/>
  <c r="M43" i="17" s="1"/>
  <c r="L42" i="17"/>
  <c r="M42" i="17" s="1"/>
  <c r="L41" i="17"/>
  <c r="M41" i="17" s="1"/>
  <c r="L40" i="17"/>
  <c r="M40" i="17" s="1"/>
  <c r="L39" i="17"/>
  <c r="M39" i="17" s="1"/>
  <c r="L38" i="17"/>
  <c r="M38" i="17" s="1"/>
  <c r="L37" i="17"/>
  <c r="M37" i="17" s="1"/>
  <c r="L36" i="17"/>
  <c r="M36" i="17" s="1"/>
  <c r="L35" i="17"/>
  <c r="M35" i="17" s="1"/>
  <c r="L34" i="17"/>
  <c r="M34" i="17" s="1"/>
  <c r="L33" i="17"/>
  <c r="M33" i="17" s="1"/>
  <c r="L32" i="17"/>
  <c r="M32" i="17" s="1"/>
  <c r="L31" i="17"/>
  <c r="M31" i="17" s="1"/>
  <c r="L30" i="17"/>
  <c r="M30" i="17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L12" i="17"/>
  <c r="M12" i="17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L11" i="17"/>
  <c r="M11" i="17" s="1"/>
  <c r="O24" i="16"/>
  <c r="Q24" i="16" s="1"/>
  <c r="N24" i="16"/>
  <c r="P24" i="16" s="1"/>
  <c r="O23" i="16"/>
  <c r="Q23" i="16" s="1"/>
  <c r="N23" i="16"/>
  <c r="P23" i="16" s="1"/>
  <c r="O22" i="16"/>
  <c r="Q22" i="16" s="1"/>
  <c r="N22" i="16"/>
  <c r="P22" i="16" s="1"/>
  <c r="O21" i="16"/>
  <c r="Q21" i="16" s="1"/>
  <c r="N21" i="16"/>
  <c r="P21" i="16" s="1"/>
  <c r="O20" i="16"/>
  <c r="Q20" i="16" s="1"/>
  <c r="N20" i="16"/>
  <c r="P20" i="16" s="1"/>
  <c r="O19" i="16"/>
  <c r="Q19" i="16" s="1"/>
  <c r="N19" i="16"/>
  <c r="P19" i="16" s="1"/>
  <c r="O18" i="16"/>
  <c r="Q18" i="16" s="1"/>
  <c r="N18" i="16"/>
  <c r="P18" i="16" s="1"/>
  <c r="O17" i="16"/>
  <c r="Q17" i="16" s="1"/>
  <c r="N17" i="16"/>
  <c r="P17" i="16" s="1"/>
  <c r="O16" i="16"/>
  <c r="Q16" i="16" s="1"/>
  <c r="N16" i="16"/>
  <c r="P16" i="16" s="1"/>
  <c r="O15" i="16"/>
  <c r="Q15" i="16" s="1"/>
  <c r="N15" i="16"/>
  <c r="P15" i="16" s="1"/>
  <c r="O14" i="16"/>
  <c r="Q14" i="16" s="1"/>
  <c r="N14" i="16"/>
  <c r="P14" i="16" s="1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O86" i="15"/>
  <c r="Q86" i="15" s="1"/>
  <c r="N86" i="15"/>
  <c r="P86" i="15" s="1"/>
  <c r="O85" i="15"/>
  <c r="Q85" i="15" s="1"/>
  <c r="N85" i="15"/>
  <c r="P85" i="15" s="1"/>
  <c r="O84" i="15"/>
  <c r="Q84" i="15" s="1"/>
  <c r="N84" i="15"/>
  <c r="P84" i="15" s="1"/>
  <c r="O83" i="15"/>
  <c r="Q83" i="15" s="1"/>
  <c r="N83" i="15"/>
  <c r="P83" i="15" s="1"/>
  <c r="O82" i="15"/>
  <c r="Q82" i="15" s="1"/>
  <c r="N82" i="15"/>
  <c r="P82" i="15" s="1"/>
  <c r="O81" i="15"/>
  <c r="Q81" i="15" s="1"/>
  <c r="N81" i="15"/>
  <c r="P81" i="15" s="1"/>
  <c r="O80" i="15"/>
  <c r="Q80" i="15" s="1"/>
  <c r="N80" i="15"/>
  <c r="P80" i="15" s="1"/>
  <c r="O79" i="15"/>
  <c r="Q79" i="15" s="1"/>
  <c r="N79" i="15"/>
  <c r="P79" i="15" s="1"/>
  <c r="O78" i="15"/>
  <c r="Q78" i="15" s="1"/>
  <c r="N78" i="15"/>
  <c r="P78" i="15" s="1"/>
  <c r="O77" i="15"/>
  <c r="Q77" i="15" s="1"/>
  <c r="N77" i="15"/>
  <c r="P77" i="15" s="1"/>
  <c r="O76" i="15"/>
  <c r="Q76" i="15" s="1"/>
  <c r="N76" i="15"/>
  <c r="P76" i="15" s="1"/>
  <c r="O75" i="15"/>
  <c r="Q75" i="15" s="1"/>
  <c r="N75" i="15"/>
  <c r="P75" i="15" s="1"/>
  <c r="O74" i="15"/>
  <c r="Q74" i="15" s="1"/>
  <c r="N74" i="15"/>
  <c r="P74" i="15" s="1"/>
  <c r="O73" i="15"/>
  <c r="Q73" i="15" s="1"/>
  <c r="N73" i="15"/>
  <c r="P73" i="15" s="1"/>
  <c r="O72" i="15"/>
  <c r="Q72" i="15" s="1"/>
  <c r="N72" i="15"/>
  <c r="P72" i="15" s="1"/>
  <c r="O71" i="15"/>
  <c r="Q71" i="15" s="1"/>
  <c r="N71" i="15"/>
  <c r="P71" i="15" s="1"/>
  <c r="O70" i="15"/>
  <c r="Q70" i="15" s="1"/>
  <c r="N70" i="15"/>
  <c r="P70" i="15" s="1"/>
  <c r="O69" i="15"/>
  <c r="Q69" i="15" s="1"/>
  <c r="N69" i="15"/>
  <c r="P69" i="15" s="1"/>
  <c r="O68" i="15"/>
  <c r="Q68" i="15" s="1"/>
  <c r="N68" i="15"/>
  <c r="P68" i="15" s="1"/>
  <c r="O67" i="15"/>
  <c r="Q67" i="15" s="1"/>
  <c r="N67" i="15"/>
  <c r="P67" i="15" s="1"/>
  <c r="O66" i="15"/>
  <c r="Q66" i="15" s="1"/>
  <c r="N66" i="15"/>
  <c r="P66" i="15" s="1"/>
  <c r="O65" i="15"/>
  <c r="Q65" i="15" s="1"/>
  <c r="N65" i="15"/>
  <c r="P65" i="15" s="1"/>
  <c r="O64" i="15"/>
  <c r="Q64" i="15" s="1"/>
  <c r="N64" i="15"/>
  <c r="P64" i="15" s="1"/>
  <c r="O63" i="15"/>
  <c r="Q63" i="15" s="1"/>
  <c r="N63" i="15"/>
  <c r="P63" i="15" s="1"/>
  <c r="O62" i="15"/>
  <c r="Q62" i="15" s="1"/>
  <c r="N62" i="15"/>
  <c r="P62" i="15" s="1"/>
  <c r="O61" i="15"/>
  <c r="Q61" i="15" s="1"/>
  <c r="N61" i="15"/>
  <c r="P61" i="15" s="1"/>
  <c r="O60" i="15"/>
  <c r="Q60" i="15" s="1"/>
  <c r="N60" i="15"/>
  <c r="P60" i="15" s="1"/>
  <c r="O59" i="15"/>
  <c r="Q59" i="15" s="1"/>
  <c r="N59" i="15"/>
  <c r="P59" i="15" s="1"/>
  <c r="O58" i="15"/>
  <c r="Q58" i="15" s="1"/>
  <c r="N58" i="15"/>
  <c r="P58" i="15" s="1"/>
  <c r="O57" i="15"/>
  <c r="Q57" i="15" s="1"/>
  <c r="N57" i="15"/>
  <c r="P57" i="15" s="1"/>
  <c r="O56" i="15"/>
  <c r="Q56" i="15" s="1"/>
  <c r="N56" i="15"/>
  <c r="P56" i="15" s="1"/>
  <c r="O55" i="15"/>
  <c r="Q55" i="15" s="1"/>
  <c r="N55" i="15"/>
  <c r="P55" i="15" s="1"/>
  <c r="O54" i="15"/>
  <c r="Q54" i="15" s="1"/>
  <c r="N54" i="15"/>
  <c r="P54" i="15" s="1"/>
  <c r="O53" i="15"/>
  <c r="Q53" i="15" s="1"/>
  <c r="N53" i="15"/>
  <c r="P53" i="15" s="1"/>
  <c r="O52" i="15"/>
  <c r="Q52" i="15" s="1"/>
  <c r="N52" i="15"/>
  <c r="P52" i="15" s="1"/>
  <c r="O51" i="15"/>
  <c r="Q51" i="15" s="1"/>
  <c r="N51" i="15"/>
  <c r="P51" i="15" s="1"/>
  <c r="O50" i="15"/>
  <c r="Q50" i="15" s="1"/>
  <c r="N50" i="15"/>
  <c r="P50" i="15" s="1"/>
  <c r="O49" i="15"/>
  <c r="Q49" i="15" s="1"/>
  <c r="N49" i="15"/>
  <c r="P49" i="15" s="1"/>
  <c r="O48" i="15"/>
  <c r="Q48" i="15" s="1"/>
  <c r="N48" i="15"/>
  <c r="P48" i="15" s="1"/>
  <c r="O47" i="15"/>
  <c r="Q47" i="15" s="1"/>
  <c r="N47" i="15"/>
  <c r="P47" i="15" s="1"/>
  <c r="O46" i="15"/>
  <c r="Q46" i="15" s="1"/>
  <c r="N46" i="15"/>
  <c r="P46" i="15" s="1"/>
  <c r="O45" i="15"/>
  <c r="Q45" i="15" s="1"/>
  <c r="N45" i="15"/>
  <c r="P45" i="15" s="1"/>
  <c r="O44" i="15"/>
  <c r="Q44" i="15" s="1"/>
  <c r="N44" i="15"/>
  <c r="P44" i="15" s="1"/>
  <c r="O43" i="15"/>
  <c r="Q43" i="15" s="1"/>
  <c r="N43" i="15"/>
  <c r="P43" i="15" s="1"/>
  <c r="O42" i="15"/>
  <c r="Q42" i="15" s="1"/>
  <c r="N42" i="15"/>
  <c r="P42" i="15" s="1"/>
  <c r="O41" i="15"/>
  <c r="Q41" i="15" s="1"/>
  <c r="N41" i="15"/>
  <c r="P41" i="15" s="1"/>
  <c r="O40" i="15"/>
  <c r="Q40" i="15" s="1"/>
  <c r="N40" i="15"/>
  <c r="P40" i="15" s="1"/>
  <c r="O39" i="15"/>
  <c r="Q39" i="15" s="1"/>
  <c r="N39" i="15"/>
  <c r="P39" i="15" s="1"/>
  <c r="O38" i="15"/>
  <c r="Q38" i="15" s="1"/>
  <c r="N38" i="15"/>
  <c r="P38" i="15" s="1"/>
  <c r="O37" i="15"/>
  <c r="Q37" i="15" s="1"/>
  <c r="N37" i="15"/>
  <c r="P37" i="15" s="1"/>
  <c r="O36" i="15"/>
  <c r="Q36" i="15" s="1"/>
  <c r="N36" i="15"/>
  <c r="P36" i="15" s="1"/>
  <c r="O35" i="15"/>
  <c r="Q35" i="15" s="1"/>
  <c r="N35" i="15"/>
  <c r="P35" i="15" s="1"/>
  <c r="O34" i="15"/>
  <c r="Q34" i="15" s="1"/>
  <c r="N34" i="15"/>
  <c r="P34" i="15" s="1"/>
  <c r="O33" i="15"/>
  <c r="Q33" i="15" s="1"/>
  <c r="N33" i="15"/>
  <c r="P33" i="15" s="1"/>
  <c r="O32" i="15"/>
  <c r="Q32" i="15" s="1"/>
  <c r="N32" i="15"/>
  <c r="P32" i="15" s="1"/>
  <c r="O31" i="15"/>
  <c r="Q31" i="15" s="1"/>
  <c r="N31" i="15"/>
  <c r="P31" i="15" s="1"/>
  <c r="O30" i="15"/>
  <c r="Q30" i="15" s="1"/>
  <c r="N30" i="15"/>
  <c r="P30" i="15" s="1"/>
  <c r="O29" i="15"/>
  <c r="Q29" i="15" s="1"/>
  <c r="N29" i="15"/>
  <c r="P29" i="15" s="1"/>
  <c r="O28" i="15"/>
  <c r="Q28" i="15" s="1"/>
  <c r="N28" i="15"/>
  <c r="P28" i="15" s="1"/>
  <c r="O27" i="15"/>
  <c r="Q27" i="15" s="1"/>
  <c r="N27" i="15"/>
  <c r="P27" i="15" s="1"/>
  <c r="O26" i="15"/>
  <c r="Q26" i="15" s="1"/>
  <c r="N26" i="15"/>
  <c r="P26" i="15" s="1"/>
  <c r="O25" i="15"/>
  <c r="Q25" i="15" s="1"/>
  <c r="N25" i="15"/>
  <c r="P25" i="15" s="1"/>
  <c r="O24" i="15"/>
  <c r="Q24" i="15" s="1"/>
  <c r="N24" i="15"/>
  <c r="P24" i="15" s="1"/>
  <c r="O23" i="15"/>
  <c r="Q23" i="15" s="1"/>
  <c r="N23" i="15"/>
  <c r="P23" i="15" s="1"/>
  <c r="O22" i="15"/>
  <c r="Q22" i="15" s="1"/>
  <c r="N22" i="15"/>
  <c r="P22" i="15" s="1"/>
  <c r="O21" i="15"/>
  <c r="Q21" i="15" s="1"/>
  <c r="N21" i="15"/>
  <c r="P21" i="15" s="1"/>
  <c r="O20" i="15"/>
  <c r="Q20" i="15" s="1"/>
  <c r="N20" i="15"/>
  <c r="P20" i="15" s="1"/>
  <c r="O19" i="15"/>
  <c r="Q19" i="15" s="1"/>
  <c r="N19" i="15"/>
  <c r="P19" i="15" s="1"/>
  <c r="O18" i="15"/>
  <c r="Q18" i="15" s="1"/>
  <c r="N18" i="15"/>
  <c r="P18" i="15" s="1"/>
  <c r="O17" i="15"/>
  <c r="Q17" i="15" s="1"/>
  <c r="N17" i="15"/>
  <c r="P17" i="15" s="1"/>
  <c r="O16" i="15"/>
  <c r="Q16" i="15" s="1"/>
  <c r="N16" i="15"/>
  <c r="P16" i="15" s="1"/>
  <c r="O15" i="15"/>
  <c r="Q15" i="15" s="1"/>
  <c r="N15" i="15"/>
  <c r="P15" i="15" s="1"/>
  <c r="O14" i="15"/>
  <c r="Q14" i="15" s="1"/>
  <c r="N14" i="15"/>
  <c r="P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L37" i="14"/>
  <c r="M37" i="14" s="1"/>
  <c r="L36" i="14"/>
  <c r="M36" i="14" s="1"/>
  <c r="L35" i="14"/>
  <c r="M35" i="14" s="1"/>
  <c r="L34" i="14"/>
  <c r="M34" i="14" s="1"/>
  <c r="L33" i="14"/>
  <c r="M33" i="14" s="1"/>
  <c r="L32" i="14"/>
  <c r="M32" i="14" s="1"/>
  <c r="L31" i="14"/>
  <c r="M31" i="14" s="1"/>
  <c r="L30" i="14"/>
  <c r="M30" i="14" s="1"/>
  <c r="L29" i="14"/>
  <c r="M29" i="14" s="1"/>
  <c r="M28" i="14"/>
  <c r="L28" i="14"/>
  <c r="L27" i="14"/>
  <c r="M27" i="14" s="1"/>
  <c r="L26" i="14"/>
  <c r="M26" i="14" s="1"/>
  <c r="L25" i="14"/>
  <c r="M25" i="14" s="1"/>
  <c r="L24" i="14"/>
  <c r="M24" i="14" s="1"/>
  <c r="L23" i="14"/>
  <c r="M23" i="14" s="1"/>
  <c r="L22" i="14"/>
  <c r="M22" i="14" s="1"/>
  <c r="L21" i="14"/>
  <c r="M21" i="14" s="1"/>
  <c r="L20" i="14"/>
  <c r="M20" i="14" s="1"/>
  <c r="L19" i="14"/>
  <c r="M19" i="14" s="1"/>
  <c r="L18" i="14"/>
  <c r="M18" i="14" s="1"/>
  <c r="L17" i="14"/>
  <c r="M17" i="14" s="1"/>
  <c r="L16" i="14"/>
  <c r="M16" i="14" s="1"/>
  <c r="M15" i="14"/>
  <c r="L15" i="14"/>
  <c r="L14" i="14"/>
  <c r="M14" i="14" s="1"/>
  <c r="L13" i="14"/>
  <c r="M13" i="14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L12" i="14"/>
  <c r="M12" i="14" s="1"/>
  <c r="B12" i="14"/>
  <c r="L11" i="14"/>
  <c r="M11" i="14" s="1"/>
  <c r="L61" i="13"/>
  <c r="M61" i="13" s="1"/>
  <c r="L60" i="13"/>
  <c r="M60" i="13" s="1"/>
  <c r="L59" i="13"/>
  <c r="M59" i="13" s="1"/>
  <c r="L58" i="13"/>
  <c r="M58" i="13" s="1"/>
  <c r="L57" i="13"/>
  <c r="M57" i="13" s="1"/>
  <c r="L56" i="13"/>
  <c r="M56" i="13" s="1"/>
  <c r="L55" i="13"/>
  <c r="M55" i="13" s="1"/>
  <c r="L54" i="13"/>
  <c r="M54" i="13" s="1"/>
  <c r="L53" i="13"/>
  <c r="M53" i="13" s="1"/>
  <c r="L52" i="13"/>
  <c r="M52" i="13" s="1"/>
  <c r="L51" i="13"/>
  <c r="M51" i="13" s="1"/>
  <c r="L50" i="13"/>
  <c r="M50" i="13" s="1"/>
  <c r="L49" i="13"/>
  <c r="M49" i="13" s="1"/>
  <c r="L48" i="13"/>
  <c r="M48" i="13" s="1"/>
  <c r="L47" i="13"/>
  <c r="M47" i="13" s="1"/>
  <c r="L46" i="13"/>
  <c r="M46" i="13" s="1"/>
  <c r="L45" i="13"/>
  <c r="M45" i="13" s="1"/>
  <c r="L44" i="13"/>
  <c r="M44" i="13" s="1"/>
  <c r="L43" i="13"/>
  <c r="M43" i="13" s="1"/>
  <c r="L42" i="13"/>
  <c r="M42" i="13" s="1"/>
  <c r="L41" i="13"/>
  <c r="M41" i="13" s="1"/>
  <c r="L40" i="13"/>
  <c r="M40" i="13" s="1"/>
  <c r="L39" i="13"/>
  <c r="M39" i="13" s="1"/>
  <c r="L38" i="13"/>
  <c r="M38" i="13" s="1"/>
  <c r="M37" i="13"/>
  <c r="L37" i="13"/>
  <c r="L36" i="13"/>
  <c r="M36" i="13" s="1"/>
  <c r="L35" i="13"/>
  <c r="M35" i="13" s="1"/>
  <c r="M34" i="13"/>
  <c r="L34" i="13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L18" i="13"/>
  <c r="M18" i="13" s="1"/>
  <c r="L17" i="13"/>
  <c r="M17" i="13" s="1"/>
  <c r="L16" i="13"/>
  <c r="M16" i="13" s="1"/>
  <c r="L15" i="13"/>
  <c r="M15" i="13" s="1"/>
  <c r="L14" i="13"/>
  <c r="M14" i="13" s="1"/>
  <c r="L13" i="13"/>
  <c r="M13" i="13" s="1"/>
  <c r="L12" i="13"/>
  <c r="M12" i="13" s="1"/>
  <c r="B12" i="13"/>
  <c r="L11" i="13"/>
  <c r="M11" i="13" s="1"/>
  <c r="L45" i="12"/>
  <c r="M45" i="12" s="1"/>
  <c r="L44" i="12"/>
  <c r="M44" i="12" s="1"/>
  <c r="L43" i="12"/>
  <c r="M43" i="12" s="1"/>
  <c r="L42" i="12"/>
  <c r="M42" i="12" s="1"/>
  <c r="L41" i="12"/>
  <c r="M41" i="12" s="1"/>
  <c r="L40" i="12"/>
  <c r="M40" i="12" s="1"/>
  <c r="L39" i="12"/>
  <c r="M39" i="12" s="1"/>
  <c r="L38" i="12"/>
  <c r="M38" i="12" s="1"/>
  <c r="L37" i="12"/>
  <c r="M37" i="12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12" i="12"/>
  <c r="M12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L11" i="12"/>
  <c r="M11" i="12" s="1"/>
  <c r="L40" i="11"/>
  <c r="M40" i="11" s="1"/>
  <c r="L39" i="11"/>
  <c r="M39" i="11" s="1"/>
  <c r="L38" i="11"/>
  <c r="M38" i="11" s="1"/>
  <c r="L37" i="11"/>
  <c r="M37" i="11" s="1"/>
  <c r="L36" i="11"/>
  <c r="M36" i="11" s="1"/>
  <c r="M35" i="11"/>
  <c r="L35" i="11"/>
  <c r="L34" i="11"/>
  <c r="M34" i="11" s="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L12" i="11"/>
  <c r="M12" i="11" s="1"/>
  <c r="B12" i="11"/>
  <c r="L11" i="11"/>
  <c r="M11" i="11" s="1"/>
  <c r="L136" i="10"/>
  <c r="M136" i="10" s="1"/>
  <c r="L135" i="10"/>
  <c r="M135" i="10" s="1"/>
  <c r="L134" i="10"/>
  <c r="M134" i="10" s="1"/>
  <c r="L133" i="10"/>
  <c r="M133" i="10" s="1"/>
  <c r="L132" i="10"/>
  <c r="M132" i="10" s="1"/>
  <c r="L131" i="10"/>
  <c r="M131" i="10" s="1"/>
  <c r="L130" i="10"/>
  <c r="M130" i="10" s="1"/>
  <c r="L129" i="10"/>
  <c r="M129" i="10" s="1"/>
  <c r="L128" i="10"/>
  <c r="M128" i="10" s="1"/>
  <c r="L127" i="10"/>
  <c r="M127" i="10" s="1"/>
  <c r="L126" i="10"/>
  <c r="M126" i="10" s="1"/>
  <c r="L125" i="10"/>
  <c r="M125" i="10" s="1"/>
  <c r="L124" i="10"/>
  <c r="M124" i="10" s="1"/>
  <c r="L123" i="10"/>
  <c r="M123" i="10" s="1"/>
  <c r="L122" i="10"/>
  <c r="M122" i="10" s="1"/>
  <c r="L121" i="10"/>
  <c r="M121" i="10" s="1"/>
  <c r="L120" i="10"/>
  <c r="M120" i="10" s="1"/>
  <c r="L119" i="10"/>
  <c r="M119" i="10" s="1"/>
  <c r="L118" i="10"/>
  <c r="M118" i="10" s="1"/>
  <c r="L117" i="10"/>
  <c r="M117" i="10" s="1"/>
  <c r="L116" i="10"/>
  <c r="M116" i="10" s="1"/>
  <c r="L115" i="10"/>
  <c r="M115" i="10" s="1"/>
  <c r="L114" i="10"/>
  <c r="M114" i="10" s="1"/>
  <c r="L113" i="10"/>
  <c r="M113" i="10" s="1"/>
  <c r="L112" i="10"/>
  <c r="M112" i="10" s="1"/>
  <c r="L111" i="10"/>
  <c r="M111" i="10" s="1"/>
  <c r="L110" i="10"/>
  <c r="M110" i="10" s="1"/>
  <c r="L109" i="10"/>
  <c r="M109" i="10" s="1"/>
  <c r="L108" i="10"/>
  <c r="M108" i="10" s="1"/>
  <c r="L107" i="10"/>
  <c r="M107" i="10" s="1"/>
  <c r="L106" i="10"/>
  <c r="M106" i="10" s="1"/>
  <c r="L105" i="10"/>
  <c r="M105" i="10" s="1"/>
  <c r="L104" i="10"/>
  <c r="M104" i="10" s="1"/>
  <c r="L103" i="10"/>
  <c r="M103" i="10" s="1"/>
  <c r="L102" i="10"/>
  <c r="M102" i="10" s="1"/>
  <c r="L101" i="10"/>
  <c r="M101" i="10" s="1"/>
  <c r="L100" i="10"/>
  <c r="M100" i="10" s="1"/>
  <c r="L99" i="10"/>
  <c r="M99" i="10" s="1"/>
  <c r="L98" i="10"/>
  <c r="M98" i="10" s="1"/>
  <c r="L97" i="10"/>
  <c r="M97" i="10" s="1"/>
  <c r="L96" i="10"/>
  <c r="M96" i="10" s="1"/>
  <c r="L95" i="10"/>
  <c r="M95" i="10" s="1"/>
  <c r="L94" i="10"/>
  <c r="M94" i="10" s="1"/>
  <c r="L93" i="10"/>
  <c r="M93" i="10" s="1"/>
  <c r="L92" i="10"/>
  <c r="M92" i="10" s="1"/>
  <c r="L91" i="10"/>
  <c r="M91" i="10" s="1"/>
  <c r="L90" i="10"/>
  <c r="M90" i="10" s="1"/>
  <c r="L89" i="10"/>
  <c r="M89" i="10" s="1"/>
  <c r="L88" i="10"/>
  <c r="M88" i="10" s="1"/>
  <c r="L87" i="10"/>
  <c r="M87" i="10" s="1"/>
  <c r="L86" i="10"/>
  <c r="M86" i="10" s="1"/>
  <c r="L85" i="10"/>
  <c r="M85" i="10" s="1"/>
  <c r="L84" i="10"/>
  <c r="M84" i="10" s="1"/>
  <c r="L83" i="10"/>
  <c r="M83" i="10" s="1"/>
  <c r="L82" i="10"/>
  <c r="M82" i="10" s="1"/>
  <c r="L81" i="10"/>
  <c r="M81" i="10" s="1"/>
  <c r="L80" i="10"/>
  <c r="M80" i="10" s="1"/>
  <c r="L79" i="10"/>
  <c r="M79" i="10" s="1"/>
  <c r="L78" i="10"/>
  <c r="M78" i="10" s="1"/>
  <c r="L77" i="10"/>
  <c r="M77" i="10" s="1"/>
  <c r="L76" i="10"/>
  <c r="M76" i="10" s="1"/>
  <c r="L75" i="10"/>
  <c r="M75" i="10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L64" i="10"/>
  <c r="M64" i="10" s="1"/>
  <c r="L63" i="10"/>
  <c r="M63" i="10" s="1"/>
  <c r="L62" i="10"/>
  <c r="M62" i="10" s="1"/>
  <c r="M61" i="10"/>
  <c r="L61" i="10"/>
  <c r="L60" i="10"/>
  <c r="M60" i="10" s="1"/>
  <c r="L59" i="10"/>
  <c r="M59" i="10" s="1"/>
  <c r="L58" i="10"/>
  <c r="M58" i="10" s="1"/>
  <c r="L57" i="10"/>
  <c r="M57" i="10" s="1"/>
  <c r="L56" i="10"/>
  <c r="M56" i="10" s="1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L32" i="10"/>
  <c r="M32" i="10" s="1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L24" i="10"/>
  <c r="M24" i="10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2" i="10"/>
  <c r="M12" i="10" s="1"/>
  <c r="B12" i="10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24" i="10" s="1"/>
  <c r="B125" i="10" s="1"/>
  <c r="B126" i="10" s="1"/>
  <c r="B127" i="10" s="1"/>
  <c r="B128" i="10" s="1"/>
  <c r="B129" i="10" s="1"/>
  <c r="B130" i="10" s="1"/>
  <c r="B131" i="10" s="1"/>
  <c r="B132" i="10" s="1"/>
  <c r="B133" i="10" s="1"/>
  <c r="B134" i="10" s="1"/>
  <c r="B135" i="10" s="1"/>
  <c r="B136" i="10" s="1"/>
  <c r="L11" i="10"/>
  <c r="M11" i="10" s="1"/>
  <c r="L27" i="9"/>
  <c r="M27" i="9" s="1"/>
  <c r="L26" i="9"/>
  <c r="M26" i="9" s="1"/>
  <c r="L25" i="9"/>
  <c r="M25" i="9" s="1"/>
  <c r="L24" i="9"/>
  <c r="M24" i="9" s="1"/>
  <c r="L23" i="9"/>
  <c r="M23" i="9" s="1"/>
  <c r="L22" i="9"/>
  <c r="M22" i="9" s="1"/>
  <c r="L21" i="9"/>
  <c r="M21" i="9" s="1"/>
  <c r="M20" i="9"/>
  <c r="L20" i="9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M13" i="9"/>
  <c r="L13" i="9"/>
  <c r="L12" i="9"/>
  <c r="M12" i="9" s="1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L11" i="9"/>
  <c r="M11" i="9" s="1"/>
  <c r="L78" i="8"/>
  <c r="M78" i="8" s="1"/>
  <c r="L77" i="8"/>
  <c r="M77" i="8" s="1"/>
  <c r="L76" i="8"/>
  <c r="M76" i="8" s="1"/>
  <c r="L75" i="8"/>
  <c r="M75" i="8" s="1"/>
  <c r="L74" i="8"/>
  <c r="M74" i="8" s="1"/>
  <c r="L73" i="8"/>
  <c r="M73" i="8" s="1"/>
  <c r="L72" i="8"/>
  <c r="M72" i="8" s="1"/>
  <c r="L71" i="8"/>
  <c r="M71" i="8" s="1"/>
  <c r="L70" i="8"/>
  <c r="M70" i="8" s="1"/>
  <c r="M69" i="8"/>
  <c r="L69" i="8"/>
  <c r="L68" i="8"/>
  <c r="M68" i="8" s="1"/>
  <c r="L67" i="8"/>
  <c r="M67" i="8" s="1"/>
  <c r="L66" i="8"/>
  <c r="M66" i="8" s="1"/>
  <c r="L65" i="8"/>
  <c r="M65" i="8" s="1"/>
  <c r="L64" i="8"/>
  <c r="M64" i="8" s="1"/>
  <c r="L63" i="8"/>
  <c r="M63" i="8" s="1"/>
  <c r="L62" i="8"/>
  <c r="M62" i="8" s="1"/>
  <c r="L61" i="8"/>
  <c r="M61" i="8" s="1"/>
  <c r="L60" i="8"/>
  <c r="M60" i="8" s="1"/>
  <c r="L59" i="8"/>
  <c r="M59" i="8" s="1"/>
  <c r="L58" i="8"/>
  <c r="M58" i="8" s="1"/>
  <c r="L57" i="8"/>
  <c r="M57" i="8" s="1"/>
  <c r="L56" i="8"/>
  <c r="M56" i="8" s="1"/>
  <c r="L55" i="8"/>
  <c r="M55" i="8" s="1"/>
  <c r="L54" i="8"/>
  <c r="M54" i="8" s="1"/>
  <c r="L53" i="8"/>
  <c r="M53" i="8" s="1"/>
  <c r="L52" i="8"/>
  <c r="M52" i="8" s="1"/>
  <c r="L51" i="8"/>
  <c r="M51" i="8" s="1"/>
  <c r="L50" i="8"/>
  <c r="M50" i="8" s="1"/>
  <c r="L49" i="8"/>
  <c r="M49" i="8" s="1"/>
  <c r="L48" i="8"/>
  <c r="M48" i="8" s="1"/>
  <c r="L47" i="8"/>
  <c r="M47" i="8" s="1"/>
  <c r="L46" i="8"/>
  <c r="M46" i="8" s="1"/>
  <c r="L45" i="8"/>
  <c r="M45" i="8" s="1"/>
  <c r="L44" i="8"/>
  <c r="M44" i="8" s="1"/>
  <c r="L43" i="8"/>
  <c r="M43" i="8" s="1"/>
  <c r="L42" i="8"/>
  <c r="M42" i="8" s="1"/>
  <c r="L41" i="8"/>
  <c r="M41" i="8" s="1"/>
  <c r="L40" i="8"/>
  <c r="M40" i="8" s="1"/>
  <c r="L39" i="8"/>
  <c r="M39" i="8" s="1"/>
  <c r="L38" i="8"/>
  <c r="M38" i="8" s="1"/>
  <c r="L37" i="8"/>
  <c r="M37" i="8" s="1"/>
  <c r="L36" i="8"/>
  <c r="M36" i="8" s="1"/>
  <c r="L35" i="8"/>
  <c r="M35" i="8" s="1"/>
  <c r="L34" i="8"/>
  <c r="M34" i="8" s="1"/>
  <c r="L33" i="8"/>
  <c r="M33" i="8" s="1"/>
  <c r="L32" i="8"/>
  <c r="M32" i="8" s="1"/>
  <c r="L31" i="8"/>
  <c r="M31" i="8" s="1"/>
  <c r="L30" i="8"/>
  <c r="M30" i="8" s="1"/>
  <c r="L29" i="8"/>
  <c r="M29" i="8" s="1"/>
  <c r="L28" i="8"/>
  <c r="M28" i="8" s="1"/>
  <c r="L27" i="8"/>
  <c r="M27" i="8" s="1"/>
  <c r="L26" i="8"/>
  <c r="M26" i="8" s="1"/>
  <c r="L25" i="8"/>
  <c r="M25" i="8" s="1"/>
  <c r="M24" i="8"/>
  <c r="L24" i="8"/>
  <c r="L23" i="8"/>
  <c r="M23" i="8" s="1"/>
  <c r="L22" i="8"/>
  <c r="M22" i="8" s="1"/>
  <c r="M21" i="8"/>
  <c r="L21" i="8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L12" i="8"/>
  <c r="M12" i="8" s="1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L11" i="8"/>
  <c r="M11" i="8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M15" i="7" s="1"/>
  <c r="L14" i="7"/>
  <c r="M14" i="7" s="1"/>
  <c r="L13" i="7"/>
  <c r="M13" i="7" s="1"/>
  <c r="L12" i="7"/>
  <c r="M12" i="7" s="1"/>
  <c r="B12" i="7"/>
  <c r="B13" i="7" s="1"/>
  <c r="B14" i="7" s="1"/>
  <c r="B15" i="7" s="1"/>
  <c r="B16" i="7" s="1"/>
  <c r="B17" i="7" s="1"/>
  <c r="B18" i="7" s="1"/>
  <c r="B19" i="7" s="1"/>
  <c r="B20" i="7" s="1"/>
  <c r="B21" i="7" s="1"/>
  <c r="L11" i="7"/>
  <c r="M11" i="7" s="1"/>
  <c r="L11" i="6"/>
  <c r="M11" i="6" s="1"/>
  <c r="L41" i="3"/>
  <c r="M41" i="3" s="1"/>
  <c r="L40" i="3"/>
  <c r="M40" i="3" s="1"/>
  <c r="L39" i="3"/>
  <c r="M39" i="3" s="1"/>
  <c r="L38" i="3"/>
  <c r="M38" i="3" s="1"/>
  <c r="M37" i="3"/>
  <c r="L37" i="3"/>
  <c r="L36" i="3"/>
  <c r="M36" i="3" s="1"/>
  <c r="L35" i="3"/>
  <c r="M35" i="3" s="1"/>
  <c r="M34" i="3"/>
  <c r="L34" i="3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L11" i="3"/>
  <c r="M11" i="3" s="1"/>
  <c r="L16" i="2"/>
  <c r="M16" i="2" s="1"/>
  <c r="L15" i="2"/>
  <c r="M15" i="2" s="1"/>
  <c r="L14" i="2"/>
  <c r="M14" i="2" s="1"/>
  <c r="L13" i="2"/>
  <c r="M13" i="2" s="1"/>
  <c r="L12" i="2"/>
  <c r="M12" i="2" s="1"/>
  <c r="B12" i="2"/>
  <c r="B13" i="2" s="1"/>
  <c r="B14" i="2" s="1"/>
  <c r="B15" i="2" s="1"/>
  <c r="B16" i="2" s="1"/>
  <c r="L11" i="2"/>
  <c r="M11" i="2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L11" i="1"/>
  <c r="M11" i="1" s="1"/>
  <c r="P25" i="16" l="1"/>
  <c r="Q25" i="16"/>
  <c r="M17" i="2"/>
  <c r="M19" i="22"/>
  <c r="M31" i="21"/>
  <c r="M137" i="19"/>
  <c r="M23" i="18"/>
  <c r="M53" i="20"/>
  <c r="M49" i="17"/>
  <c r="P87" i="15"/>
  <c r="Q87" i="15"/>
  <c r="M38" i="14"/>
  <c r="M62" i="13"/>
  <c r="M46" i="12"/>
  <c r="M41" i="11"/>
  <c r="M137" i="10"/>
  <c r="M28" i="9"/>
  <c r="M79" i="8"/>
  <c r="M42" i="3"/>
  <c r="M22" i="7"/>
  <c r="M12" i="6"/>
  <c r="M65" i="1"/>
</calcChain>
</file>

<file path=xl/sharedStrings.xml><?xml version="1.0" encoding="utf-8"?>
<sst xmlns="http://schemas.openxmlformats.org/spreadsheetml/2006/main" count="3870" uniqueCount="902">
  <si>
    <t>NAROČNIK:   OSNOVNA ŠOLA MARTINA KRPANA</t>
  </si>
  <si>
    <t xml:space="preserve">                          Gašperšičeva ulica 10, 1000 Ljubljana</t>
  </si>
  <si>
    <t>PONUDNIK: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</si>
  <si>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</si>
  <si>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</si>
  <si>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</si>
  <si>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</si>
  <si>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</si>
  <si>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</si>
  <si>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</si>
  <si>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</si>
  <si>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</si>
  <si>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kos</t>
  </si>
  <si>
    <t>9,5</t>
  </si>
  <si>
    <t>SLADKOR, mleti, 500 g</t>
  </si>
  <si>
    <t>kg</t>
  </si>
  <si>
    <t>l</t>
  </si>
  <si>
    <t>MARGARINA, 250 g</t>
  </si>
  <si>
    <t>SKUPAJ SKLOP 20: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</si>
  <si>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</si>
  <si>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</si>
  <si>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</si>
  <si>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</si>
  <si>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</si>
  <si>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</si>
  <si>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</si>
  <si>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 xml:space="preserve">SPECIFIKACIJA PREDRAČUNA  </t>
  </si>
  <si>
    <t>Sklop 1: Sveže meso in mesni izdelki</t>
  </si>
  <si>
    <t>SKUPAJ SKLOP 1:</t>
  </si>
  <si>
    <t>ČEVAPČIČI, goveje  meso (cca 20g/kom)</t>
  </si>
  <si>
    <t>ČEVAPČIČI, mešano meso (cca 20g/kom)</t>
  </si>
  <si>
    <t>GOVEJA KLOBASA polsuha za kuhanje</t>
  </si>
  <si>
    <t>GOVEJE KOSTI za juho</t>
  </si>
  <si>
    <t>HRENOVKE  telečje, obarjena sveža klobasa, v naravnem ovoju do 150 g za par</t>
  </si>
  <si>
    <t>KLOBASA, kranjska</t>
  </si>
  <si>
    <t>MESO - JUNETINA MLETA</t>
  </si>
  <si>
    <t>MEŠANO MESO MLETO (60% govedina/40% svinjina)</t>
  </si>
  <si>
    <t>MLADA GOVEDINA -  stegno b.k., sveže, TRAKCI 3x0,5cm</t>
  </si>
  <si>
    <t>MLADA GOVEDINA -  stegno b.k., sveže, kosi obdelani 2-3 kg</t>
  </si>
  <si>
    <t>MLADA GOVEDINA -  stegno b.k., sveže, ZREZKI, različno veliki, potolčeni</t>
  </si>
  <si>
    <t>MLADA GOVEDINA - pleče b.k., sveže, TRAKCI 3x0,5cm</t>
  </si>
  <si>
    <t>MLADA GOVEDINA - pleče b.k., sveže, KOCKE 2x2 cm</t>
  </si>
  <si>
    <t>MLADA GOVEDINA bočnik, KOCKE</t>
  </si>
  <si>
    <t>MLADO GOVEJE MESO LEDJA (rostbeef)b.k.</t>
  </si>
  <si>
    <t>OCVIRKI v masti</t>
  </si>
  <si>
    <t>PEČENA HAMBURŠKA slanina mleta</t>
  </si>
  <si>
    <t>PEČENA HAMBURŠKA slanina V KOSU</t>
  </si>
  <si>
    <t>PEČENICA GOVEJA</t>
  </si>
  <si>
    <t>PEČENICA SVINJSKA, v naravnem ovoju</t>
  </si>
  <si>
    <t>PLESKAVICA goveje meso od 6-14dag</t>
  </si>
  <si>
    <t>PLESKAVICA mešano meso od 6-14dag</t>
  </si>
  <si>
    <t>PREKAJENA ŠUNKA b.k.</t>
  </si>
  <si>
    <t>PREKAJEN SUH SVINJSKI VRAT b.k.</t>
  </si>
  <si>
    <t>PREŠANA SLANINA v kosu</t>
  </si>
  <si>
    <t>PRŠUT kuhan b.k., iz svinjskega mesa, iz celega kosa, rezan na rezine</t>
  </si>
  <si>
    <t>PRŠUT pečen b.k., iz svinjskega mesa, iz celega kosa, rezan na rezine</t>
  </si>
  <si>
    <t>PRŠUT, kraški, narezan</t>
  </si>
  <si>
    <t>SALAMA,  poltrajna, šunkarica, v kosu ali rezana</t>
  </si>
  <si>
    <t>SALAMA, poltrajna ljubljanska, v kosu ali narezana</t>
  </si>
  <si>
    <t>SALAMA, poltrajna, mortadela, v kosu ali rezana</t>
  </si>
  <si>
    <t>SALAMA, poltrajna, pariška, v kosu ali rezana</t>
  </si>
  <si>
    <t>SALAMA, poltrajna, posebna, v kosu ali rezana</t>
  </si>
  <si>
    <t>SALAMA, poltrajna, prešana šunka, v kosu ali narezan</t>
  </si>
  <si>
    <t>SALAMA, poltrajna, tirolska, v kosu ali reana</t>
  </si>
  <si>
    <t>SALAMA, trajna kmečka, v kosu ali rezana</t>
  </si>
  <si>
    <t>SALAMA, trajna, goveja, v kosu ali rezana</t>
  </si>
  <si>
    <t>SALAMA, trajna, ogrska, v kosu ali rezana</t>
  </si>
  <si>
    <t>SLANINA SUHA - panceta</t>
  </si>
  <si>
    <t>SVINJSKI HRBET KARE, b.k., sveže, kosi obdelani 2-3 kg</t>
  </si>
  <si>
    <t>SVINJSKI HRBET KARE, b.k., sveže, ZREZKI, različno veliki, potolčeni</t>
  </si>
  <si>
    <t>SVINJSKI VRAT, b. k. v kosu</t>
  </si>
  <si>
    <t>SVINJSKI VRAT, b. k., svež, ZREZKI, različno veliki, potolčeni</t>
  </si>
  <si>
    <t>SVINJSKO PLEČE, b.k.sveže, kosi obdelani 2-3 kg, kocke 2x2 cm</t>
  </si>
  <si>
    <t xml:space="preserve">SVINJSKO STEGNO - b.k., sveže,  zrezki </t>
  </si>
  <si>
    <t>SVINJSKO STEGNO - b.k., sveže, kosi obdelani 2-3 kg</t>
  </si>
  <si>
    <t>SVINJSKO STEGNO - b.k., sveže, kosi obdelani 2-3 kg,  kocke 2x2 cm</t>
  </si>
  <si>
    <t>TELEČJE MESO, kare, očiščen, b.k.</t>
  </si>
  <si>
    <t>TELEČJE MESO, pleče, očiščeno, b.k.</t>
  </si>
  <si>
    <t>TELEČJE MESO, stegno b.k., sveži, ZREZKI, različno veliki,  potolčeni</t>
  </si>
  <si>
    <t>TELEČJE STEGNO b.k., sveže, kosi obdelani 2-3 kg</t>
  </si>
  <si>
    <t>TELEČJE STEGNO b.k., sveže, kosi obdelani 2-3 kg, kocke 2x2 cm</t>
  </si>
  <si>
    <t>TELEČJI mesni sir</t>
  </si>
  <si>
    <t>ZASEKA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</si>
  <si>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</si>
  <si>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2: Ekološko meso in izdelki </t>
  </si>
  <si>
    <t>SKUPAJ SKLOP 2:</t>
  </si>
  <si>
    <t>EKOLOŠKO MESO JUNČJE- mlado, pleče, kocke ali trakci</t>
  </si>
  <si>
    <t>EKOLOŠKO MESO JUNČJE- mlado, stegno, kosi, očiščeno, bk</t>
  </si>
  <si>
    <t>EKOLOŠKO JUNČJE MESO, mleto</t>
  </si>
  <si>
    <t>EKOLOŠKO JUNČJE MESO, stegno trakci</t>
  </si>
  <si>
    <t>EKOLOŠKO JUNČJE MESO, stegno zrezki, različno veliki, potolčeni</t>
  </si>
  <si>
    <t xml:space="preserve">EKOLOŠKE GOVEJE HRENOVKE, v naravnem ovoju </t>
  </si>
  <si>
    <t xml:space="preserve">Sklop 3: Perutninsko meso in izdelki </t>
  </si>
  <si>
    <t>SKUPAJ SKLOP 3:</t>
  </si>
  <si>
    <t>PIŠČANČJE MESO, sveže, bedra s kostjo in kožo</t>
  </si>
  <si>
    <t>PIŠČANČJE MESO, sveže, krače, s kostjo in kožo</t>
  </si>
  <si>
    <t>PIŠČANČJE MESO, sveže, bedra brez kosti in kože</t>
  </si>
  <si>
    <t>PIŠČANČJE MESO, sveže, stegna, brez kosti in kože</t>
  </si>
  <si>
    <t>PIŠČANČJE MESO, sveže, stegna s kostjo in kožo</t>
  </si>
  <si>
    <t>PIŠČANČJE MESO , sveže prsi s kostjo in kožo</t>
  </si>
  <si>
    <t>PIŠČANČJE MESO, sveže prsi brez kosti in kože- file, cela li kocke</t>
  </si>
  <si>
    <t>PIŠČANČJE MESO, zrezki iz fileja različne velikosti</t>
  </si>
  <si>
    <t>PIŠČANČJE MESO, sveže, stegna b.k., kocke rezane 2x2 cm</t>
  </si>
  <si>
    <t>PANIRAN PIŠČANČJI FILE</t>
  </si>
  <si>
    <t>PIŠČANČJI CORDON BLUE</t>
  </si>
  <si>
    <t>PIŠČANČJE MLETO MESO</t>
  </si>
  <si>
    <t xml:space="preserve">PIŠČANČJE MESO, medaljoni  </t>
  </si>
  <si>
    <t xml:space="preserve">PURANJE MESO, sveže, file cel ali kocke </t>
  </si>
  <si>
    <t>PURANJE MESO, sveže, zrezki iz fileja različne velikosti</t>
  </si>
  <si>
    <t>PERUTNINSKA KLOBASA za pečenje</t>
  </si>
  <si>
    <t>PIŠČANČJE HRENOVKE ZA PEČENJE</t>
  </si>
  <si>
    <t>HRENOVKE, piščančje teža posamezne hrenovke 60 - 80 g</t>
  </si>
  <si>
    <t>DIMLJENE PURANJA ŠUNKA v kosu ali narezana na rezine</t>
  </si>
  <si>
    <t>PIŠČANČJA PEČENE PRSI v kosu ali narezana na rezine</t>
  </si>
  <si>
    <t xml:space="preserve">PIŠČANČJA POSEBNA SALAMA Z VRTNINAMI v kosu ali narezana na rezine </t>
  </si>
  <si>
    <t>PIŠČANČJA POSEBNA SALAMA v kosu ali narezana na rezine - kvalitete kot Poli salama</t>
  </si>
  <si>
    <t>PIŠČANČJE PRSI v ovitku - poltrajen izdelek, brez konzervansev, enakomeren homogen prerez</t>
  </si>
  <si>
    <t xml:space="preserve">PURANJA ŠUNKA v ovitku </t>
  </si>
  <si>
    <t>PURANJI MESNI SIR</t>
  </si>
  <si>
    <t>PURANJA NABODALA brez slanine</t>
  </si>
  <si>
    <t>PIŠČANČJA NABODALA brez slanine</t>
  </si>
  <si>
    <t>PIŠČANČJI POLPETI</t>
  </si>
  <si>
    <t>PIŠČANČJE PLESKAVICE</t>
  </si>
  <si>
    <t>PURANJE PLESKAVICE</t>
  </si>
  <si>
    <t xml:space="preserve">PERUTNINSKI ČUFTI </t>
  </si>
  <si>
    <t>Jajca razred A, velikosti L, talna reja (cena za kos)</t>
  </si>
  <si>
    <t>Sklop 4: Jajca</t>
  </si>
  <si>
    <t>SKUPAJ SKLOP 4:</t>
  </si>
  <si>
    <t>SKUPAJ SKLOP 5:</t>
  </si>
  <si>
    <t>KETA LOSOS file - poricjski, očiščeni nepoškodvani, brez kože in kosti, globoko zamrznjeni, brez kosti, I. kategorija</t>
  </si>
  <si>
    <t>BRANCIN file - očiščeni, nepoškodovani, globoko zamrznjeni fileji brez kosti, I. kategorija</t>
  </si>
  <si>
    <t>KOVAČ FILE S KOŽO, očiščeni, nepoškodovani, globoko zamrznjeni fileji brez kosti, I. kategorija</t>
  </si>
  <si>
    <t>OSLIČ file Argentinski, očiščeni nepoškodvani, brez kože in kosti, globoko zamrznjeni, brez kosti, I. kategorija</t>
  </si>
  <si>
    <t>KAPSKI OSLIČ (M. Capensis) globoko zamrznjeni, file brez kosti in kože, brez obliva, I. kategorija</t>
  </si>
  <si>
    <t>OSTRIŽ file, očiščeni, nepoškodovani, globoko zamrznjeni fileji brez kosti, I. kategorija</t>
  </si>
  <si>
    <t>RDEČI OKUN / škarpena file, očiščeni, nepoškodovani, globoko zamrznjeni fileji brez kosti, I. kategorija</t>
  </si>
  <si>
    <t>OSLIČ paniran (palčke) zamrznjene</t>
  </si>
  <si>
    <t>TUNA kotlet, zamrznjen</t>
  </si>
  <si>
    <t>ORADA file, očiščeni nepoškodvani, globoko zamrznjeni, brez obliva, brez kosti, I. kategorija</t>
  </si>
  <si>
    <t>POSTRV šarenka, file, očiščeni nepoškodvani, brez kože in kosti, globoko zamrznjeni, brez kosti, I. kategorija</t>
  </si>
  <si>
    <t>JOGURT, navadni, od 150g do 180g,  1,3-3,2%mm</t>
  </si>
  <si>
    <t>JOGURT, navadni,  tekoči 1,3-3,2 % mm 1000g</t>
  </si>
  <si>
    <t>JOGURT sadni od 150g do 180g, z od 1,3%-3,5% mm, z dodatkom sadja ali sadnega pripravka, različni okusi</t>
  </si>
  <si>
    <t>JOGURT, navadni probiotični od 150g do 180g, od 1,3 do 3,5%mm</t>
  </si>
  <si>
    <t>JOGURT, sadni probiotični od 150g do 180g, od 1,3 do 3,5%mm, z dodatkom sadja ali sadnega pripravka, različni okusi</t>
  </si>
  <si>
    <t>GRŠKI TIP JOGURTA 150 g, različni okusi</t>
  </si>
  <si>
    <t>KISLA SMETANA, pasterizirana, 20-30% mm, 5-10 kg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</si>
  <si>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</si>
  <si>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</si>
  <si>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</si>
  <si>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</si>
  <si>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2,5gk do 3 kg, min. 25%mm, brez konzervansov</t>
  </si>
  <si>
    <t>MLEČNI / SIRNI NAMAZ, različni okusi, od 140g do 180g, min. 25%mm, brez konzervansov</t>
  </si>
  <si>
    <t>MLEČNI / SIRNI NAMAZ, različni okusi, 50 g</t>
  </si>
  <si>
    <t xml:space="preserve">MLEKO 1,3- 3,5% mm, pasterizirano in homogenizirano, 10 l </t>
  </si>
  <si>
    <t>MLEKO 1,3-3,5 % mm,  1 L, sterilizirano</t>
  </si>
  <si>
    <t>MLEKO 3,5 % mm, 0,2 L,  sterilizirano</t>
  </si>
  <si>
    <t>MLEKO čokoladno, 3,2% mm, 0,20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</si>
  <si>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</si>
  <si>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</si>
  <si>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</si>
  <si>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</si>
  <si>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</si>
  <si>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brez laktoze, 370 g (kot Jošt)</t>
  </si>
  <si>
    <t>SIR MOZZARELLA  Bella pizza, v kosu 1kg</t>
  </si>
  <si>
    <t>SIR MASCARPONE, 1 kg (sveži kremni sir)</t>
  </si>
  <si>
    <t>SIR PARMEZAN, riban, 1kg</t>
  </si>
  <si>
    <t>SIR TRAPIST, 2600 g (kot Samostanski)</t>
  </si>
  <si>
    <t>SIR TRAPIST, 370 g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</si>
  <si>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</si>
  <si>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</si>
  <si>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</si>
  <si>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</si>
  <si>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SKUTA, nepasirana, min. 40% mm,  1000 g</t>
  </si>
  <si>
    <t>SLADKA SMETANA, za kuhanje,1l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</si>
  <si>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</si>
  <si>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</si>
  <si>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</si>
  <si>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</si>
  <si>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</si>
  <si>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kornet, različni okusi, 125g</t>
  </si>
  <si>
    <t>SLADOLED na palčki, različni okusi, 70ml</t>
  </si>
  <si>
    <t>DIETNI SALADOLED brez mleka, 90ml</t>
  </si>
  <si>
    <t>MLEKO ČOKOLADNO 1L, sterilizirano</t>
  </si>
  <si>
    <t>MLEKO, paterizirano 1,3-3,2mm 1L</t>
  </si>
  <si>
    <t>MASLO, surovo, 1. vrste, z najmanj 82 % mm, 20 g</t>
  </si>
  <si>
    <t>MASLO KREM, 2,5kg</t>
  </si>
  <si>
    <t>SIR RIBAN, 5kg</t>
  </si>
  <si>
    <t>SIR RIBAN, 330g</t>
  </si>
  <si>
    <t>SIR TOPLJENI, 140g (različni okusi: navaden, dimsi...)</t>
  </si>
  <si>
    <t>SKUTA PASIRANA, 100g</t>
  </si>
  <si>
    <t>PINJENEC, navaden, 220g</t>
  </si>
  <si>
    <t>PINJENEC, sadni, 220g</t>
  </si>
  <si>
    <t>SIR DIMLJEN, 2500g</t>
  </si>
  <si>
    <t>SIR PANIRAN</t>
  </si>
  <si>
    <t>KREMNO MASLO</t>
  </si>
  <si>
    <t>SIR ZA ŽAR</t>
  </si>
  <si>
    <t>JOGURT NAVADNI 250G</t>
  </si>
  <si>
    <t>JOGURT navadni probiotični 1000g</t>
  </si>
  <si>
    <t>JOGURT navadni probiotični 250g</t>
  </si>
  <si>
    <t>JOGURT sadni (različni okusi) probiotični 250g</t>
  </si>
  <si>
    <t>JOGURT sadni 250g</t>
  </si>
  <si>
    <t>JOGURT sadni 1000g</t>
  </si>
  <si>
    <t>JOGURT desertni 150g (Božični jogurt…)</t>
  </si>
  <si>
    <t>PUDING s smetano (čokolada, vanilija)125g</t>
  </si>
  <si>
    <t>PUDING brez smetane, (čokolada, vanilija) 125g</t>
  </si>
  <si>
    <t>KEFIR od 150g-500g</t>
  </si>
  <si>
    <t>SMOOTHIE od 110g-330g</t>
  </si>
  <si>
    <t xml:space="preserve">Sklop 6: Mleko in mlečni izdelki </t>
  </si>
  <si>
    <t>SKUPAJ SKLOP 6:</t>
  </si>
  <si>
    <t xml:space="preserve">Sklop 7: Bio mleko in mlečni izdelki </t>
  </si>
  <si>
    <t>BIO PITNO MLEKO od 1l do 3l</t>
  </si>
  <si>
    <t>BIO PITNO MLEKO 3,5 % m.m.</t>
  </si>
  <si>
    <t>BIO PITNO MLEKO, 150 ml</t>
  </si>
  <si>
    <t xml:space="preserve">BIO KEFIR, navaden, 150 ml </t>
  </si>
  <si>
    <t>BIO KEFIR 3,5 % m.m.</t>
  </si>
  <si>
    <t>BIO KEFIR, sadni (različni okusi), 150ml</t>
  </si>
  <si>
    <t>BIO JOGURT JOGURT NAVADNI, 150 ml</t>
  </si>
  <si>
    <t>BIOGURT JOGURT 3,5 % m.m.</t>
  </si>
  <si>
    <t>BIO JOGURT sadni različni okusi, 150 ml</t>
  </si>
  <si>
    <t>BIO KISLO MLEKO, 150 ml</t>
  </si>
  <si>
    <t>BIO KISLO MLEKO 3,5 % m.m.</t>
  </si>
  <si>
    <t>BIO  KISLA SMETANA 150g-200g</t>
  </si>
  <si>
    <t>BIO MASLO 200g-500g</t>
  </si>
  <si>
    <t>BIO PITNO MLEKO 10l</t>
  </si>
  <si>
    <t>BIO POLTRDI SIR</t>
  </si>
  <si>
    <t>BIO JOGURT od 1 do 3l</t>
  </si>
  <si>
    <t>BIO SADNI JOGURT, različni okusi od 1 do 3L</t>
  </si>
  <si>
    <t>BIO KEFIR  od 1 do 3L</t>
  </si>
  <si>
    <t>BIO KEFIR sadni, različni okusi od 1 do 3L</t>
  </si>
  <si>
    <t>BIO KEFIR, 200ml</t>
  </si>
  <si>
    <t>BIO KEFIR sadni, različni okusi,  200ml</t>
  </si>
  <si>
    <t>SKUPAJ SKLOP 7:</t>
  </si>
  <si>
    <t>Sklop 8:  Kruh, pekovsko pecivo in krušni izdelki, peciva, slaščice</t>
  </si>
  <si>
    <t>KRUH AJDOV Z OREHI, 1kg, rezan, pakiran, štruca</t>
  </si>
  <si>
    <t>KRUH AJDOV, 1kg, rezan, pakiran, štruca</t>
  </si>
  <si>
    <t>KRUH BELI, 1kg, rezan, pakiran, štruca</t>
  </si>
  <si>
    <t>KRUH ČRNI, 1kg, rezan, pakiran, štruca</t>
  </si>
  <si>
    <t>KRUH KORUZNI, 1kg,  rezan, pakiran, štruca</t>
  </si>
  <si>
    <t>KRUH OVSENI, 1kg, rezan, pakiran, štruca</t>
  </si>
  <si>
    <t>KRUH PIRIN, 1kg, rezan, pakiran, štruca</t>
  </si>
  <si>
    <t>KRUH PISAN, 1kg, rezan, pakiran, štruca</t>
  </si>
  <si>
    <t>KRUH POLBELI, 1kg, rezan, pakiran, štruca</t>
  </si>
  <si>
    <t>KRUH POLNOZRNAT POSUT S SEMENI, 1kg, rezan, pakiran, štruca</t>
  </si>
  <si>
    <t>KRUH POLNOZRNATI (graham), 1kg,  rezan, pakiran, štruca</t>
  </si>
  <si>
    <t>KRUH RŽENI, 1kg, rezan, pakiran, štruca</t>
  </si>
  <si>
    <t>KRUH TATARSKA AJDA, 1kg rezan, pakiran, štruca</t>
  </si>
  <si>
    <t>PICA, sirova, 120g</t>
  </si>
  <si>
    <t>PICA, sirova, 150g</t>
  </si>
  <si>
    <t>SENDVIČ S SIROM in zelenjavo ali brez nje 100g</t>
  </si>
  <si>
    <t>SENDVIČ S SIROM in zelenjavo ali brez nje 120g</t>
  </si>
  <si>
    <t>SENDVIČ S SIROM, PIŠČANČJO POSEBNO SALAMO in zelenjavo ali brez nje 100g</t>
  </si>
  <si>
    <t>SENDVIČ S SIROM, PIŠČANČJO POSEBNO SALAMO in zelenjavo ali brez nje 120g</t>
  </si>
  <si>
    <t>SENDVIČ S SIROM, SALAMO (piščančje psi) in zelenjavo ali brez nje 100g</t>
  </si>
  <si>
    <t>SENDVIČ S SIROM, SALAMO (piščančje psi) in zelenjavo ali brez nje 120g</t>
  </si>
  <si>
    <t>SENDVIČ S SIROM, SALAMO (puranja šunka) in zelenjavo ali brez nje 100g</t>
  </si>
  <si>
    <t>SENDVIČ S SIROM, SALAMO (puranja šunka) in zelenjavo ali brez nje 120g</t>
  </si>
  <si>
    <t>SENDVIČ S PIŠČANČJO ali PURANJO SALAMO in zelenjavo ali brez nje 100g</t>
  </si>
  <si>
    <t>SENDVIČ S PIŠČANČJO ali PURANJO SALAMO in zelenjavo ali brez nje 120g</t>
  </si>
  <si>
    <t>SENDVIČ S TUNO in zelenjavo ali brez nje 100g</t>
  </si>
  <si>
    <t>SENDVIČ S TUNO in zelenjavo ali brez nje 120g</t>
  </si>
  <si>
    <t>PECIVO BELO PEKOVSKO (različne oblike, rezano ali celo), 60g</t>
  </si>
  <si>
    <t>PECIVO BELO PEKOVSKO (različne oblike, rezano ali celo), 80g</t>
  </si>
  <si>
    <t>PECIVO BELO PEKOVSKO (različne oblike, rezano ali celo), 100g</t>
  </si>
  <si>
    <t>PECIVO ČRNO PEKOVSKO(različne oblike, rezano ali celo),60g</t>
  </si>
  <si>
    <t>PECIVO ČRNO PEKOVSKO (različne oblike, rezano ali celo),80g</t>
  </si>
  <si>
    <t>PECIVO ČRNO PEKOVSKO (različne oblike, rezano ali celo),1000g</t>
  </si>
  <si>
    <t>PECIVO PIRINO PEKOVSKO (različne oblike, rezano ali celo),60g</t>
  </si>
  <si>
    <t>PECIVO PIRINO PEKOVSKO (različne oblike, rezano ali celo),80g</t>
  </si>
  <si>
    <t>PECIVO PIRINO PEKOVSKO (različne oblike, rezano ali celo),100g</t>
  </si>
  <si>
    <t>PECIVO OVSENO PEKOVSKO (različne oblike, rezano ali celo),60g</t>
  </si>
  <si>
    <t>PECIVO OVSENO PEKOVSKO (različne oblike, rezano ali celo),80g</t>
  </si>
  <si>
    <t>PECIVO OVSENO PEKOVSKO (različne oblike, rezano ali celo),100g</t>
  </si>
  <si>
    <t>PECIVO AJDOVO PEKOVSKO (različne oblike, rezano ali celo),60g</t>
  </si>
  <si>
    <t>PECIVO AJDOVO PEKOVSKO (različne oblike, rezano ali celo),80g</t>
  </si>
  <si>
    <t>PECIVO AJDOVO PEKOVSKO (različne oblike, rezano ali celo),100g</t>
  </si>
  <si>
    <t>PECIVO KORUZNO PEKOVSKO (različne oblike, rezano ali celo),60g</t>
  </si>
  <si>
    <t>PECIVO KORUZNO PEKOVSKO (različne oblike, rezano ali celo),80g</t>
  </si>
  <si>
    <t>PECIVO KORUZNO PEKOVSKO (različne oblike, rezano ali celo),100g</t>
  </si>
  <si>
    <t>PECIVO RŽENO PEKOVSKO (različne oblike, rezano ali celo),60g</t>
  </si>
  <si>
    <t>PECIVO RŽENO PEKOVSKO (različne oblike, rezano ali celo),80g</t>
  </si>
  <si>
    <t>PECIVO RŽENO PEKOVSKO (različne oblike, rezano ali celo),100g</t>
  </si>
  <si>
    <t>PECIVO POLNOZRNATO PEKOVSKO, posuto s semeni (različne oblike, rezano ali celo),60g</t>
  </si>
  <si>
    <t>PECIVO POLNOZRNATO PEKOVSKO,  posuto s semeni (različne oblike, rezano ali celo),80g</t>
  </si>
  <si>
    <t>PECIVO POLNOZRNATO PEKOVSKO,  posuto s semeni (različne oblike, rezano ali celo),100g</t>
  </si>
  <si>
    <t>LISTNATO PECIVO (rogljič, ladjica, žepek...) polnjen z različnimi polnili 60g</t>
  </si>
  <si>
    <t>LISTNATO PECIVO (rogljič, ladjica, žepek...) polnjen z različnimi polnili 80g</t>
  </si>
  <si>
    <t>LISTNATO PECIVO (rogljič, ladjica, žepek...) polnjen z različnimi polnili 100g</t>
  </si>
  <si>
    <t>ŠTRUČKA MAKOVA, 60 g</t>
  </si>
  <si>
    <t>ŠTRUČKA MAKOVA, 80 g</t>
  </si>
  <si>
    <t>ŠTRUČKA MAKOVA, 100 g</t>
  </si>
  <si>
    <t>ŠTRUČKA SIROVA 60g</t>
  </si>
  <si>
    <t>ŠTRUČKA SIROVA  80 g</t>
  </si>
  <si>
    <t>ŠTRUČKA SIROVA  100 g</t>
  </si>
  <si>
    <t>PLETENKA BELA MAKOVA  60g</t>
  </si>
  <si>
    <t>PLETENKA BELA MAKOVA  80g</t>
  </si>
  <si>
    <t>PLETENKA BELA MAKOVA 100g</t>
  </si>
  <si>
    <t>PLETENKA BELA SEZAMOVA 60g</t>
  </si>
  <si>
    <t>PLETENKA BELA SEZAMOVA 80g</t>
  </si>
  <si>
    <t>PLETENKA BELA SEZAMOVA 100g</t>
  </si>
  <si>
    <t>ROGLJIČ KRUHOV bel 60 g</t>
  </si>
  <si>
    <t>ROGLJIČ KRUHOV bel 80 g</t>
  </si>
  <si>
    <t>ROGLJIČ KRUHOV bel 100 g</t>
  </si>
  <si>
    <t>ŠTRUČKA ali BOMBETA SEZAMOVA, 60 g</t>
  </si>
  <si>
    <t>ŠTRUČKA ali BOMBETA SEZAMOVA, 80 g</t>
  </si>
  <si>
    <t>ŠTRUČKA ali BOMBETA SEZAMOVA, 100 g</t>
  </si>
  <si>
    <t>MLEČNI POLŽEK, 60g</t>
  </si>
  <si>
    <t>MLEČNI POLŽEK, 80g</t>
  </si>
  <si>
    <t>MLEČNI POLŽEK, 100g</t>
  </si>
  <si>
    <t>DROBTINE BELE 1 kg</t>
  </si>
  <si>
    <t>SIROV BUREK 120g</t>
  </si>
  <si>
    <t>SIROV BUREK 200g</t>
  </si>
  <si>
    <t>FRANCOSKA ŠTRUCA POLNOZRNATA 300g</t>
  </si>
  <si>
    <t>FRANCOSKA ŠTRUCA KORUZNA 300g</t>
  </si>
  <si>
    <t>FRANCOSKA ŠTRUCA BELA 300g</t>
  </si>
  <si>
    <t>SENDVIČ KRAŠKI 200g (sir, kraški pršut, namaz, zelenjava in pekovsko pecivo iz različnih tipov moke)</t>
  </si>
  <si>
    <t>SENDVIČ TUNIN 200g (sir, tunina, namaz, zelenjava in pekovsko pecivo iz različnih tipov moke)</t>
  </si>
  <si>
    <t>SENDVIČ VEGETARJANSKI 200g (sir, sirni namaz, zelenjava in pekovsko pecivo iz različnih tipov moke)</t>
  </si>
  <si>
    <t>SENDVIČ S ŠUNKO IN SIROM 200g (šunka, sir, namaz, zelenjava in pekovsko pecivo iz različnih tipov moke)</t>
  </si>
  <si>
    <t>SENDVIČ S SUHO SALAMO 200g (suha salama, sir, namaz, zelenjava in pekovsko pecivo iz različnih tipov moke)</t>
  </si>
  <si>
    <t>ČOKOLADNI JEŽEK 80g</t>
  </si>
  <si>
    <t>MINJONI 40g (različnih okusov)</t>
  </si>
  <si>
    <t>BUHTELJ 60g</t>
  </si>
  <si>
    <t>BUHTELJ 80g</t>
  </si>
  <si>
    <t>BUHTELJ 100g</t>
  </si>
  <si>
    <t>TORTA sadna cela ali rezana</t>
  </si>
  <si>
    <t>TORTA čokoladna cela ali rezana</t>
  </si>
  <si>
    <t>MARMORNI KOLAČ 80g</t>
  </si>
  <si>
    <t>MARMORNI KOLAČ 100g</t>
  </si>
  <si>
    <t>SADNA REZINA 100g</t>
  </si>
  <si>
    <t>KREMNA REZINA 100g</t>
  </si>
  <si>
    <t>KROF 80g</t>
  </si>
  <si>
    <t>KROF 100g</t>
  </si>
  <si>
    <t xml:space="preserve">ZAVITEK SKUTIN iz listnatega ali vlečenega testa 200g </t>
  </si>
  <si>
    <t xml:space="preserve">ZAVITEK SKUTIN iz listnatega ali vlečenega testa 300g </t>
  </si>
  <si>
    <t xml:space="preserve">ZAVITEK JABOLČNI iz listnatega ali vlečenega testa 200g </t>
  </si>
  <si>
    <t xml:space="preserve">ZAVITEK JABOLČNI iz listnatega ali vlečenega testa 300g </t>
  </si>
  <si>
    <t xml:space="preserve">ZAVITEK VIŠNJEVI iz listnatega ali vlečenega testa 200g </t>
  </si>
  <si>
    <t xml:space="preserve">ZAVITEK VIŠNJEVI iz listnatega ali vlečenega testa 300g </t>
  </si>
  <si>
    <t>BISKVITNI KOLAČ S SADJEM 80g (maline, višnje…)</t>
  </si>
  <si>
    <t>BISKVITNI KOLAČ S SADJEM 100g (maline, višnje…)</t>
  </si>
  <si>
    <t>BISKVITNI KOLAČ Z LEŠNIKI 80g</t>
  </si>
  <si>
    <t>BISKVITNI KOLAČ Z LEŠNIKI 100g</t>
  </si>
  <si>
    <t>JABOLČNA PITA 100g</t>
  </si>
  <si>
    <t>JABOLČNA PITA 120g</t>
  </si>
  <si>
    <t>ROLADA sadna 100g</t>
  </si>
  <si>
    <t>ROLADA čokolada lešniki 100g</t>
  </si>
  <si>
    <t>ROLADA z marmelado 100g</t>
  </si>
  <si>
    <t>POTICA (OREHOVA, KOKOSOVA, ČOKOLADNA)</t>
  </si>
  <si>
    <t>MUFFINI razni 60g</t>
  </si>
  <si>
    <t>KOKOSOVA KOCKA 80G</t>
  </si>
  <si>
    <t>KOKOSOVA KOCKA 100G</t>
  </si>
  <si>
    <t>OREHOV ŠTRUKELJ 80g</t>
  </si>
  <si>
    <t>OREHOV ŠTRUKELJ 100g</t>
  </si>
  <si>
    <t>KEKSI linške oči</t>
  </si>
  <si>
    <t>KEKSI orehovi</t>
  </si>
  <si>
    <t xml:space="preserve">KEKSI mešani </t>
  </si>
  <si>
    <t>KEKSI vanilijev rogljič</t>
  </si>
  <si>
    <t>SKUTINA PITA 100g</t>
  </si>
  <si>
    <t>SKUTINA PITA 120g</t>
  </si>
  <si>
    <t>SKUPAJ SKLOP 8:</t>
  </si>
  <si>
    <t>BIO PIRINO PECIVO (različnih oblik), 60g celo ali rezano</t>
  </si>
  <si>
    <t>BIO PIRINO PECIVO (različnih oblik), 80g celo ali rezano</t>
  </si>
  <si>
    <t>BIO PIRINO PECIVO (različnih oblik), 100g celo ali rezano</t>
  </si>
  <si>
    <t>BIO OVSENO PECIVO (različnih oblik), 60g celo ali rezano</t>
  </si>
  <si>
    <t>BIO OVSENO PECIVO (različnih oblik), 80g celo ali rezano</t>
  </si>
  <si>
    <t>BIO OVSENO PECIVO (različnih oblik), 100g</t>
  </si>
  <si>
    <t>BIO PŠENIČNO BELO PECIVO 60 g celo ali rezano</t>
  </si>
  <si>
    <t>BIO PŠENIČNO BELO PECIVO  80 g celo ali rezano</t>
  </si>
  <si>
    <t>BIO PŠENIČNO BELO PECIVO 100 g celo ali rezano</t>
  </si>
  <si>
    <t>BIO PŠENIČNO BELO PECIVO   (različnih oblik in posipov, npr mak, lan…)celo ali rezano 60 g</t>
  </si>
  <si>
    <t>BIO PŠENIČNO BELO PECIVO (različnih oblik in posipov, npr mak, lan…) 80 g celo ali rezano</t>
  </si>
  <si>
    <t>BIO PŠENIČNO BELO PECIVO (različnih oblik in posipov, npr mak, lan…) 100 g celo ali rezano</t>
  </si>
  <si>
    <t>BIO PŠENIČNO ČRNO PECIVO (različnih oblik in posipov, npr mak, lan…) 60 g celo ali rezano</t>
  </si>
  <si>
    <t>BIO PŠENIČNO ČRNO PECIVO (različnih oblik in posipov, npr mak, lan…) 80 g celo ali rezano</t>
  </si>
  <si>
    <t>BIO PŠENIČNO ČRNO PECIVO (različnih oblik in posipov, npr mak, lan…) 100 g celo ali rezano</t>
  </si>
  <si>
    <t>BIO AJDOVO MEŠANO PECIVO (različnih oblik), 60g - celo ali rezano</t>
  </si>
  <si>
    <t>BIO AJDOVO MEŠANO PECIVO (različnih oblik), 80g celo ali rezano</t>
  </si>
  <si>
    <t>BIO AJDOVO MEŠANO PECIVO (različnih oblik), 100g celo ali rezano</t>
  </si>
  <si>
    <t>BIO SIROVA ŠTRUČKA 60g, cela ali rezana</t>
  </si>
  <si>
    <t>BIO SIROVA ŠTRUČKA 80g, cela ali rezana</t>
  </si>
  <si>
    <t>BIO SIROVA ŠTRUČKA 100g, cela ali rezana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</si>
  <si>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</si>
  <si>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</si>
  <si>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</si>
  <si>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</si>
  <si>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 ČRN , rezan pakiran, narejen iz bio pšenične moke z dodatkom korenja, brez mleka in mlečih izdelkov, štruca min 800 g do 1 kg</t>
  </si>
  <si>
    <t>BIO KRUH PŠENIČNI POLBEL, rezan pakiran, brez mleka in mlečih izdelkov, štruca min 800 g do 1 kg</t>
  </si>
  <si>
    <t>BIO KRUH PŠENIČNI BEL , rezan pakiran, brez mleka in mlečih izdelkov, štruca min 800 g do 1 kg</t>
  </si>
  <si>
    <t>BIO KRUH KORUZEN mešani rezan pakiran, narejen iz mešanice bio koruzne in bio pšenične moke ter drugih mok, brez mleka in mlečnih izdelkov, štruca min 800 g do 1 kg</t>
  </si>
  <si>
    <t>BIO KRUH PISAN mešani rezan pakiran, narejen iz mešanice bio ajdove, bio koruzne in bio pšenične moke ter drugih mok, brez mleka in mlečnih izdelkov, štruca min 800 g do 1 kg</t>
  </si>
  <si>
    <t>SKUPAJ SKLOP 9:</t>
  </si>
  <si>
    <t>SKUPAJ SKLOP 10:</t>
  </si>
  <si>
    <t xml:space="preserve">Sklop 10: Zamrznjeni in sveži izdelki iz testa </t>
  </si>
  <si>
    <t>SVALJKI ali NJOKI, krompirjevi s skuto</t>
  </si>
  <si>
    <t>SVALJKI ali NJOKI, kmečki, brez skute</t>
  </si>
  <si>
    <t>SVALJKI ali NJOKI rženi</t>
  </si>
  <si>
    <t>SVALJKI ali NJOKI, kmečki koruzni</t>
  </si>
  <si>
    <t>CMOKI s slivovim nadevom</t>
  </si>
  <si>
    <t>CMOKI z jagodnim nadevom</t>
  </si>
  <si>
    <t>CMOKI s čokoladnim nadevom</t>
  </si>
  <si>
    <t>CMOKI z borovničevim nadevom</t>
  </si>
  <si>
    <t>CMOKI z mareličnim nadevom</t>
  </si>
  <si>
    <t>POLPETI, sojini</t>
  </si>
  <si>
    <t>POLPETI zelenjavni (kot polpeti brokoli-cvetača)</t>
  </si>
  <si>
    <t>POLPETI zelenjavni (sojini z dodanim grahom, koruzo…)</t>
  </si>
  <si>
    <t>TESTO listnato razvaljano rinfuza</t>
  </si>
  <si>
    <t>TESTO, vlečeno, razvaljano, rinfuza (sveže)</t>
  </si>
  <si>
    <t>ZAVITEK, skutin, listnato testo</t>
  </si>
  <si>
    <t>ZAVITEK, jabolčni, listnato testo</t>
  </si>
  <si>
    <t>ŠTRUKLJI, skutini, palice</t>
  </si>
  <si>
    <t>ŠTRUKLJI, skutini, sladki, palice</t>
  </si>
  <si>
    <t>ŠTRUKLJI ajdovi z orehi, sladki, palice</t>
  </si>
  <si>
    <t>ŠTRUKLJI ajdovi s skuto, palice</t>
  </si>
  <si>
    <t>ŠTRUKLJI orehovi, sladki, palice</t>
  </si>
  <si>
    <t>ŠTRUKLJI GLUHI</t>
  </si>
  <si>
    <t>TORTELINI različni okusi (sirovi, mesni, špinačni…)</t>
  </si>
  <si>
    <t>PALAČINKE, globoko zamrznjene, 60 g/kos, pakirano od 1 kg do 1,5 kg</t>
  </si>
  <si>
    <t>PALAČINKE iz ajdove moke, globoko zamrznjene, 60 g/kos, pakirano od 1 kg do 1,5 kg</t>
  </si>
  <si>
    <t>KANELONI gobovi</t>
  </si>
  <si>
    <t>KANELONI piščančji</t>
  </si>
  <si>
    <t>KANELONI sirovi</t>
  </si>
  <si>
    <t>zamrznjen BUREK  JABOLČNI 8 dag</t>
  </si>
  <si>
    <t>zamrznjen BUREK  SKUTIN 8 dag</t>
  </si>
  <si>
    <t>Zamrznjeno PECIVO iz listnatega testa, različnih oblik in polnjeni z različnimi polnili</t>
  </si>
  <si>
    <t>POLPETI sirovi</t>
  </si>
  <si>
    <t>GIBANICA pečena in zamrznjena</t>
  </si>
  <si>
    <t>ZDROBOVI CMOKI</t>
  </si>
  <si>
    <t>CMOKI KRUHOVI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</si>
  <si>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</si>
  <si>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</si>
  <si>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</si>
  <si>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</si>
  <si>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</si>
  <si>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</si>
  <si>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</si>
  <si>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</si>
  <si>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</si>
  <si>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</si>
  <si>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 2kg</t>
  </si>
  <si>
    <t>KAMUT 400g</t>
  </si>
  <si>
    <t>BULGUR 250g</t>
  </si>
  <si>
    <t>ZDROB KORUZNI  1000 g</t>
  </si>
  <si>
    <t>ZDROB KORUZNI  500 -1000g, INSTANT- POLENTA</t>
  </si>
  <si>
    <t>ZDROB PŠENIČNI 1000g</t>
  </si>
  <si>
    <t>ZDROB PIRIN 500g</t>
  </si>
  <si>
    <t>KAŠA - PROSENA 1000g</t>
  </si>
  <si>
    <t>KAŠA - AJDOVA 1000g</t>
  </si>
  <si>
    <t>KUS KUS 2000g</t>
  </si>
  <si>
    <t>KUS KUS polnozrnati</t>
  </si>
  <si>
    <t xml:space="preserve">TESTENINE ŠPAGETI jajčni 5kg </t>
  </si>
  <si>
    <t>TESTENINE ŠPAGETI jajčni 400- 500g</t>
  </si>
  <si>
    <t>TESTENINE ŠPAGETI 1000g polnozrnati</t>
  </si>
  <si>
    <t>TESTENINE KRPICE -priloga 1000g</t>
  </si>
  <si>
    <t>REZANCI, JAJČNI, ŠIROKI, KODRASTI, 1 KG</t>
  </si>
  <si>
    <t xml:space="preserve">TESTENINE ŠIROKI REZANCI, JAJČNI, VALJANI </t>
  </si>
  <si>
    <t>TESTENINE REZANCI AJDOVI, 1000G</t>
  </si>
  <si>
    <t>TESTENINE ŠIROKI REZANCI, JAJČNI, VALJANI ŠPINAČNI</t>
  </si>
  <si>
    <t xml:space="preserve">TESTENINE POLŽKI JAJČNI </t>
  </si>
  <si>
    <t xml:space="preserve">TESTENINE SVEDRI JAJČNI </t>
  </si>
  <si>
    <t>TESTENINE PERESNIKI JAJČNI - MANJŠI</t>
  </si>
  <si>
    <t>TESTENINE MAŠNJICE, ŠKOLJKE…</t>
  </si>
  <si>
    <t>TESTENINE PERESNIKI - MANJŠI polnozrnati, 500g</t>
  </si>
  <si>
    <t>TESTENINE VODNI VLIVANCI  za prilogo</t>
  </si>
  <si>
    <t>TESTENINE VODNI VLIVANCI  za juho</t>
  </si>
  <si>
    <t>ZAKUHA JUŠNA - RIBANA KAŠA</t>
  </si>
  <si>
    <t>ZAKUHA JUŠNA - ZVEZDICE</t>
  </si>
  <si>
    <t>ZAKUHA JUŠNA - KRPICE</t>
  </si>
  <si>
    <t>ZAKUHA -  RINČICE, RIŽEK</t>
  </si>
  <si>
    <t xml:space="preserve">ZAKUHA - VALJANI JUŠNI REZANCI  </t>
  </si>
  <si>
    <t>RIŽ PARBOILED, dolgozrnati brušeni, 1000 g</t>
  </si>
  <si>
    <t>RIŽ PARBOILED, dolgozrnati brušeni, 5 kg</t>
  </si>
  <si>
    <t>RIŽ OKROGLOZRNATI BELI, 1000 g</t>
  </si>
  <si>
    <t>RIŽ OKROGLOZRNATI BELI,  5 kg</t>
  </si>
  <si>
    <t>RIŽ RJAVI 1000g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</si>
  <si>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</si>
  <si>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</si>
  <si>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</si>
  <si>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</si>
  <si>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>MLINCI  z jajci ali bez jajc 3000-6000</t>
  </si>
  <si>
    <t xml:space="preserve">Sklop 11: Žita, mlevski izdelki in riž </t>
  </si>
  <si>
    <t>SKUPAJ SKLOP 11: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</si>
  <si>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</si>
  <si>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</si>
  <si>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</si>
  <si>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</si>
  <si>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</si>
  <si>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</si>
  <si>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</si>
  <si>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</si>
  <si>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</si>
  <si>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</si>
  <si>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</si>
  <si>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</si>
  <si>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</si>
  <si>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ANANAS</t>
  </si>
  <si>
    <t>ČEŠNJE</t>
  </si>
  <si>
    <t>BANANE</t>
  </si>
  <si>
    <t>POMARANČE</t>
  </si>
  <si>
    <t>KIVI</t>
  </si>
  <si>
    <t>JAGODE</t>
  </si>
  <si>
    <t>BOROVNICE</t>
  </si>
  <si>
    <t>FIGE, suhe, rinfuza</t>
  </si>
  <si>
    <t>LIMONE</t>
  </si>
  <si>
    <t>LUBENICE</t>
  </si>
  <si>
    <t>MELONE</t>
  </si>
  <si>
    <t>MARELICE</t>
  </si>
  <si>
    <t>OREHI, oluščena jedrca</t>
  </si>
  <si>
    <t>DATELJNI suhi</t>
  </si>
  <si>
    <t>MARELICE, suhe, prosto</t>
  </si>
  <si>
    <t>SADJE, mešano, suho, prosto</t>
  </si>
  <si>
    <t>RADIČ, štrucar</t>
  </si>
  <si>
    <t>RADIČ, rdeči</t>
  </si>
  <si>
    <t>ŠAMPINJONI, sveži</t>
  </si>
  <si>
    <t>ČEBULA</t>
  </si>
  <si>
    <t>KORENJE</t>
  </si>
  <si>
    <t>REPA, kisla</t>
  </si>
  <si>
    <t>ZELJE, kislo</t>
  </si>
  <si>
    <t>PARADIŽNIK</t>
  </si>
  <si>
    <t>KUMARICE</t>
  </si>
  <si>
    <t>PETERŠILJ, svež</t>
  </si>
  <si>
    <t>FIŽOL, češnjevec</t>
  </si>
  <si>
    <t>KROMPIR olupljen</t>
  </si>
  <si>
    <t>KROMPIR mladi</t>
  </si>
  <si>
    <t>KROMPIR</t>
  </si>
  <si>
    <t>BUČKE</t>
  </si>
  <si>
    <t>CVETAČA</t>
  </si>
  <si>
    <t>POR</t>
  </si>
  <si>
    <t>ZELJE, kitajsko</t>
  </si>
  <si>
    <t>ZELJE, rdeče</t>
  </si>
  <si>
    <t>JAJČEVCI</t>
  </si>
  <si>
    <t>BROKOLI</t>
  </si>
  <si>
    <t>RDEČA REDKEV</t>
  </si>
  <si>
    <t>BLITVA</t>
  </si>
  <si>
    <t>OHROVT</t>
  </si>
  <si>
    <t>SKUPAJ SKLOP 15: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</si>
  <si>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</si>
  <si>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</si>
  <si>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</si>
  <si>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12: Sveže  in suho sadje in zelenjava</t>
  </si>
  <si>
    <t>JABOLKA različne sorte</t>
  </si>
  <si>
    <t>GROZDJE, belo, črno</t>
  </si>
  <si>
    <t>HRUŠKE, različne sorte</t>
  </si>
  <si>
    <t>MANDARINE, KLEMENTINE, MINEOLI in drugi citrusi podobni mandarinam</t>
  </si>
  <si>
    <t>NEKTARINE, BRESKVE</t>
  </si>
  <si>
    <t>KAKI vanilija</t>
  </si>
  <si>
    <t>ROZINE</t>
  </si>
  <si>
    <t>SLIVE, RINGLO</t>
  </si>
  <si>
    <t>SLIVE, suhe, brez pešk</t>
  </si>
  <si>
    <t>LEŠNIKI</t>
  </si>
  <si>
    <t>KRHLJI JABOLČNI , suhi, olupljeni</t>
  </si>
  <si>
    <t>SOLATA, krhkolistna</t>
  </si>
  <si>
    <t>SOLATA, endivija</t>
  </si>
  <si>
    <t>SOLATA,  rukola</t>
  </si>
  <si>
    <t>SOLATA, mehkolistna</t>
  </si>
  <si>
    <t>ČEBULA (bela, rdeča)</t>
  </si>
  <si>
    <t>ZELJE, glave, sveže</t>
  </si>
  <si>
    <t>LEČA, zelena, rdeča, rjava…</t>
  </si>
  <si>
    <t>PAPRIKA, rumena, babura</t>
  </si>
  <si>
    <t>PAPRIKA, rdeča, zelena</t>
  </si>
  <si>
    <t>FIŽOL, bel ploščat, velikost češnjevca</t>
  </si>
  <si>
    <t>BUČE (malena, hokaido, muškatna)</t>
  </si>
  <si>
    <t>ZELENA gomolj</t>
  </si>
  <si>
    <t>ZELJE, mlado</t>
  </si>
  <si>
    <t>MOTOVILEC</t>
  </si>
  <si>
    <t>ČESEN SESEKLJAN</t>
  </si>
  <si>
    <t>PARADIŽNIK (datljev, češnjev…)</t>
  </si>
  <si>
    <t>ČIČERIKA</t>
  </si>
  <si>
    <t>SOJA</t>
  </si>
  <si>
    <t>KALČKI različnih vrst</t>
  </si>
  <si>
    <t>KORENJE RUMENO</t>
  </si>
  <si>
    <t>PETERŠILJ KORENINA</t>
  </si>
  <si>
    <t>NADZEMNA KOLERABA</t>
  </si>
  <si>
    <t>SKUPAJ SKLOP 12:</t>
  </si>
  <si>
    <t xml:space="preserve">* 1. obdobje od 1.11. 2021  do 30.04.2022 </t>
  </si>
  <si>
    <t>SKUPAJ SKLOP 16:</t>
  </si>
  <si>
    <t>Izdelkom te skupine morajo biti ob dostavi priloženi ustrezni certifikati !</t>
  </si>
  <si>
    <t>* 1. obdobje od 1.11. 2021  do 30.04.20122</t>
  </si>
  <si>
    <t xml:space="preserve">Sklop 13: Eko sadje-zelenjava </t>
  </si>
  <si>
    <t>SKUPAJ SKLOP 13:</t>
  </si>
  <si>
    <t>JABOLKA, različne vrste</t>
  </si>
  <si>
    <t>HRUŠKE, različne vrste</t>
  </si>
  <si>
    <t>ZELENA SOLATA krhkolistan</t>
  </si>
  <si>
    <t>ZELENA SOLATA</t>
  </si>
  <si>
    <t>PAPRIKA</t>
  </si>
  <si>
    <t>MELONA</t>
  </si>
  <si>
    <t>ROZINE, nežveplane, brez konzervansov</t>
  </si>
  <si>
    <t>MANDARINE /KLEMENTINE</t>
  </si>
  <si>
    <t>KISLA REPA,  biološka, naravno kisana 10 kg</t>
  </si>
  <si>
    <t>SKUPAJ SKLOP 14:</t>
  </si>
  <si>
    <t xml:space="preserve">Sklop 14: Zamrznjeno sadje in zelenjava  </t>
  </si>
  <si>
    <t>BROKOLI, 2500 g, I. kavalitete</t>
  </si>
  <si>
    <t>BUČKE,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</si>
  <si>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</si>
  <si>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</si>
  <si>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</si>
  <si>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</si>
  <si>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</si>
  <si>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</si>
  <si>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</si>
  <si>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</si>
  <si>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</si>
  <si>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</si>
  <si>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MEŠANA REZANA PAPRIKA, I. kvaliteta, 2500g</t>
  </si>
  <si>
    <t>MEŠANA ZELENJAVA kot kajzer mix, I. kvaliteta, 2500g</t>
  </si>
  <si>
    <t>POR, narezan na lističe, I. kvalitete, 2500 g</t>
  </si>
  <si>
    <t>MEŠANA SPOMLADANSKA ZELENJAVA, I. kvalitete, 2500 g</t>
  </si>
  <si>
    <t>MEŠANA MEHIŠKA ZELENJAVA, I. kvalitete, 2.500g</t>
  </si>
  <si>
    <t>MEŠANA ZELENJAVA ZA JUHO, I. kvaliteta, 2.500g</t>
  </si>
  <si>
    <t xml:space="preserve">ZELENJAVNA MEŠANICA ZA FRANCOSKO SOLATO 2.500 g, I. kvaliteta   </t>
  </si>
  <si>
    <t>SADJE-BOROVNICE, od 1000 g do 2500 g, I. kvaliteta</t>
  </si>
  <si>
    <t>SADJE-GOZDNI SADEŽI, od 1000 g do 2500 g, I. kvaliteta</t>
  </si>
  <si>
    <t>SADJE-JAGODE, od 1000 g do 2500 g, I. kvaliteta</t>
  </si>
  <si>
    <t>SADJE-MALINE, od 1000 g do 2500 g, I. kvaliteta</t>
  </si>
  <si>
    <t>SADJE-VIŠNJE, brez koščic, od 1000 g do 2500 g, I. kvaliteta</t>
  </si>
  <si>
    <t>MEŠANICA GOB ZA OMAKO</t>
  </si>
  <si>
    <t>ZMRZNJENI ŠAMPINJONI REZANI</t>
  </si>
  <si>
    <t>BUČKE MIX (različne vrste bučk), 2500 g, I. kvalitete</t>
  </si>
  <si>
    <t xml:space="preserve">Sklop 15: Sadni sokovi, sirupi in sadne pijače </t>
  </si>
  <si>
    <t>Nektar Jabolko min. 50 % sd 200 ml</t>
  </si>
  <si>
    <t>Nektar Pomaranča min. 50 % sd 200 ml</t>
  </si>
  <si>
    <t>Nektar Multivitaminski min. 80 % sd, brez dodanega sladkorja  200 ml</t>
  </si>
  <si>
    <t>Nektar iz Breskev in Jabolk min. 80 % sd, brez dodanega sladkorja  200 ml</t>
  </si>
  <si>
    <t>Nektar iz Marelic in Jabolk min. 43 % sd, 200 ml</t>
  </si>
  <si>
    <t>Nektar iz Jagod, jabolk in grozdja min. 45 % sd ( od tega min 30 % jagodne kaše ), 200 ml</t>
  </si>
  <si>
    <t>Nektar iz Borovnic in aronije min. 35% sadni delež ( od tega min. 24% borovničevaga soka ) 200 ml</t>
  </si>
  <si>
    <t>Nektar Črni ribez min. 25 % sd 200 ml</t>
  </si>
  <si>
    <t>Nektar Hruška min. 50 % sd 200 ml</t>
  </si>
  <si>
    <t>Nektar pomaranča  min. 50 % sd 1 L</t>
  </si>
  <si>
    <t>Nektar Jabolko min. 50 % sd 1 L</t>
  </si>
  <si>
    <t>Nektar iz Marelic in Jabolk min. 43 % sd, 1 l</t>
  </si>
  <si>
    <t>Nektar iz Borovnic in aronije min. 35% sadni delež ( od tega min. 24% borovničevaga soka ) 1 l</t>
  </si>
  <si>
    <t>Nektar iz Jagod, jabolk in grozdja min. 45 % sd ( od tega min 30 % jagodne kaše ), 1 l</t>
  </si>
  <si>
    <t>Nektar iz breskev min. 50 % sd Breskev 1 l</t>
  </si>
  <si>
    <t>Nektar Črni ribez min. 25 % sd 1 l</t>
  </si>
  <si>
    <t>100 % SOK  jabolko, 2 dcl</t>
  </si>
  <si>
    <t>100 % SOK  pomaranča, 2 dcl</t>
  </si>
  <si>
    <t>100% Motni jabolčni sok z dodanim Ca 200 ml</t>
  </si>
  <si>
    <t>100 % SOK  ananas, 1/1 L</t>
  </si>
  <si>
    <t>100 % SOK  MOTNI jabolko, 1/1 L</t>
  </si>
  <si>
    <t>100 % SOK  jabolko, 1l</t>
  </si>
  <si>
    <t>100 % SOK  pomaranča, 1l</t>
  </si>
  <si>
    <t>LEDENI ČAJ, breskev  2,5 dcl</t>
  </si>
  <si>
    <t>100 % SOK ananas 2 dcl</t>
  </si>
  <si>
    <t>Pijača jagoda črni ribez z dodanim Fe 2 dcl</t>
  </si>
  <si>
    <t>SIRUP  pomaranča 1l</t>
  </si>
  <si>
    <t>SIRUP  pomaranča 5l</t>
  </si>
  <si>
    <t>SIRUP  limona 1l</t>
  </si>
  <si>
    <t>SIRUP  limona 5l</t>
  </si>
  <si>
    <t>SIRUP  borovnica 1l</t>
  </si>
  <si>
    <t>SIRUP  borovnica 5l</t>
  </si>
  <si>
    <t>SIRUP  malina 1l</t>
  </si>
  <si>
    <t>SIRUP  malina 5l</t>
  </si>
  <si>
    <t>SIRUP bezeg limeta 1l</t>
  </si>
  <si>
    <t>100% sadni SMOOTHIE 250ml različni okusi, tetrapak embalaža</t>
  </si>
  <si>
    <t>Sadno - zelenjavna pijača z manj sladkorja pod 37kcal na 100ml, različni okusi</t>
  </si>
  <si>
    <t>Sadno zelenjavni 100% sok 200ml</t>
  </si>
  <si>
    <r>
      <t xml:space="preserve">Dostava blaga se vrši v </t>
    </r>
    <r>
      <rPr>
        <b/>
        <sz val="8"/>
        <rFont val="Palatino Linotype"/>
        <family val="1"/>
        <charset val="238"/>
      </rPr>
      <t xml:space="preserve">roku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11 ure.</t>
    </r>
  </si>
  <si>
    <t xml:space="preserve">Sklop 16: Sirupi za avtomate  </t>
  </si>
  <si>
    <t>Zgoščen sadni sok jabolko 100 % sd za avtomat 10 kg</t>
  </si>
  <si>
    <t>Zgoščen sadni sok gozdni sadeži 100% sd za avtomat 10 kg</t>
  </si>
  <si>
    <t>Zgoščen sadni sok bezeg -limeta 100% sd za avtomat 10 kg</t>
  </si>
  <si>
    <t>Zgoščen sadni sok pomaranča min. 50% sd za avtomat 10 kg</t>
  </si>
  <si>
    <t>Zgoščen sadni sok črni ribez min. 25% sd za avtomat 10 kg</t>
  </si>
  <si>
    <t>Zgoščen sadni sok pomaranča min. 50% sd 5 l</t>
  </si>
  <si>
    <t>100% Sadni sirup gozdni sadeži 5 l ( brez sladkorja in konzervansov)</t>
  </si>
  <si>
    <t>100% Sadni sirup borovnica 5 l ( brez sladkorja in konzervansov)</t>
  </si>
  <si>
    <t>100% Sadni sirup bezeg  5 l ( brez sladkorja in konzervansov)</t>
  </si>
  <si>
    <t>100% Sadni sirup jabolko 5 l ( brez sladkorja in konzervansov)</t>
  </si>
  <si>
    <t>100% Sadni sirup višnja 5 l ( brez sladkorja in konzervansov)</t>
  </si>
  <si>
    <t>100% Sadni sirup jagoda 5 l ( brez sladkorja in konzervansov)</t>
  </si>
  <si>
    <t>Sklop 17: Splošno prehrambeno blago</t>
  </si>
  <si>
    <t>SKUPAJ SKLOP 17:</t>
  </si>
  <si>
    <t>BONBONI, sadni, softi, 1000g</t>
  </si>
  <si>
    <t>BONBONI, žele, različni okusi, pakirani 400-1000g</t>
  </si>
  <si>
    <t>ČOKOLADA, mlečna s celimi lešniki , 100g</t>
  </si>
  <si>
    <t>ČOKOLADA, mlečna z minimalno 30%, kakavovih delov, 100g</t>
  </si>
  <si>
    <t>ČOKOLADA, mlečna s celimi lešniki , 270g</t>
  </si>
  <si>
    <t>ČOKOLADA, mlečna z minimalno 30%, kakavovih delov, 270g</t>
  </si>
  <si>
    <t>ČOKOLADA, mleta 100g-1000g</t>
  </si>
  <si>
    <t>ČOKOLADA, jedilna, 200g</t>
  </si>
  <si>
    <t>ČOKOLADNI  NAMAZ, eno ali dvobarvni 750g</t>
  </si>
  <si>
    <t>ČOKOLADNI  NAMAZ, eno ali dvobarvni 40g kot Viki</t>
  </si>
  <si>
    <t>ČOKOLADNI NAMAZ, eno ali dvobarvni  3500g kot Viki</t>
  </si>
  <si>
    <t>DODATEK JEDEM brez ojačevalcev okusa, od 300-800g, kot Vegeta natur</t>
  </si>
  <si>
    <t>KAKAV instant, zrnca, 800g enakovredno kot Benqvick</t>
  </si>
  <si>
    <t xml:space="preserve">KAKAV, grenki, 100g </t>
  </si>
  <si>
    <t>BELA KAVA , zrnca, do 1000 g, enakovreden kot Benquck</t>
  </si>
  <si>
    <t>KAVA, prava,  mleta, podobna kot barcaffe, 100 g</t>
  </si>
  <si>
    <t>KAVOVINA, frank, 250 g</t>
  </si>
  <si>
    <t>KAVOVINA, proja, 1 kg</t>
  </si>
  <si>
    <t>KOKOSOVA MOKA, 250g</t>
  </si>
  <si>
    <t>KVAS, sveži, kocka, pakiran po 500 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</si>
  <si>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</si>
  <si>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</si>
  <si>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</si>
  <si>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</si>
  <si>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</si>
  <si>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>MAJONEZA, delikatesna, 5000g</t>
  </si>
  <si>
    <t>TATARSKA OMAKA, 2500-5000g, kot Hellmanns tatarska omaka</t>
  </si>
  <si>
    <t>MARGARINA, 1. kvalitete, 500g</t>
  </si>
  <si>
    <t>MED CVETLIČNI, 20 g</t>
  </si>
  <si>
    <t>MED CVETLIČNI, 900g</t>
  </si>
  <si>
    <t>MED CVETLIČNI  3kg, vedro</t>
  </si>
  <si>
    <t>MLEČNA REZINA 39g enakovredno kot Kinder Bueno</t>
  </si>
  <si>
    <t>OLJE bučno100%, jedilno, hladno stiskano 1 l</t>
  </si>
  <si>
    <t>OLJE  solatno, jedilno rafinirano (1 l )</t>
  </si>
  <si>
    <t>OLJČNO OLJE,  extra deviško, (1 l)</t>
  </si>
  <si>
    <t>OLJE, repično, jedilno rafinirano (1 l)</t>
  </si>
  <si>
    <t xml:space="preserve">OLJE, sončnično, jedilno nerafinirano ( 1 l) </t>
  </si>
  <si>
    <t xml:space="preserve">OLJE, sončnično, jedilno nerafinirano ( 10 l) </t>
  </si>
  <si>
    <t xml:space="preserve">OLJE  za cvrtje, 100% sončnično, 1 l </t>
  </si>
  <si>
    <t xml:space="preserve">OLJE  za cvrtje, 100% sončnično, 10 l </t>
  </si>
  <si>
    <t>OLJE rastlinsko, 10l</t>
  </si>
  <si>
    <t>PAŠTETA, kokošja, kot Argeta, alu lonček, ( 27-45g)</t>
  </si>
  <si>
    <t>PAŠTETA , tunina, kot Argeta, alu lonček, ( 27-45g)</t>
  </si>
  <si>
    <t>PAŠTETA , puranja, kot Argeta, alu lonček, ( 27-45g)</t>
  </si>
  <si>
    <t>PAŠTETA, kokošja, kot Argeta, alu lonček, ( 95g)</t>
  </si>
  <si>
    <t>PAŠTETA, sardina, kot Argeta, alu lonček, ( 95g)</t>
  </si>
  <si>
    <t>PAŠTETA, skuša, kot Delamaris, alu lonček, ( 95g)</t>
  </si>
  <si>
    <t>PAŠTETA, losos, kot Argeta, alu lonček, ( 95g)</t>
  </si>
  <si>
    <t>PAŠTETA, tuna, kot Argeta, alu lonček, ( 95g)</t>
  </si>
  <si>
    <t>PAŠTETA, kokošja jetrna, kot Argeta, alu lonček, ( 95g)</t>
  </si>
  <si>
    <t>PAŠTETA, puranja, kot Argeta, alu lonček, ( 95g)</t>
  </si>
  <si>
    <t>VEGETARJANSKA PAŠTETA, do 120g</t>
  </si>
  <si>
    <t>PECILNI PRAŠEK, 1000g</t>
  </si>
  <si>
    <t>PUDING čokolada, naravna aroma, naravno barvilo, 1000g, enakovredno kot Royal ali Dr.Oetker</t>
  </si>
  <si>
    <t>PUDING vanilija, naravna aroma, naravno barvilo,  1000g, enakovredno kot Royal ali Dr.Oetker</t>
  </si>
  <si>
    <t>PUDING sadni (jagoda, malina, borovnica…), naravna aroma, naravno barvilo,1000g, enakovredno kot Royal ali Dr.Oetker</t>
  </si>
  <si>
    <t>PUDING, ČOKOLADA 125 g</t>
  </si>
  <si>
    <t>PUDING, LEŠNIK 125 g</t>
  </si>
  <si>
    <t>PUDING, SADNI 125g</t>
  </si>
  <si>
    <t>PUDING, VANILIJA 125 g</t>
  </si>
  <si>
    <t xml:space="preserve">RIŽEVA MOKA, pakirano, 500g </t>
  </si>
  <si>
    <t>SLADKOR, beli, kristalni, 1/1 kg</t>
  </si>
  <si>
    <t>VANILIN SLADKOR, 1000g</t>
  </si>
  <si>
    <t>SOL, morska, kuhinska, fino mleta, 1/1 kg</t>
  </si>
  <si>
    <t>TUNA, v konzervi,  v oljčnem olju, kosi tune najmanj (65%) , brez konzervansov, do1800g</t>
  </si>
  <si>
    <t>TUNA, v oljčnem olju, 80 g, enakovredna kot Rio Mare</t>
  </si>
  <si>
    <t>TUNIN NAMAZ v tubi, 100 g kot Rio mare pate</t>
  </si>
  <si>
    <t>CORN FLAKES 500G</t>
  </si>
  <si>
    <t>CORN FLAKES 40g lonček</t>
  </si>
  <si>
    <t>OVSENI KOSMIČI (MUSLI) s čokolado in sadjem  40g lonček (različni okusi)</t>
  </si>
  <si>
    <t>OVSENI KOSMIČI (MUSLI) s čokolado 1000g</t>
  </si>
  <si>
    <t>OVSENI KOSMIČI (MUSLI) z oreščki 1000g</t>
  </si>
  <si>
    <t>OVSENI KOSMIČI (MUSLI) z različnim suhim sadjem 1000g</t>
  </si>
  <si>
    <t>KOSMIČI ČOKOLADNI  1800g, kot čokolino</t>
  </si>
  <si>
    <t>PIŠKOTI POLNOZRNATI 200-250g, enakovredni kot Grancereale</t>
  </si>
  <si>
    <t>PIŠKOTI BABY 400-500g, enakovredno kot Savoardi</t>
  </si>
  <si>
    <t>PIŠKOTI ČAJNI 400-500g, enakovredni kot Frolini</t>
  </si>
  <si>
    <t>PIŠKOTI MASLENI 200g enakovredni kot Leibniz</t>
  </si>
  <si>
    <t>NAPOLITANKE s čokolado 500-1000g</t>
  </si>
  <si>
    <t>NAPOLITANKE oblite s čokolado 200-500g</t>
  </si>
  <si>
    <t>SOJINO MESO, 250-300g</t>
  </si>
  <si>
    <t>VODA  naravna mineralna 25ml kot Dana</t>
  </si>
  <si>
    <t>VODA  naravna mineralna  500 ml kot Dana</t>
  </si>
  <si>
    <t>VODA naravna mineralna 500 ml kot Costella</t>
  </si>
  <si>
    <t>PALČKE GRISINI več okusov z ali brez sezama 125g</t>
  </si>
  <si>
    <t>RDEČE BELO 1l, namizno</t>
  </si>
  <si>
    <t>RDEČE VINO 1l, namizno</t>
  </si>
  <si>
    <t>RUM 1L</t>
  </si>
  <si>
    <t>MEŠANICA SUHIH STROČNIC 500- 1000g</t>
  </si>
  <si>
    <t xml:space="preserve">AJVAR, nepekoč, 1000g, stekleni kozarec </t>
  </si>
  <si>
    <t>GORČICA,  5000g</t>
  </si>
  <si>
    <t>GORČICA,  1050 g</t>
  </si>
  <si>
    <t>ŠAMPINJONI V SLANICI 2500g</t>
  </si>
  <si>
    <t>ŠAMPINJONI V KISU 530g</t>
  </si>
  <si>
    <t>FIŽOL RDEČ zrnje vložen v konzervi 4100g,Natureta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</si>
  <si>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</si>
  <si>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</si>
  <si>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</si>
  <si>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</si>
  <si>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</si>
  <si>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</si>
  <si>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OLIVE,zelene, 290 g Natureta ali enakovredna</t>
  </si>
  <si>
    <t>HREN delikatesni 1000 g, v steklenem kozarcu</t>
  </si>
  <si>
    <t>PARADIŽNIKOVI PELATI, 2500g, Natureta ali enakovredno</t>
  </si>
  <si>
    <t>PARADIŽNIKOV KONCENTRAT, 850g, v konzervi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</si>
  <si>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</si>
  <si>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</si>
  <si>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</si>
  <si>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</si>
  <si>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</si>
  <si>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SADNI NAMAZ z okusom mešanega sadja, minimalno 35%sadnega deleža, 5kg</t>
  </si>
  <si>
    <t>DŽEM, gozdna borovnica, kozarec 320g, Natureta ali enakovredno</t>
  </si>
  <si>
    <t>DŽEM, iz gozdnih sadežev, kozarec 320g, Natureta ali enakovredno</t>
  </si>
  <si>
    <t>KOMPOT, coctail (mešano sadje 2,5-3kg)</t>
  </si>
  <si>
    <t>KOMPOT, marelica  2,5-3kg</t>
  </si>
  <si>
    <t>KOMPOT, breskev  2,5-3kg</t>
  </si>
  <si>
    <t>KOMPOT, ananas, koščki  2,5-3kg</t>
  </si>
  <si>
    <t>KOMPOT, jagoda,2500-3500g, celi sadež, enakovredno Natureta</t>
  </si>
  <si>
    <t>KOMPOT, višnja, 680 g, višnje bk, Natureta ali enakovredno</t>
  </si>
  <si>
    <t>KORUZA, 2150 g v pločevinki</t>
  </si>
  <si>
    <t>MARMELADA jagoda, porcijsko 20 g</t>
  </si>
  <si>
    <t>MARMELADA marelična, porcijsko 20 g</t>
  </si>
  <si>
    <t>SADNI NAMAZ termostabilna z okusom marelice, minimalno 35%sadnega deleža, 5kg</t>
  </si>
  <si>
    <t>ČIČERIKA, konzerivirana, 400-4000g</t>
  </si>
  <si>
    <t xml:space="preserve">kg </t>
  </si>
  <si>
    <t>KAVA, prava,  mleta, kot barcaffe, 100 g</t>
  </si>
  <si>
    <t>Juha, kokošja čista, minimalno 2% kokošjega ekstrakta in 2,5 % kokošje maščobe, embalaža 1 kg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</si>
  <si>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</si>
  <si>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</si>
  <si>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ZELENJAVNA JUHA BISTRA, 1/1 kg, brez dodanih ojačevalcev okusa  in arome, enakovredno kot Knorr</t>
  </si>
  <si>
    <t>GRAHOVA JUHA 2,7  kg, enakovredno kot Knorr</t>
  </si>
  <si>
    <t>PARADIŽNIKOVA JUHA 1/1 kg, min. 31 %  paradižnika enakovredno kot Knorr</t>
  </si>
  <si>
    <t>POROVA juha z min. 7 % pora pakirana po 2,25 kg, enakovredno kot Knorr</t>
  </si>
  <si>
    <t>ŠPARGLJEVA  JUHA 1,05 kg, enakovredno kot Knorr</t>
  </si>
  <si>
    <t>OMAKA ZA PEČENKO, brez ojačevalcev okusa, embalaža 0,5 kg</t>
  </si>
  <si>
    <t>OMAKA GOBOVA, 1kg</t>
  </si>
  <si>
    <t>OMAKA SIROVA, topljeni sir minimalno 21 %, brez ojačevalcev okusa, embalaža 1.2 kg</t>
  </si>
  <si>
    <t>GOBOVA OSNOVA 1/1 kg, enakovredno kot Knorr</t>
  </si>
  <si>
    <t>GOVEJA OSNOVA 1l,  profesionalna, enakovreno Knorr</t>
  </si>
  <si>
    <t>KOKOŠJA OSNOVA  1l,  profesionalna, enakovreno Knorr</t>
  </si>
  <si>
    <t>Zdrobovi žličniki 20mm 1,5 kg ( zdrob darum pšenice min. 60 % ) kakovost enaka Knorr</t>
  </si>
  <si>
    <t xml:space="preserve">Špecli - vlivanci za prilogo, embalaža 2 kg </t>
  </si>
  <si>
    <t>PROFI KULINESE 0,9 l enakovrerdno  kot Rama</t>
  </si>
  <si>
    <t>COMBI PROFI 3,7 l, enakovredno kot Rama</t>
  </si>
  <si>
    <t>KORUZNI ŠKROB 2,5kg</t>
  </si>
  <si>
    <t>CVETAČNA   JUHA 1 kg,  enakovredna kot Knorr</t>
  </si>
  <si>
    <t>KROMPIRJEVI KOSMIČI 4/1kg kot Pfanni pire</t>
  </si>
  <si>
    <t>POPEČENI KRUHKI, jušni vložek, embalaža 700 g</t>
  </si>
  <si>
    <t>BAZILIKA zdrobljena pakirana v dozi s pokrovom 180 g</t>
  </si>
  <si>
    <t>MAJARON zdrobljen pakiran v dozi s pokrovom 100 g</t>
  </si>
  <si>
    <t>ORIGANO, zdroblen, pet embalaža, 1200 ml, 135 g, kot naprimer kotanyi</t>
  </si>
  <si>
    <t>PETERŠILJ zdrobljen pakiran v dozi s pokrovom 100 g</t>
  </si>
  <si>
    <t>TIMIJAN zdrobljen pakiran v dozi s pokrovom 215 g</t>
  </si>
  <si>
    <t>CIMET mleti pakiran v dozi s pokrovom 600 g</t>
  </si>
  <si>
    <t>PARPRIKA, mleta dimljena, 50-150g</t>
  </si>
  <si>
    <t>PAPRIKA sladka mleta v dozi s pokrovom 640 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</si>
  <si>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</si>
  <si>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</si>
  <si>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</si>
  <si>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</si>
  <si>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CURRY prah v dozi s pokrovom pakiran po 590 g</t>
  </si>
  <si>
    <t>LOVOROV LIST, v dozi s pokrovom pakiran po 60 g</t>
  </si>
  <si>
    <t>JUŠNA ZELENJAVA, 1000 g, vrečka</t>
  </si>
  <si>
    <t>LUŠTREK V DOZI 133g</t>
  </si>
  <si>
    <t>DROBNJAK POSUŠEN 80g</t>
  </si>
  <si>
    <t>ČESEN zrnasti 860g</t>
  </si>
  <si>
    <t>BRINOVE JAGODE 32g</t>
  </si>
  <si>
    <t>KURKUMA 190g</t>
  </si>
  <si>
    <t>ROŽMARIN  list 400g</t>
  </si>
  <si>
    <t>SKUPAJ SKLOP 18: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</si>
  <si>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</si>
  <si>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</si>
  <si>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</si>
  <si>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</si>
  <si>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</si>
  <si>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</si>
  <si>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</si>
  <si>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</si>
  <si>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</si>
  <si>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</si>
  <si>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</si>
  <si>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</si>
  <si>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</si>
  <si>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ČAJ, božični, 50 g, pakiran v filter vrečke,  enakovredno kot 1001 Cvet</t>
  </si>
  <si>
    <t>ČAJ, praznični piškotek, 50 g, pakiran v filter vrečke,  enakovredno kot 1001 Cvet</t>
  </si>
  <si>
    <t xml:space="preserve">Sklop 19: Čaji  </t>
  </si>
  <si>
    <t>SKUPAJ SKLOP 19:</t>
  </si>
  <si>
    <t xml:space="preserve">Sklop 20: Žitno sadne rezine  </t>
  </si>
  <si>
    <t>SADNO ŽITNA REZINA, gozdni sadeži 30 g, min. 33 % sadja, min. 33% jogurtov obliv (enakovredno frutabela)</t>
  </si>
  <si>
    <t>SADNO ŽITNA REZINA, marelica 30 g, min. 33% sadja, min. 33% jogurtov obliv (enakovredno frutabela)</t>
  </si>
  <si>
    <t>Žitno sadna rezina z višnjo in jogurtovim prelivom 30g (enakovredno frutabela)</t>
  </si>
  <si>
    <t>Žitna rezina jagoda, 30g min. 33 % sadja, min. 33% jogurtov obliv</t>
  </si>
  <si>
    <t>Žitna rezina, borovnica 44 g, enakovredno kot Frutabela</t>
  </si>
  <si>
    <t>SADNO ŽITNA REZINA 35 g, oblita s temno čokolado</t>
  </si>
  <si>
    <t>ŽITNO SADNA REZINA 30 g, lešnik z jogurtom kot Frutabela</t>
  </si>
  <si>
    <t>SADNO ZELENJAVNA REZINA z min 80% sadja in zelenjave 35g</t>
  </si>
  <si>
    <t xml:space="preserve">Sklop 5: Zamrznjene ribe </t>
  </si>
  <si>
    <t xml:space="preserve">Sklop 9: Bio kruh in pekovsko pecivo </t>
  </si>
  <si>
    <t xml:space="preserve">Sklop 18: Začimbe, juhe in dodatki jedem  </t>
  </si>
  <si>
    <t>KAMUT 200g</t>
  </si>
  <si>
    <t>ZDROB PIRIN 250-500g</t>
  </si>
  <si>
    <t>KUS KUS polnozrnati, 250 g</t>
  </si>
  <si>
    <t>TESTENINE ŠPAGETI 400g polnozrnati</t>
  </si>
  <si>
    <t>TESTENINE KRPICE-priloga 3000g</t>
  </si>
  <si>
    <t>REZANCI, JAJČNI, ŠIROKI, KODRASTI, 500 g</t>
  </si>
  <si>
    <t xml:space="preserve">TESTENINE ŠIROKI REZANCI, JAJČNI, VALJANI, 1000 g </t>
  </si>
  <si>
    <t>TESTENINE ŠIROKI REZANCI, JAJČNI, VALJANI ŠPINAČNI, 400g</t>
  </si>
  <si>
    <t>TESTENINE REZANCI AJDOVI, 400g</t>
  </si>
  <si>
    <t>TESTENINE POLŽKI JAJČNI, 5 kg</t>
  </si>
  <si>
    <t>TESTENINE SVEDRI JAJČNI, 10 kg</t>
  </si>
  <si>
    <t>TESTENINE PERESNIKI JAJČNI 500 g</t>
  </si>
  <si>
    <t>TESTENINE MAŠNJICE, ŠKOLJKE, 500 g</t>
  </si>
  <si>
    <t>TESTENINE PERESNIKI polnozrnati, 500g</t>
  </si>
  <si>
    <t>TESTENINE VODNI VLIVANCI  za prilogo, 2 kg</t>
  </si>
  <si>
    <t>TESTENINE VODNI VLIVANCI  za juho, 2 kg</t>
  </si>
  <si>
    <t>ZAKUHA JUŠNA - RIBANA KAŠA, 3 kg</t>
  </si>
  <si>
    <t>ZAKUHA JUŠNA - ZVEZDICE, 5 kg</t>
  </si>
  <si>
    <t>ZAKUHA JUŠNA - KRPICE, 3 kg</t>
  </si>
  <si>
    <t>ZAKUHA -  RINČICE,  4 kg</t>
  </si>
  <si>
    <t xml:space="preserve">ZAKUHA - VALJANI JUŠNI REZANCI, 1 kg  </t>
  </si>
  <si>
    <t>RIŽ PARBOILED, dolgozrnati brušeni, 800 g</t>
  </si>
  <si>
    <t>RIŽ OKROGLOZRNATI BELI,  10 kg</t>
  </si>
  <si>
    <t>RIŽ RJAVI 800g</t>
  </si>
  <si>
    <t>ZDROB KORUZNI  450 -5000g, INSTANT- POLENTA</t>
  </si>
  <si>
    <t>ČAJ, gozdni sadeži, gastro veriga, 1200 g</t>
  </si>
  <si>
    <t>ČAJ, divja češnja, gastro veriga, 1250 g</t>
  </si>
  <si>
    <t>ČAJ, malina z vitamini, gastro veriga, 1200 g</t>
  </si>
  <si>
    <t>ČAJ, jagoda-vanilija, gastro veriga, 1250 g</t>
  </si>
  <si>
    <t>ČAJ, šipek, gastro, filter, 1500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</si>
</sst>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8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8"/>
      <name val="Times New Roman"/>
      <family val="1"/>
    </font>
    <font>
      <sz val="7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10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" fillId="0" borderId="0"/>
    <xf numFmtId="0" fontId="17" fillId="5" borderId="0" applyNumberFormat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4" borderId="1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4" borderId="1" xfId="2" applyFont="1" applyFill="1" applyBorder="1" applyAlignment="1">
      <alignment horizontal="center" vertical="top" wrapText="1"/>
    </xf>
    <xf numFmtId="0" fontId="4" fillId="4" borderId="1" xfId="0" applyFont="1" applyFill="1" applyBorder="1"/>
    <xf numFmtId="4" fontId="15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0" fontId="16" fillId="0" borderId="0" xfId="0" applyFont="1"/>
    <xf numFmtId="0" fontId="4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5" fillId="0" borderId="0" xfId="0" applyFont="1"/>
    <xf numFmtId="0" fontId="17" fillId="5" borderId="0" xfId="4" applyAlignment="1">
      <alignment horizontal="center"/>
    </xf>
    <xf numFmtId="0" fontId="10" fillId="0" borderId="5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7" fillId="4" borderId="2" xfId="2" applyFont="1" applyFill="1" applyBorder="1" applyAlignment="1">
      <alignment horizontal="left" vertical="top" wrapText="1"/>
    </xf>
    <xf numFmtId="0" fontId="7" fillId="4" borderId="3" xfId="2" applyFont="1" applyFill="1" applyBorder="1" applyAlignment="1">
      <alignment horizontal="left" vertical="top" wrapText="1"/>
    </xf>
    <xf numFmtId="0" fontId="7" fillId="4" borderId="4" xfId="2" applyFont="1" applyFill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Accent1" xfId="4" builtinId="29"/>
    <cellStyle name="Navadno_List1" xfId="1" xr:uid="{8369B6B1-2AAD-429C-84F9-04E00504F39E}"/>
    <cellStyle name="Navadno_List1 2" xfId="2" xr:uid="{44B947D0-AD79-433A-9C04-C226359716CD}"/>
    <cellStyle name="Normal" xfId="0" builtinId="0"/>
    <cellStyle name="Normal 6" xfId="3" xr:uid="{5CF83966-960A-4F9D-ADBD-8955E1BAA13D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7FF5C-9C3D-4836-B5D8-3F581574EAF9}">
  <dimension ref="B1:M282"/>
  <sheetViews>
    <sheetView tabSelected="1" topLeftCell="A55" zoomScaleNormal="100" workbookViewId="0">
      <selection activeCell="M65" sqref="M65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27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78" t="s">
        <v>29</v>
      </c>
      <c r="D11" s="79" t="s">
        <v>29</v>
      </c>
      <c r="E11" s="79" t="s">
        <v>29</v>
      </c>
      <c r="F11" s="80" t="s">
        <v>29</v>
      </c>
      <c r="G11" s="9" t="s">
        <v>15</v>
      </c>
      <c r="H11" s="10"/>
      <c r="I11" s="11">
        <v>330</v>
      </c>
      <c r="J11" s="12">
        <v>0</v>
      </c>
      <c r="K11" s="13" t="s">
        <v>13</v>
      </c>
      <c r="L11" s="12">
        <f>J11*1.095</f>
        <v>0</v>
      </c>
      <c r="M11" s="14">
        <f>I11*L11</f>
        <v>0</v>
      </c>
    </row>
    <row r="12" spans="2:13" s="4" customFormat="1" ht="12.75" customHeight="1" x14ac:dyDescent="0.3">
      <c r="B12" s="8">
        <f>B11+1</f>
        <v>2</v>
      </c>
      <c r="C12" s="78" t="s">
        <v>30</v>
      </c>
      <c r="D12" s="79" t="s">
        <v>30</v>
      </c>
      <c r="E12" s="79" t="s">
        <v>30</v>
      </c>
      <c r="F12" s="80" t="s">
        <v>30</v>
      </c>
      <c r="G12" s="9" t="s">
        <v>15</v>
      </c>
      <c r="H12" s="74"/>
      <c r="I12" s="11">
        <v>50</v>
      </c>
      <c r="J12" s="75">
        <v>0</v>
      </c>
      <c r="K12" s="15">
        <v>9.5</v>
      </c>
      <c r="L12" s="12">
        <f t="shared" ref="L12:L64" si="0">J12*1.095</f>
        <v>0</v>
      </c>
      <c r="M12" s="14">
        <f t="shared" ref="M12:M64" si="1">I12*L12</f>
        <v>0</v>
      </c>
    </row>
    <row r="13" spans="2:13" s="4" customFormat="1" ht="12.75" customHeight="1" x14ac:dyDescent="0.3">
      <c r="B13" s="8">
        <f t="shared" ref="B13:B64" si="2">B12+1</f>
        <v>3</v>
      </c>
      <c r="C13" s="78" t="s">
        <v>31</v>
      </c>
      <c r="D13" s="79" t="s">
        <v>31</v>
      </c>
      <c r="E13" s="79" t="s">
        <v>31</v>
      </c>
      <c r="F13" s="80" t="s">
        <v>31</v>
      </c>
      <c r="G13" s="9" t="s">
        <v>15</v>
      </c>
      <c r="H13" s="74"/>
      <c r="I13" s="11">
        <v>185</v>
      </c>
      <c r="J13" s="75">
        <v>0</v>
      </c>
      <c r="K13" s="15">
        <v>9.5</v>
      </c>
      <c r="L13" s="12">
        <f t="shared" si="0"/>
        <v>0</v>
      </c>
      <c r="M13" s="14">
        <f t="shared" si="1"/>
        <v>0</v>
      </c>
    </row>
    <row r="14" spans="2:13" s="4" customFormat="1" ht="12.75" customHeight="1" x14ac:dyDescent="0.3">
      <c r="B14" s="8">
        <f t="shared" si="2"/>
        <v>4</v>
      </c>
      <c r="C14" s="78" t="s">
        <v>32</v>
      </c>
      <c r="D14" s="79" t="s">
        <v>32</v>
      </c>
      <c r="E14" s="79" t="s">
        <v>32</v>
      </c>
      <c r="F14" s="80" t="s">
        <v>32</v>
      </c>
      <c r="G14" s="9" t="s">
        <v>15</v>
      </c>
      <c r="H14" s="74"/>
      <c r="I14" s="11">
        <v>165</v>
      </c>
      <c r="J14" s="75">
        <v>0</v>
      </c>
      <c r="K14" s="15">
        <v>9.5</v>
      </c>
      <c r="L14" s="12">
        <f t="shared" si="0"/>
        <v>0</v>
      </c>
      <c r="M14" s="14">
        <f t="shared" si="1"/>
        <v>0</v>
      </c>
    </row>
    <row r="15" spans="2:13" s="4" customFormat="1" ht="12.75" customHeight="1" x14ac:dyDescent="0.3">
      <c r="B15" s="8">
        <f t="shared" si="2"/>
        <v>5</v>
      </c>
      <c r="C15" s="78" t="s">
        <v>33</v>
      </c>
      <c r="D15" s="79" t="s">
        <v>33</v>
      </c>
      <c r="E15" s="79" t="s">
        <v>33</v>
      </c>
      <c r="F15" s="80" t="s">
        <v>33</v>
      </c>
      <c r="G15" s="9" t="s">
        <v>15</v>
      </c>
      <c r="H15" s="74"/>
      <c r="I15" s="11">
        <v>250</v>
      </c>
      <c r="J15" s="75">
        <v>0</v>
      </c>
      <c r="K15" s="15">
        <v>9.5</v>
      </c>
      <c r="L15" s="12">
        <f t="shared" si="0"/>
        <v>0</v>
      </c>
      <c r="M15" s="14">
        <f t="shared" si="1"/>
        <v>0</v>
      </c>
    </row>
    <row r="16" spans="2:13" s="4" customFormat="1" ht="12.75" customHeight="1" x14ac:dyDescent="0.3">
      <c r="B16" s="8">
        <f t="shared" si="2"/>
        <v>6</v>
      </c>
      <c r="C16" s="78" t="s">
        <v>34</v>
      </c>
      <c r="D16" s="79" t="s">
        <v>34</v>
      </c>
      <c r="E16" s="79" t="s">
        <v>34</v>
      </c>
      <c r="F16" s="80" t="s">
        <v>34</v>
      </c>
      <c r="G16" s="9" t="s">
        <v>15</v>
      </c>
      <c r="H16" s="74"/>
      <c r="I16" s="11">
        <v>80</v>
      </c>
      <c r="J16" s="75">
        <v>0</v>
      </c>
      <c r="K16" s="15">
        <v>9.5</v>
      </c>
      <c r="L16" s="12">
        <f t="shared" si="0"/>
        <v>0</v>
      </c>
      <c r="M16" s="14">
        <f t="shared" si="1"/>
        <v>0</v>
      </c>
    </row>
    <row r="17" spans="2:13" s="4" customFormat="1" ht="12.75" customHeight="1" x14ac:dyDescent="0.3">
      <c r="B17" s="8">
        <f t="shared" si="2"/>
        <v>7</v>
      </c>
      <c r="C17" s="78" t="s">
        <v>35</v>
      </c>
      <c r="D17" s="79" t="s">
        <v>35</v>
      </c>
      <c r="E17" s="79" t="s">
        <v>35</v>
      </c>
      <c r="F17" s="80" t="s">
        <v>35</v>
      </c>
      <c r="G17" s="9" t="s">
        <v>15</v>
      </c>
      <c r="H17" s="74"/>
      <c r="I17" s="11">
        <v>1605</v>
      </c>
      <c r="J17" s="75">
        <v>0</v>
      </c>
      <c r="K17" s="15">
        <v>9.5</v>
      </c>
      <c r="L17" s="12">
        <f t="shared" si="0"/>
        <v>0</v>
      </c>
      <c r="M17" s="14">
        <f t="shared" si="1"/>
        <v>0</v>
      </c>
    </row>
    <row r="18" spans="2:13" s="4" customFormat="1" ht="12.75" customHeight="1" x14ac:dyDescent="0.3">
      <c r="B18" s="8">
        <f t="shared" si="2"/>
        <v>8</v>
      </c>
      <c r="C18" s="78" t="s">
        <v>36</v>
      </c>
      <c r="D18" s="79" t="s">
        <v>36</v>
      </c>
      <c r="E18" s="79" t="s">
        <v>36</v>
      </c>
      <c r="F18" s="80" t="s">
        <v>36</v>
      </c>
      <c r="G18" s="9" t="s">
        <v>15</v>
      </c>
      <c r="H18" s="74"/>
      <c r="I18" s="11">
        <v>35</v>
      </c>
      <c r="J18" s="75">
        <v>0</v>
      </c>
      <c r="K18" s="15">
        <v>9.5</v>
      </c>
      <c r="L18" s="12">
        <f t="shared" si="0"/>
        <v>0</v>
      </c>
      <c r="M18" s="14">
        <f t="shared" si="1"/>
        <v>0</v>
      </c>
    </row>
    <row r="19" spans="2:13" s="4" customFormat="1" ht="12.75" customHeight="1" x14ac:dyDescent="0.3">
      <c r="B19" s="8">
        <f t="shared" si="2"/>
        <v>9</v>
      </c>
      <c r="C19" s="78" t="s">
        <v>37</v>
      </c>
      <c r="D19" s="79" t="s">
        <v>37</v>
      </c>
      <c r="E19" s="79" t="s">
        <v>37</v>
      </c>
      <c r="F19" s="80" t="s">
        <v>37</v>
      </c>
      <c r="G19" s="9" t="s">
        <v>15</v>
      </c>
      <c r="H19" s="74"/>
      <c r="I19" s="11">
        <v>150</v>
      </c>
      <c r="J19" s="75">
        <v>0</v>
      </c>
      <c r="K19" s="15">
        <v>9.5</v>
      </c>
      <c r="L19" s="12">
        <f t="shared" si="0"/>
        <v>0</v>
      </c>
      <c r="M19" s="14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78" t="s">
        <v>38</v>
      </c>
      <c r="D20" s="79" t="s">
        <v>38</v>
      </c>
      <c r="E20" s="79" t="s">
        <v>38</v>
      </c>
      <c r="F20" s="80" t="s">
        <v>38</v>
      </c>
      <c r="G20" s="9" t="s">
        <v>15</v>
      </c>
      <c r="H20" s="74"/>
      <c r="I20" s="11">
        <v>500</v>
      </c>
      <c r="J20" s="75">
        <v>0</v>
      </c>
      <c r="K20" s="15">
        <v>9.5</v>
      </c>
      <c r="L20" s="12">
        <f t="shared" si="0"/>
        <v>0</v>
      </c>
      <c r="M20" s="14">
        <f t="shared" si="1"/>
        <v>0</v>
      </c>
    </row>
    <row r="21" spans="2:13" s="4" customFormat="1" ht="12.75" customHeight="1" x14ac:dyDescent="0.3">
      <c r="B21" s="8">
        <f t="shared" si="2"/>
        <v>11</v>
      </c>
      <c r="C21" s="78" t="s">
        <v>39</v>
      </c>
      <c r="D21" s="79" t="s">
        <v>39</v>
      </c>
      <c r="E21" s="79" t="s">
        <v>39</v>
      </c>
      <c r="F21" s="80" t="s">
        <v>39</v>
      </c>
      <c r="G21" s="9" t="s">
        <v>15</v>
      </c>
      <c r="H21" s="74"/>
      <c r="I21" s="11">
        <v>400</v>
      </c>
      <c r="J21" s="75">
        <v>0</v>
      </c>
      <c r="K21" s="15">
        <v>9.5</v>
      </c>
      <c r="L21" s="12">
        <f t="shared" si="0"/>
        <v>0</v>
      </c>
      <c r="M21" s="14">
        <f t="shared" si="1"/>
        <v>0</v>
      </c>
    </row>
    <row r="22" spans="2:13" s="4" customFormat="1" ht="12.75" customHeight="1" x14ac:dyDescent="0.3">
      <c r="B22" s="8">
        <f t="shared" si="2"/>
        <v>12</v>
      </c>
      <c r="C22" s="78" t="s">
        <v>40</v>
      </c>
      <c r="D22" s="79" t="s">
        <v>40</v>
      </c>
      <c r="E22" s="79" t="s">
        <v>40</v>
      </c>
      <c r="F22" s="80" t="s">
        <v>40</v>
      </c>
      <c r="G22" s="9" t="s">
        <v>15</v>
      </c>
      <c r="H22" s="74"/>
      <c r="I22" s="11">
        <v>150</v>
      </c>
      <c r="J22" s="75">
        <v>0</v>
      </c>
      <c r="K22" s="15">
        <v>9.5</v>
      </c>
      <c r="L22" s="12">
        <f t="shared" si="0"/>
        <v>0</v>
      </c>
      <c r="M22" s="14">
        <f t="shared" si="1"/>
        <v>0</v>
      </c>
    </row>
    <row r="23" spans="2:13" s="4" customFormat="1" ht="12.75" customHeight="1" x14ac:dyDescent="0.3">
      <c r="B23" s="8">
        <f t="shared" si="2"/>
        <v>13</v>
      </c>
      <c r="C23" s="78" t="s">
        <v>41</v>
      </c>
      <c r="D23" s="79" t="s">
        <v>41</v>
      </c>
      <c r="E23" s="79" t="s">
        <v>41</v>
      </c>
      <c r="F23" s="80" t="s">
        <v>41</v>
      </c>
      <c r="G23" s="9" t="s">
        <v>15</v>
      </c>
      <c r="H23" s="74"/>
      <c r="I23" s="11">
        <v>200</v>
      </c>
      <c r="J23" s="75">
        <v>0</v>
      </c>
      <c r="K23" s="15">
        <v>9.5</v>
      </c>
      <c r="L23" s="12">
        <f t="shared" si="0"/>
        <v>0</v>
      </c>
      <c r="M23" s="14">
        <f t="shared" si="1"/>
        <v>0</v>
      </c>
    </row>
    <row r="24" spans="2:13" s="4" customFormat="1" ht="12.75" customHeight="1" x14ac:dyDescent="0.3">
      <c r="B24" s="8">
        <f t="shared" si="2"/>
        <v>14</v>
      </c>
      <c r="C24" s="78" t="s">
        <v>42</v>
      </c>
      <c r="D24" s="79" t="s">
        <v>42</v>
      </c>
      <c r="E24" s="79" t="s">
        <v>42</v>
      </c>
      <c r="F24" s="80" t="s">
        <v>42</v>
      </c>
      <c r="G24" s="9" t="s">
        <v>15</v>
      </c>
      <c r="H24" s="74"/>
      <c r="I24" s="11">
        <v>1422</v>
      </c>
      <c r="J24" s="75">
        <v>0</v>
      </c>
      <c r="K24" s="15">
        <v>9.5</v>
      </c>
      <c r="L24" s="12">
        <f t="shared" si="0"/>
        <v>0</v>
      </c>
      <c r="M24" s="14">
        <f t="shared" si="1"/>
        <v>0</v>
      </c>
    </row>
    <row r="25" spans="2:13" s="4" customFormat="1" ht="12.75" customHeight="1" x14ac:dyDescent="0.3">
      <c r="B25" s="8">
        <f t="shared" si="2"/>
        <v>15</v>
      </c>
      <c r="C25" s="78" t="s">
        <v>43</v>
      </c>
      <c r="D25" s="79" t="s">
        <v>43</v>
      </c>
      <c r="E25" s="79" t="s">
        <v>43</v>
      </c>
      <c r="F25" s="80" t="s">
        <v>43</v>
      </c>
      <c r="G25" s="9" t="s">
        <v>15</v>
      </c>
      <c r="H25" s="74"/>
      <c r="I25" s="11">
        <v>713</v>
      </c>
      <c r="J25" s="75">
        <v>0</v>
      </c>
      <c r="K25" s="15">
        <v>9.5</v>
      </c>
      <c r="L25" s="12">
        <f t="shared" si="0"/>
        <v>0</v>
      </c>
      <c r="M25" s="14">
        <f t="shared" si="1"/>
        <v>0</v>
      </c>
    </row>
    <row r="26" spans="2:13" s="4" customFormat="1" ht="12.75" customHeight="1" x14ac:dyDescent="0.3">
      <c r="B26" s="8">
        <f t="shared" si="2"/>
        <v>16</v>
      </c>
      <c r="C26" s="78" t="s">
        <v>44</v>
      </c>
      <c r="D26" s="79" t="s">
        <v>44</v>
      </c>
      <c r="E26" s="79" t="s">
        <v>44</v>
      </c>
      <c r="F26" s="80" t="s">
        <v>44</v>
      </c>
      <c r="G26" s="9" t="s">
        <v>15</v>
      </c>
      <c r="H26" s="74"/>
      <c r="I26" s="11">
        <v>20</v>
      </c>
      <c r="J26" s="75">
        <v>0</v>
      </c>
      <c r="K26" s="15">
        <v>9.5</v>
      </c>
      <c r="L26" s="12">
        <f t="shared" si="0"/>
        <v>0</v>
      </c>
      <c r="M26" s="14">
        <f t="shared" si="1"/>
        <v>0</v>
      </c>
    </row>
    <row r="27" spans="2:13" s="4" customFormat="1" ht="12.75" customHeight="1" x14ac:dyDescent="0.3">
      <c r="B27" s="8">
        <f t="shared" si="2"/>
        <v>17</v>
      </c>
      <c r="C27" s="78" t="s">
        <v>45</v>
      </c>
      <c r="D27" s="79" t="s">
        <v>45</v>
      </c>
      <c r="E27" s="79" t="s">
        <v>45</v>
      </c>
      <c r="F27" s="80" t="s">
        <v>45</v>
      </c>
      <c r="G27" s="9" t="s">
        <v>15</v>
      </c>
      <c r="H27" s="74"/>
      <c r="I27" s="11">
        <v>70</v>
      </c>
      <c r="J27" s="75">
        <v>0</v>
      </c>
      <c r="K27" s="15">
        <v>9.5</v>
      </c>
      <c r="L27" s="12">
        <f t="shared" si="0"/>
        <v>0</v>
      </c>
      <c r="M27" s="14">
        <f t="shared" si="1"/>
        <v>0</v>
      </c>
    </row>
    <row r="28" spans="2:13" s="4" customFormat="1" ht="12.75" customHeight="1" x14ac:dyDescent="0.3">
      <c r="B28" s="8">
        <f t="shared" si="2"/>
        <v>18</v>
      </c>
      <c r="C28" s="78" t="s">
        <v>46</v>
      </c>
      <c r="D28" s="79" t="s">
        <v>46</v>
      </c>
      <c r="E28" s="79" t="s">
        <v>46</v>
      </c>
      <c r="F28" s="80" t="s">
        <v>46</v>
      </c>
      <c r="G28" s="9" t="s">
        <v>15</v>
      </c>
      <c r="H28" s="74"/>
      <c r="I28" s="11">
        <v>200</v>
      </c>
      <c r="J28" s="75">
        <v>0</v>
      </c>
      <c r="K28" s="15">
        <v>9.5</v>
      </c>
      <c r="L28" s="12">
        <f t="shared" si="0"/>
        <v>0</v>
      </c>
      <c r="M28" s="14">
        <f t="shared" si="1"/>
        <v>0</v>
      </c>
    </row>
    <row r="29" spans="2:13" s="4" customFormat="1" ht="12.75" customHeight="1" x14ac:dyDescent="0.3">
      <c r="B29" s="8">
        <f t="shared" si="2"/>
        <v>19</v>
      </c>
      <c r="C29" s="78" t="s">
        <v>47</v>
      </c>
      <c r="D29" s="79" t="s">
        <v>47</v>
      </c>
      <c r="E29" s="79" t="s">
        <v>47</v>
      </c>
      <c r="F29" s="80" t="s">
        <v>47</v>
      </c>
      <c r="G29" s="9" t="s">
        <v>15</v>
      </c>
      <c r="H29" s="74"/>
      <c r="I29" s="11">
        <v>300</v>
      </c>
      <c r="J29" s="75">
        <v>0</v>
      </c>
      <c r="K29" s="15">
        <v>9.5</v>
      </c>
      <c r="L29" s="12">
        <f t="shared" si="0"/>
        <v>0</v>
      </c>
      <c r="M29" s="14">
        <f t="shared" si="1"/>
        <v>0</v>
      </c>
    </row>
    <row r="30" spans="2:13" s="4" customFormat="1" ht="12.75" customHeight="1" x14ac:dyDescent="0.3">
      <c r="B30" s="8">
        <f t="shared" si="2"/>
        <v>20</v>
      </c>
      <c r="C30" s="78" t="s">
        <v>48</v>
      </c>
      <c r="D30" s="79" t="s">
        <v>48</v>
      </c>
      <c r="E30" s="79" t="s">
        <v>48</v>
      </c>
      <c r="F30" s="80" t="s">
        <v>48</v>
      </c>
      <c r="G30" s="9" t="s">
        <v>15</v>
      </c>
      <c r="H30" s="74"/>
      <c r="I30" s="11">
        <v>300</v>
      </c>
      <c r="J30" s="75">
        <v>0</v>
      </c>
      <c r="K30" s="15">
        <v>9.5</v>
      </c>
      <c r="L30" s="12">
        <f t="shared" si="0"/>
        <v>0</v>
      </c>
      <c r="M30" s="14">
        <f t="shared" si="1"/>
        <v>0</v>
      </c>
    </row>
    <row r="31" spans="2:13" s="4" customFormat="1" ht="15" customHeight="1" x14ac:dyDescent="0.3">
      <c r="B31" s="16">
        <f t="shared" si="2"/>
        <v>21</v>
      </c>
      <c r="C31" s="87" t="s">
        <v>49</v>
      </c>
      <c r="D31" s="88" t="s">
        <v>49</v>
      </c>
      <c r="E31" s="88" t="s">
        <v>49</v>
      </c>
      <c r="F31" s="89" t="s">
        <v>49</v>
      </c>
      <c r="G31" s="9" t="s">
        <v>15</v>
      </c>
      <c r="H31" s="74"/>
      <c r="I31" s="18">
        <v>133</v>
      </c>
      <c r="J31" s="75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50</v>
      </c>
      <c r="D32" s="85" t="s">
        <v>50</v>
      </c>
      <c r="E32" s="85" t="s">
        <v>50</v>
      </c>
      <c r="F32" s="86" t="s">
        <v>50</v>
      </c>
      <c r="G32" s="9" t="s">
        <v>15</v>
      </c>
      <c r="H32" s="74"/>
      <c r="I32" s="18">
        <v>70</v>
      </c>
      <c r="J32" s="75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15" customHeight="1" x14ac:dyDescent="0.3">
      <c r="B33" s="16">
        <f t="shared" si="2"/>
        <v>23</v>
      </c>
      <c r="C33" s="84" t="s">
        <v>51</v>
      </c>
      <c r="D33" s="85" t="s">
        <v>51</v>
      </c>
      <c r="E33" s="85" t="s">
        <v>51</v>
      </c>
      <c r="F33" s="86" t="s">
        <v>51</v>
      </c>
      <c r="G33" s="9" t="s">
        <v>15</v>
      </c>
      <c r="H33" s="74"/>
      <c r="I33" s="18">
        <v>150</v>
      </c>
      <c r="J33" s="75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8">
        <f t="shared" si="2"/>
        <v>24</v>
      </c>
      <c r="C34" s="90" t="s">
        <v>52</v>
      </c>
      <c r="D34" s="91" t="s">
        <v>52</v>
      </c>
      <c r="E34" s="91" t="s">
        <v>52</v>
      </c>
      <c r="F34" s="92" t="s">
        <v>52</v>
      </c>
      <c r="G34" s="9" t="s">
        <v>15</v>
      </c>
      <c r="H34" s="74"/>
      <c r="I34" s="22">
        <v>184</v>
      </c>
      <c r="J34" s="75">
        <v>0</v>
      </c>
      <c r="K34" s="15">
        <v>9.5</v>
      </c>
      <c r="L34" s="12">
        <f t="shared" si="0"/>
        <v>0</v>
      </c>
      <c r="M34" s="14">
        <f t="shared" si="1"/>
        <v>0</v>
      </c>
    </row>
    <row r="35" spans="2:13" s="4" customFormat="1" ht="12.75" customHeight="1" x14ac:dyDescent="0.3">
      <c r="B35" s="8">
        <f t="shared" si="2"/>
        <v>25</v>
      </c>
      <c r="C35" s="90" t="s">
        <v>53</v>
      </c>
      <c r="D35" s="91" t="s">
        <v>53</v>
      </c>
      <c r="E35" s="91" t="s">
        <v>53</v>
      </c>
      <c r="F35" s="92" t="s">
        <v>53</v>
      </c>
      <c r="G35" s="9" t="s">
        <v>15</v>
      </c>
      <c r="H35" s="74"/>
      <c r="I35" s="22">
        <v>2</v>
      </c>
      <c r="J35" s="75">
        <v>0</v>
      </c>
      <c r="K35" s="15">
        <v>9.5</v>
      </c>
      <c r="L35" s="12">
        <f t="shared" si="0"/>
        <v>0</v>
      </c>
      <c r="M35" s="14">
        <f t="shared" si="1"/>
        <v>0</v>
      </c>
    </row>
    <row r="36" spans="2:13" s="4" customFormat="1" ht="12.75" customHeight="1" x14ac:dyDescent="0.3">
      <c r="B36" s="8">
        <f t="shared" si="2"/>
        <v>26</v>
      </c>
      <c r="C36" s="90" t="s">
        <v>54</v>
      </c>
      <c r="D36" s="91" t="s">
        <v>54</v>
      </c>
      <c r="E36" s="91" t="s">
        <v>54</v>
      </c>
      <c r="F36" s="92" t="s">
        <v>54</v>
      </c>
      <c r="G36" s="9" t="s">
        <v>15</v>
      </c>
      <c r="H36" s="74"/>
      <c r="I36" s="22">
        <v>60</v>
      </c>
      <c r="J36" s="75">
        <v>0</v>
      </c>
      <c r="K36" s="15">
        <v>9.5</v>
      </c>
      <c r="L36" s="12">
        <f t="shared" si="0"/>
        <v>0</v>
      </c>
      <c r="M36" s="14">
        <f t="shared" si="1"/>
        <v>0</v>
      </c>
    </row>
    <row r="37" spans="2:13" s="4" customFormat="1" ht="12.75" customHeight="1" x14ac:dyDescent="0.3">
      <c r="B37" s="8">
        <f t="shared" si="2"/>
        <v>27</v>
      </c>
      <c r="C37" s="90" t="s">
        <v>55</v>
      </c>
      <c r="D37" s="91" t="s">
        <v>55</v>
      </c>
      <c r="E37" s="91" t="s">
        <v>55</v>
      </c>
      <c r="F37" s="92" t="s">
        <v>55</v>
      </c>
      <c r="G37" s="9" t="s">
        <v>15</v>
      </c>
      <c r="H37" s="74"/>
      <c r="I37" s="22">
        <v>60</v>
      </c>
      <c r="J37" s="75">
        <v>0</v>
      </c>
      <c r="K37" s="15">
        <v>9.5</v>
      </c>
      <c r="L37" s="12">
        <f t="shared" si="0"/>
        <v>0</v>
      </c>
      <c r="M37" s="14">
        <f t="shared" si="1"/>
        <v>0</v>
      </c>
    </row>
    <row r="38" spans="2:13" s="4" customFormat="1" ht="12.75" customHeight="1" x14ac:dyDescent="0.3">
      <c r="B38" s="8">
        <f t="shared" si="2"/>
        <v>28</v>
      </c>
      <c r="C38" s="78" t="s">
        <v>56</v>
      </c>
      <c r="D38" s="79" t="s">
        <v>56</v>
      </c>
      <c r="E38" s="79" t="s">
        <v>56</v>
      </c>
      <c r="F38" s="80" t="s">
        <v>56</v>
      </c>
      <c r="G38" s="9" t="s">
        <v>15</v>
      </c>
      <c r="H38" s="74"/>
      <c r="I38" s="11">
        <v>40</v>
      </c>
      <c r="J38" s="75">
        <v>0</v>
      </c>
      <c r="K38" s="15">
        <v>9.5</v>
      </c>
      <c r="L38" s="12">
        <f t="shared" si="0"/>
        <v>0</v>
      </c>
      <c r="M38" s="14">
        <f t="shared" si="1"/>
        <v>0</v>
      </c>
    </row>
    <row r="39" spans="2:13" s="4" customFormat="1" ht="12.75" customHeight="1" x14ac:dyDescent="0.3">
      <c r="B39" s="8">
        <f t="shared" si="2"/>
        <v>29</v>
      </c>
      <c r="C39" s="78" t="s">
        <v>57</v>
      </c>
      <c r="D39" s="79" t="s">
        <v>57</v>
      </c>
      <c r="E39" s="79" t="s">
        <v>57</v>
      </c>
      <c r="F39" s="80" t="s">
        <v>57</v>
      </c>
      <c r="G39" s="9" t="s">
        <v>15</v>
      </c>
      <c r="H39" s="74"/>
      <c r="I39" s="11">
        <v>60</v>
      </c>
      <c r="J39" s="75">
        <v>0</v>
      </c>
      <c r="K39" s="15">
        <v>9.5</v>
      </c>
      <c r="L39" s="12">
        <f t="shared" si="0"/>
        <v>0</v>
      </c>
      <c r="M39" s="14">
        <f t="shared" si="1"/>
        <v>0</v>
      </c>
    </row>
    <row r="40" spans="2:13" s="4" customFormat="1" ht="12.75" customHeight="1" x14ac:dyDescent="0.3">
      <c r="B40" s="8">
        <f t="shared" si="2"/>
        <v>30</v>
      </c>
      <c r="C40" s="78" t="s">
        <v>58</v>
      </c>
      <c r="D40" s="79" t="s">
        <v>58</v>
      </c>
      <c r="E40" s="79" t="s">
        <v>58</v>
      </c>
      <c r="F40" s="80" t="s">
        <v>58</v>
      </c>
      <c r="G40" s="9" t="s">
        <v>15</v>
      </c>
      <c r="H40" s="74"/>
      <c r="I40" s="11">
        <v>60</v>
      </c>
      <c r="J40" s="75">
        <v>0</v>
      </c>
      <c r="K40" s="15">
        <v>9.5</v>
      </c>
      <c r="L40" s="12">
        <f t="shared" si="0"/>
        <v>0</v>
      </c>
      <c r="M40" s="14">
        <f t="shared" si="1"/>
        <v>0</v>
      </c>
    </row>
    <row r="41" spans="2:13" s="4" customFormat="1" ht="12.75" customHeight="1" x14ac:dyDescent="0.3">
      <c r="B41" s="8">
        <f t="shared" si="2"/>
        <v>31</v>
      </c>
      <c r="C41" s="78" t="s">
        <v>59</v>
      </c>
      <c r="D41" s="79" t="s">
        <v>59</v>
      </c>
      <c r="E41" s="79" t="s">
        <v>59</v>
      </c>
      <c r="F41" s="80" t="s">
        <v>59</v>
      </c>
      <c r="G41" s="9" t="s">
        <v>15</v>
      </c>
      <c r="H41" s="74"/>
      <c r="I41" s="11">
        <v>15</v>
      </c>
      <c r="J41" s="75">
        <v>0</v>
      </c>
      <c r="K41" s="15">
        <v>9.5</v>
      </c>
      <c r="L41" s="12">
        <f t="shared" si="0"/>
        <v>0</v>
      </c>
      <c r="M41" s="14">
        <f t="shared" si="1"/>
        <v>0</v>
      </c>
    </row>
    <row r="42" spans="2:13" s="4" customFormat="1" ht="12.75" customHeight="1" x14ac:dyDescent="0.3">
      <c r="B42" s="8">
        <f t="shared" si="2"/>
        <v>32</v>
      </c>
      <c r="C42" s="78" t="s">
        <v>60</v>
      </c>
      <c r="D42" s="79" t="s">
        <v>60</v>
      </c>
      <c r="E42" s="79" t="s">
        <v>60</v>
      </c>
      <c r="F42" s="80" t="s">
        <v>60</v>
      </c>
      <c r="G42" s="9" t="s">
        <v>15</v>
      </c>
      <c r="H42" s="74"/>
      <c r="I42" s="11">
        <v>60</v>
      </c>
      <c r="J42" s="75">
        <v>0</v>
      </c>
      <c r="K42" s="15">
        <v>9.5</v>
      </c>
      <c r="L42" s="12">
        <f t="shared" si="0"/>
        <v>0</v>
      </c>
      <c r="M42" s="14">
        <f t="shared" si="1"/>
        <v>0</v>
      </c>
    </row>
    <row r="43" spans="2:13" s="4" customFormat="1" ht="12.75" customHeight="1" x14ac:dyDescent="0.3">
      <c r="B43" s="8">
        <f t="shared" si="2"/>
        <v>33</v>
      </c>
      <c r="C43" s="78" t="s">
        <v>61</v>
      </c>
      <c r="D43" s="79" t="s">
        <v>61</v>
      </c>
      <c r="E43" s="79" t="s">
        <v>61</v>
      </c>
      <c r="F43" s="80" t="s">
        <v>61</v>
      </c>
      <c r="G43" s="9" t="s">
        <v>15</v>
      </c>
      <c r="H43" s="74"/>
      <c r="I43" s="11">
        <v>60</v>
      </c>
      <c r="J43" s="75">
        <v>0</v>
      </c>
      <c r="K43" s="15">
        <v>9.5</v>
      </c>
      <c r="L43" s="12">
        <f t="shared" si="0"/>
        <v>0</v>
      </c>
      <c r="M43" s="14">
        <f t="shared" si="1"/>
        <v>0</v>
      </c>
    </row>
    <row r="44" spans="2:13" s="4" customFormat="1" ht="12.75" customHeight="1" x14ac:dyDescent="0.3">
      <c r="B44" s="8">
        <f t="shared" si="2"/>
        <v>34</v>
      </c>
      <c r="C44" s="78" t="s">
        <v>62</v>
      </c>
      <c r="D44" s="79" t="s">
        <v>62</v>
      </c>
      <c r="E44" s="79" t="s">
        <v>62</v>
      </c>
      <c r="F44" s="80" t="s">
        <v>62</v>
      </c>
      <c r="G44" s="9" t="s">
        <v>15</v>
      </c>
      <c r="H44" s="74"/>
      <c r="I44" s="11">
        <v>60</v>
      </c>
      <c r="J44" s="75">
        <v>0</v>
      </c>
      <c r="K44" s="15">
        <v>9.5</v>
      </c>
      <c r="L44" s="12">
        <f t="shared" si="0"/>
        <v>0</v>
      </c>
      <c r="M44" s="14">
        <f t="shared" si="1"/>
        <v>0</v>
      </c>
    </row>
    <row r="45" spans="2:13" s="4" customFormat="1" ht="12.75" customHeight="1" x14ac:dyDescent="0.3">
      <c r="B45" s="8">
        <f t="shared" si="2"/>
        <v>35</v>
      </c>
      <c r="C45" s="78" t="s">
        <v>63</v>
      </c>
      <c r="D45" s="79" t="s">
        <v>63</v>
      </c>
      <c r="E45" s="79" t="s">
        <v>63</v>
      </c>
      <c r="F45" s="80" t="s">
        <v>63</v>
      </c>
      <c r="G45" s="9" t="s">
        <v>15</v>
      </c>
      <c r="H45" s="74"/>
      <c r="I45" s="11">
        <v>60</v>
      </c>
      <c r="J45" s="75">
        <v>0</v>
      </c>
      <c r="K45" s="15">
        <v>9.5</v>
      </c>
      <c r="L45" s="12">
        <f t="shared" si="0"/>
        <v>0</v>
      </c>
      <c r="M45" s="14">
        <f t="shared" si="1"/>
        <v>0</v>
      </c>
    </row>
    <row r="46" spans="2:13" s="4" customFormat="1" ht="12.75" customHeight="1" x14ac:dyDescent="0.3">
      <c r="B46" s="8">
        <f t="shared" si="2"/>
        <v>36</v>
      </c>
      <c r="C46" s="78" t="s">
        <v>64</v>
      </c>
      <c r="D46" s="79" t="s">
        <v>64</v>
      </c>
      <c r="E46" s="79" t="s">
        <v>64</v>
      </c>
      <c r="F46" s="80" t="s">
        <v>64</v>
      </c>
      <c r="G46" s="9" t="s">
        <v>15</v>
      </c>
      <c r="H46" s="74"/>
      <c r="I46" s="11">
        <v>150</v>
      </c>
      <c r="J46" s="75">
        <v>0</v>
      </c>
      <c r="K46" s="15">
        <v>9.5</v>
      </c>
      <c r="L46" s="12">
        <f t="shared" si="0"/>
        <v>0</v>
      </c>
      <c r="M46" s="14">
        <f t="shared" si="1"/>
        <v>0</v>
      </c>
    </row>
    <row r="47" spans="2:13" s="4" customFormat="1" ht="12.75" customHeight="1" x14ac:dyDescent="0.3">
      <c r="B47" s="8">
        <f t="shared" si="2"/>
        <v>37</v>
      </c>
      <c r="C47" s="78" t="s">
        <v>65</v>
      </c>
      <c r="D47" s="79" t="s">
        <v>65</v>
      </c>
      <c r="E47" s="79" t="s">
        <v>65</v>
      </c>
      <c r="F47" s="80" t="s">
        <v>65</v>
      </c>
      <c r="G47" s="9" t="s">
        <v>15</v>
      </c>
      <c r="H47" s="74"/>
      <c r="I47" s="11">
        <v>300</v>
      </c>
      <c r="J47" s="75">
        <v>0</v>
      </c>
      <c r="K47" s="15">
        <v>9.5</v>
      </c>
      <c r="L47" s="12">
        <f t="shared" si="0"/>
        <v>0</v>
      </c>
      <c r="M47" s="14">
        <f t="shared" si="1"/>
        <v>0</v>
      </c>
    </row>
    <row r="48" spans="2:13" s="4" customFormat="1" ht="12.75" customHeight="1" x14ac:dyDescent="0.3">
      <c r="B48" s="8">
        <f t="shared" si="2"/>
        <v>38</v>
      </c>
      <c r="C48" s="78" t="s">
        <v>66</v>
      </c>
      <c r="D48" s="79" t="s">
        <v>66</v>
      </c>
      <c r="E48" s="79" t="s">
        <v>66</v>
      </c>
      <c r="F48" s="80" t="s">
        <v>66</v>
      </c>
      <c r="G48" s="9" t="s">
        <v>15</v>
      </c>
      <c r="H48" s="74"/>
      <c r="I48" s="11">
        <v>150</v>
      </c>
      <c r="J48" s="75">
        <v>0</v>
      </c>
      <c r="K48" s="15">
        <v>9.5</v>
      </c>
      <c r="L48" s="12">
        <f t="shared" si="0"/>
        <v>0</v>
      </c>
      <c r="M48" s="14">
        <f t="shared" si="1"/>
        <v>0</v>
      </c>
    </row>
    <row r="49" spans="2:13" s="4" customFormat="1" ht="12.75" customHeight="1" x14ac:dyDescent="0.3">
      <c r="B49" s="8">
        <f t="shared" si="2"/>
        <v>39</v>
      </c>
      <c r="C49" s="78" t="s">
        <v>67</v>
      </c>
      <c r="D49" s="79" t="s">
        <v>67</v>
      </c>
      <c r="E49" s="79" t="s">
        <v>67</v>
      </c>
      <c r="F49" s="80" t="s">
        <v>67</v>
      </c>
      <c r="G49" s="9" t="s">
        <v>15</v>
      </c>
      <c r="H49" s="74"/>
      <c r="I49" s="11">
        <v>4</v>
      </c>
      <c r="J49" s="75">
        <v>0</v>
      </c>
      <c r="K49" s="15">
        <v>9.5</v>
      </c>
      <c r="L49" s="12">
        <f t="shared" si="0"/>
        <v>0</v>
      </c>
      <c r="M49" s="14">
        <f t="shared" si="1"/>
        <v>0</v>
      </c>
    </row>
    <row r="50" spans="2:13" s="4" customFormat="1" ht="24.95" customHeight="1" x14ac:dyDescent="0.3">
      <c r="B50" s="16">
        <f t="shared" si="2"/>
        <v>40</v>
      </c>
      <c r="C50" s="87" t="s">
        <v>68</v>
      </c>
      <c r="D50" s="88" t="s">
        <v>68</v>
      </c>
      <c r="E50" s="88" t="s">
        <v>68</v>
      </c>
      <c r="F50" s="89" t="s">
        <v>68</v>
      </c>
      <c r="G50" s="17" t="s">
        <v>15</v>
      </c>
      <c r="H50" s="74"/>
      <c r="I50" s="18">
        <v>217</v>
      </c>
      <c r="J50" s="75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24.95" customHeight="1" x14ac:dyDescent="0.3">
      <c r="B51" s="16">
        <f t="shared" si="2"/>
        <v>41</v>
      </c>
      <c r="C51" s="87" t="s">
        <v>69</v>
      </c>
      <c r="D51" s="88" t="s">
        <v>69</v>
      </c>
      <c r="E51" s="88" t="s">
        <v>69</v>
      </c>
      <c r="F51" s="89" t="s">
        <v>69</v>
      </c>
      <c r="G51" s="17" t="s">
        <v>15</v>
      </c>
      <c r="H51" s="74"/>
      <c r="I51" s="18">
        <v>270</v>
      </c>
      <c r="J51" s="75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12.75" customHeight="1" x14ac:dyDescent="0.3">
      <c r="B52" s="16">
        <f t="shared" si="2"/>
        <v>42</v>
      </c>
      <c r="C52" s="87" t="s">
        <v>70</v>
      </c>
      <c r="D52" s="88" t="s">
        <v>70</v>
      </c>
      <c r="E52" s="88" t="s">
        <v>70</v>
      </c>
      <c r="F52" s="89" t="s">
        <v>70</v>
      </c>
      <c r="G52" s="17" t="s">
        <v>15</v>
      </c>
      <c r="H52" s="74"/>
      <c r="I52" s="18">
        <v>85</v>
      </c>
      <c r="J52" s="75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24.95" customHeight="1" x14ac:dyDescent="0.3">
      <c r="B53" s="16">
        <f t="shared" si="2"/>
        <v>43</v>
      </c>
      <c r="C53" s="87" t="s">
        <v>71</v>
      </c>
      <c r="D53" s="88" t="s">
        <v>71</v>
      </c>
      <c r="E53" s="88" t="s">
        <v>71</v>
      </c>
      <c r="F53" s="89" t="s">
        <v>71</v>
      </c>
      <c r="G53" s="17" t="s">
        <v>15</v>
      </c>
      <c r="H53" s="74"/>
      <c r="I53" s="18">
        <v>270</v>
      </c>
      <c r="J53" s="75">
        <v>0</v>
      </c>
      <c r="K53" s="20">
        <v>9.5</v>
      </c>
      <c r="L53" s="19">
        <f t="shared" si="0"/>
        <v>0</v>
      </c>
      <c r="M53" s="21">
        <f t="shared" si="1"/>
        <v>0</v>
      </c>
    </row>
    <row r="54" spans="2:13" s="4" customFormat="1" ht="24.95" customHeight="1" x14ac:dyDescent="0.3">
      <c r="B54" s="16">
        <f t="shared" si="2"/>
        <v>44</v>
      </c>
      <c r="C54" s="87" t="s">
        <v>72</v>
      </c>
      <c r="D54" s="88" t="s">
        <v>72</v>
      </c>
      <c r="E54" s="88" t="s">
        <v>72</v>
      </c>
      <c r="F54" s="89" t="s">
        <v>72</v>
      </c>
      <c r="G54" s="17" t="s">
        <v>15</v>
      </c>
      <c r="H54" s="74"/>
      <c r="I54" s="18">
        <v>214</v>
      </c>
      <c r="J54" s="75">
        <v>0</v>
      </c>
      <c r="K54" s="20">
        <v>9.5</v>
      </c>
      <c r="L54" s="19">
        <f t="shared" si="0"/>
        <v>0</v>
      </c>
      <c r="M54" s="21">
        <f t="shared" si="1"/>
        <v>0</v>
      </c>
    </row>
    <row r="55" spans="2:13" s="4" customFormat="1" ht="15" customHeight="1" x14ac:dyDescent="0.3">
      <c r="B55" s="16">
        <f t="shared" si="2"/>
        <v>45</v>
      </c>
      <c r="C55" s="87" t="s">
        <v>73</v>
      </c>
      <c r="D55" s="88" t="s">
        <v>73</v>
      </c>
      <c r="E55" s="88" t="s">
        <v>73</v>
      </c>
      <c r="F55" s="89" t="s">
        <v>73</v>
      </c>
      <c r="G55" s="17" t="s">
        <v>15</v>
      </c>
      <c r="H55" s="74"/>
      <c r="I55" s="18">
        <v>270</v>
      </c>
      <c r="J55" s="75">
        <v>0</v>
      </c>
      <c r="K55" s="20">
        <v>9.5</v>
      </c>
      <c r="L55" s="19">
        <f t="shared" si="0"/>
        <v>0</v>
      </c>
      <c r="M55" s="21">
        <f t="shared" si="1"/>
        <v>0</v>
      </c>
    </row>
    <row r="56" spans="2:13" s="4" customFormat="1" ht="24.95" customHeight="1" x14ac:dyDescent="0.3">
      <c r="B56" s="16">
        <f t="shared" si="2"/>
        <v>46</v>
      </c>
      <c r="C56" s="87" t="s">
        <v>74</v>
      </c>
      <c r="D56" s="88" t="s">
        <v>74</v>
      </c>
      <c r="E56" s="88" t="s">
        <v>74</v>
      </c>
      <c r="F56" s="89" t="s">
        <v>74</v>
      </c>
      <c r="G56" s="17" t="s">
        <v>15</v>
      </c>
      <c r="H56" s="74"/>
      <c r="I56" s="18">
        <v>460</v>
      </c>
      <c r="J56" s="75">
        <v>0</v>
      </c>
      <c r="K56" s="20">
        <v>9.5</v>
      </c>
      <c r="L56" s="19">
        <f t="shared" si="0"/>
        <v>0</v>
      </c>
      <c r="M56" s="21">
        <f t="shared" si="1"/>
        <v>0</v>
      </c>
    </row>
    <row r="57" spans="2:13" s="4" customFormat="1" ht="24.95" customHeight="1" x14ac:dyDescent="0.3">
      <c r="B57" s="16">
        <f t="shared" si="2"/>
        <v>47</v>
      </c>
      <c r="C57" s="87" t="s">
        <v>75</v>
      </c>
      <c r="D57" s="88" t="s">
        <v>75</v>
      </c>
      <c r="E57" s="88" t="s">
        <v>75</v>
      </c>
      <c r="F57" s="89" t="s">
        <v>75</v>
      </c>
      <c r="G57" s="17" t="s">
        <v>15</v>
      </c>
      <c r="H57" s="74"/>
      <c r="I57" s="18">
        <v>250</v>
      </c>
      <c r="J57" s="75">
        <v>0</v>
      </c>
      <c r="K57" s="20">
        <v>9.5</v>
      </c>
      <c r="L57" s="19">
        <f t="shared" si="0"/>
        <v>0</v>
      </c>
      <c r="M57" s="21">
        <f t="shared" si="1"/>
        <v>0</v>
      </c>
    </row>
    <row r="58" spans="2:13" s="4" customFormat="1" ht="12.75" customHeight="1" x14ac:dyDescent="0.3">
      <c r="B58" s="16">
        <f t="shared" si="2"/>
        <v>48</v>
      </c>
      <c r="C58" s="87" t="s">
        <v>76</v>
      </c>
      <c r="D58" s="88" t="s">
        <v>76</v>
      </c>
      <c r="E58" s="88" t="s">
        <v>76</v>
      </c>
      <c r="F58" s="89" t="s">
        <v>76</v>
      </c>
      <c r="G58" s="17" t="s">
        <v>15</v>
      </c>
      <c r="H58" s="74"/>
      <c r="I58" s="18">
        <v>405</v>
      </c>
      <c r="J58" s="75">
        <v>0</v>
      </c>
      <c r="K58" s="20">
        <v>9.5</v>
      </c>
      <c r="L58" s="19">
        <f t="shared" si="0"/>
        <v>0</v>
      </c>
      <c r="M58" s="21">
        <f t="shared" si="1"/>
        <v>0</v>
      </c>
    </row>
    <row r="59" spans="2:13" s="4" customFormat="1" ht="12.75" customHeight="1" x14ac:dyDescent="0.3">
      <c r="B59" s="16">
        <f t="shared" si="2"/>
        <v>49</v>
      </c>
      <c r="C59" s="87" t="s">
        <v>77</v>
      </c>
      <c r="D59" s="88" t="s">
        <v>77</v>
      </c>
      <c r="E59" s="88" t="s">
        <v>77</v>
      </c>
      <c r="F59" s="89" t="s">
        <v>77</v>
      </c>
      <c r="G59" s="17" t="s">
        <v>15</v>
      </c>
      <c r="H59" s="74"/>
      <c r="I59" s="18">
        <v>405</v>
      </c>
      <c r="J59" s="75">
        <v>0</v>
      </c>
      <c r="K59" s="20">
        <v>9.5</v>
      </c>
      <c r="L59" s="19">
        <f t="shared" si="0"/>
        <v>0</v>
      </c>
      <c r="M59" s="21">
        <f t="shared" si="1"/>
        <v>0</v>
      </c>
    </row>
    <row r="60" spans="2:13" s="4" customFormat="1" ht="24.95" customHeight="1" x14ac:dyDescent="0.3">
      <c r="B60" s="16">
        <f t="shared" si="2"/>
        <v>50</v>
      </c>
      <c r="C60" s="87" t="s">
        <v>78</v>
      </c>
      <c r="D60" s="88" t="s">
        <v>78</v>
      </c>
      <c r="E60" s="88" t="s">
        <v>78</v>
      </c>
      <c r="F60" s="89" t="s">
        <v>78</v>
      </c>
      <c r="G60" s="17" t="s">
        <v>15</v>
      </c>
      <c r="H60" s="74"/>
      <c r="I60" s="18">
        <v>449</v>
      </c>
      <c r="J60" s="75">
        <v>0</v>
      </c>
      <c r="K60" s="20">
        <v>9.5</v>
      </c>
      <c r="L60" s="19">
        <f t="shared" si="0"/>
        <v>0</v>
      </c>
      <c r="M60" s="21">
        <f t="shared" si="1"/>
        <v>0</v>
      </c>
    </row>
    <row r="61" spans="2:13" s="4" customFormat="1" ht="24.95" customHeight="1" x14ac:dyDescent="0.3">
      <c r="B61" s="16">
        <f t="shared" si="2"/>
        <v>51</v>
      </c>
      <c r="C61" s="87" t="s">
        <v>79</v>
      </c>
      <c r="D61" s="88" t="s">
        <v>79</v>
      </c>
      <c r="E61" s="88" t="s">
        <v>79</v>
      </c>
      <c r="F61" s="89" t="s">
        <v>79</v>
      </c>
      <c r="G61" s="17" t="s">
        <v>15</v>
      </c>
      <c r="H61" s="74"/>
      <c r="I61" s="18">
        <v>506</v>
      </c>
      <c r="J61" s="75">
        <v>0</v>
      </c>
      <c r="K61" s="20">
        <v>9.5</v>
      </c>
      <c r="L61" s="19">
        <f t="shared" si="0"/>
        <v>0</v>
      </c>
      <c r="M61" s="21">
        <f t="shared" si="1"/>
        <v>0</v>
      </c>
    </row>
    <row r="62" spans="2:13" s="4" customFormat="1" ht="24.95" customHeight="1" x14ac:dyDescent="0.3">
      <c r="B62" s="16">
        <f t="shared" si="2"/>
        <v>52</v>
      </c>
      <c r="C62" s="87" t="s">
        <v>80</v>
      </c>
      <c r="D62" s="88" t="s">
        <v>80</v>
      </c>
      <c r="E62" s="88" t="s">
        <v>80</v>
      </c>
      <c r="F62" s="89" t="s">
        <v>80</v>
      </c>
      <c r="G62" s="17" t="s">
        <v>15</v>
      </c>
      <c r="H62" s="74"/>
      <c r="I62" s="18">
        <v>942</v>
      </c>
      <c r="J62" s="75">
        <v>0</v>
      </c>
      <c r="K62" s="20">
        <v>9.5</v>
      </c>
      <c r="L62" s="19">
        <f t="shared" si="0"/>
        <v>0</v>
      </c>
      <c r="M62" s="21">
        <f t="shared" si="1"/>
        <v>0</v>
      </c>
    </row>
    <row r="63" spans="2:13" s="4" customFormat="1" ht="12.75" customHeight="1" x14ac:dyDescent="0.3">
      <c r="B63" s="16">
        <f t="shared" si="2"/>
        <v>53</v>
      </c>
      <c r="C63" s="87" t="s">
        <v>81</v>
      </c>
      <c r="D63" s="88" t="s">
        <v>81</v>
      </c>
      <c r="E63" s="88" t="s">
        <v>81</v>
      </c>
      <c r="F63" s="89" t="s">
        <v>81</v>
      </c>
      <c r="G63" s="17" t="s">
        <v>15</v>
      </c>
      <c r="H63" s="74"/>
      <c r="I63" s="18">
        <v>400</v>
      </c>
      <c r="J63" s="75">
        <v>0</v>
      </c>
      <c r="K63" s="20">
        <v>9.5</v>
      </c>
      <c r="L63" s="19">
        <f t="shared" si="0"/>
        <v>0</v>
      </c>
      <c r="M63" s="21">
        <f t="shared" si="1"/>
        <v>0</v>
      </c>
    </row>
    <row r="64" spans="2:13" s="4" customFormat="1" ht="12.75" customHeight="1" x14ac:dyDescent="0.3">
      <c r="B64" s="16">
        <f t="shared" si="2"/>
        <v>54</v>
      </c>
      <c r="C64" s="87" t="s">
        <v>82</v>
      </c>
      <c r="D64" s="88" t="s">
        <v>82</v>
      </c>
      <c r="E64" s="88" t="s">
        <v>82</v>
      </c>
      <c r="F64" s="89" t="s">
        <v>82</v>
      </c>
      <c r="G64" s="17" t="s">
        <v>15</v>
      </c>
      <c r="H64" s="74"/>
      <c r="I64" s="18">
        <v>20</v>
      </c>
      <c r="J64" s="75">
        <v>0</v>
      </c>
      <c r="K64" s="20">
        <v>9.5</v>
      </c>
      <c r="L64" s="19">
        <f t="shared" si="0"/>
        <v>0</v>
      </c>
      <c r="M64" s="21">
        <f t="shared" si="1"/>
        <v>0</v>
      </c>
    </row>
    <row r="65" spans="2:13" s="4" customFormat="1" ht="12.75" customHeight="1" x14ac:dyDescent="0.3">
      <c r="B65" s="30"/>
      <c r="C65" s="93" t="s">
        <v>28</v>
      </c>
      <c r="D65" s="93"/>
      <c r="E65" s="93"/>
      <c r="F65" s="93"/>
      <c r="G65" s="31"/>
      <c r="H65" s="32"/>
      <c r="I65" s="32"/>
      <c r="J65" s="32"/>
      <c r="K65" s="32"/>
      <c r="L65" s="32"/>
      <c r="M65" s="33">
        <f>SUM(M11:M64)</f>
        <v>0</v>
      </c>
    </row>
    <row r="66" spans="2:13" s="4" customFormat="1" ht="12.75" customHeight="1" x14ac:dyDescent="0.3">
      <c r="G66" s="23"/>
    </row>
    <row r="67" spans="2:13" s="4" customFormat="1" ht="12.75" customHeight="1" x14ac:dyDescent="0.3">
      <c r="B67" s="4" t="s">
        <v>19</v>
      </c>
    </row>
    <row r="68" spans="2:13" s="4" customFormat="1" ht="12.75" customHeight="1" x14ac:dyDescent="0.3">
      <c r="B68" s="4" t="s">
        <v>20</v>
      </c>
    </row>
    <row r="69" spans="2:13" s="4" customFormat="1" ht="12.75" customHeight="1" x14ac:dyDescent="0.3">
      <c r="B69" s="4" t="s">
        <v>21</v>
      </c>
    </row>
    <row r="70" spans="2:13" s="4" customFormat="1" ht="12.75" customHeight="1" x14ac:dyDescent="0.3">
      <c r="B70" s="4" t="s">
        <v>83</v>
      </c>
    </row>
    <row r="71" spans="2:13" s="4" customFormat="1" ht="12.75" customHeight="1" x14ac:dyDescent="0.3">
      <c r="C71" s="24"/>
      <c r="D71" s="25"/>
      <c r="E71" s="1"/>
      <c r="F71" s="1"/>
    </row>
    <row r="72" spans="2:13" s="4" customFormat="1" ht="12.75" customHeight="1" x14ac:dyDescent="0.3">
      <c r="G72" s="23"/>
    </row>
    <row r="73" spans="2:13" s="4" customFormat="1" ht="12.75" customHeight="1" x14ac:dyDescent="0.3">
      <c r="B73" s="4" t="s">
        <v>23</v>
      </c>
      <c r="G73" s="23"/>
      <c r="H73" s="23" t="s">
        <v>24</v>
      </c>
      <c r="K73" s="4" t="s">
        <v>25</v>
      </c>
    </row>
    <row r="74" spans="2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2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2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2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2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2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2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  <row r="271" spans="7:13" s="4" customFormat="1" ht="12.75" customHeight="1" x14ac:dyDescent="0.3">
      <c r="G271" s="23"/>
      <c r="H271" s="23"/>
      <c r="I271" s="23"/>
      <c r="J271" s="23"/>
      <c r="K271" s="23"/>
      <c r="L271" s="23"/>
      <c r="M271" s="23"/>
    </row>
    <row r="272" spans="7:13" s="4" customFormat="1" ht="12.75" customHeight="1" x14ac:dyDescent="0.3">
      <c r="G272" s="23"/>
      <c r="H272" s="23"/>
      <c r="I272" s="23"/>
      <c r="J272" s="23"/>
      <c r="K272" s="23"/>
      <c r="L272" s="23"/>
      <c r="M272" s="23"/>
    </row>
    <row r="273" spans="7:13" s="4" customFormat="1" ht="12.75" customHeight="1" x14ac:dyDescent="0.3">
      <c r="G273" s="23"/>
      <c r="H273" s="23"/>
      <c r="I273" s="23"/>
      <c r="J273" s="23"/>
      <c r="K273" s="23"/>
      <c r="L273" s="23"/>
      <c r="M273" s="23"/>
    </row>
    <row r="274" spans="7:13" s="4" customFormat="1" ht="12.75" customHeight="1" x14ac:dyDescent="0.3">
      <c r="G274" s="23"/>
      <c r="H274" s="23"/>
      <c r="I274" s="23"/>
      <c r="J274" s="23"/>
      <c r="K274" s="23"/>
      <c r="L274" s="23"/>
      <c r="M274" s="23"/>
    </row>
    <row r="275" spans="7:13" s="4" customFormat="1" ht="12.75" customHeight="1" x14ac:dyDescent="0.3">
      <c r="G275" s="23"/>
      <c r="H275" s="23"/>
      <c r="I275" s="23"/>
      <c r="J275" s="23"/>
      <c r="K275" s="23"/>
      <c r="L275" s="23"/>
      <c r="M275" s="23"/>
    </row>
    <row r="276" spans="7:13" s="4" customFormat="1" ht="12.75" customHeight="1" x14ac:dyDescent="0.3">
      <c r="G276" s="23"/>
      <c r="H276" s="23"/>
      <c r="I276" s="23"/>
      <c r="J276" s="23"/>
      <c r="K276" s="23"/>
      <c r="L276" s="23"/>
      <c r="M276" s="23"/>
    </row>
    <row r="277" spans="7:13" s="4" customFormat="1" ht="12.75" customHeight="1" x14ac:dyDescent="0.3">
      <c r="G277" s="23"/>
      <c r="H277" s="23"/>
      <c r="I277" s="23"/>
      <c r="J277" s="23"/>
      <c r="K277" s="23"/>
      <c r="L277" s="23"/>
      <c r="M277" s="23"/>
    </row>
    <row r="278" spans="7:13" s="4" customFormat="1" ht="12.75" customHeight="1" x14ac:dyDescent="0.3">
      <c r="G278" s="23"/>
      <c r="H278" s="23"/>
      <c r="I278" s="23"/>
      <c r="J278" s="23"/>
      <c r="K278" s="23"/>
      <c r="L278" s="23"/>
      <c r="M278" s="23"/>
    </row>
    <row r="279" spans="7:13" s="4" customFormat="1" ht="12.75" customHeight="1" x14ac:dyDescent="0.3">
      <c r="G279" s="23"/>
      <c r="H279" s="23"/>
      <c r="I279" s="23"/>
      <c r="J279" s="23"/>
      <c r="K279" s="23"/>
      <c r="L279" s="23"/>
      <c r="M279" s="23"/>
    </row>
    <row r="280" spans="7:13" s="4" customFormat="1" ht="12.75" customHeight="1" x14ac:dyDescent="0.3">
      <c r="G280" s="23"/>
      <c r="H280" s="23"/>
      <c r="I280" s="23"/>
      <c r="J280" s="23"/>
      <c r="K280" s="23"/>
      <c r="L280" s="23"/>
      <c r="M280" s="23"/>
    </row>
    <row r="281" spans="7:13" s="4" customFormat="1" ht="12.75" customHeight="1" x14ac:dyDescent="0.3">
      <c r="G281" s="23"/>
      <c r="H281" s="23"/>
      <c r="I281" s="23"/>
      <c r="J281" s="23"/>
      <c r="K281" s="23"/>
      <c r="L281" s="23"/>
      <c r="M281" s="23"/>
    </row>
    <row r="282" spans="7:13" s="4" customFormat="1" ht="12.75" customHeight="1" x14ac:dyDescent="0.3">
      <c r="G282" s="23"/>
      <c r="H282" s="23"/>
      <c r="I282" s="23"/>
      <c r="J282" s="23"/>
      <c r="K282" s="23"/>
      <c r="L282" s="23"/>
      <c r="M282" s="23"/>
    </row>
  </sheetData>
  <sheetProtection algorithmName="SHA-512" hashValue="ZQlulpnM63elMnBg9gIeCMSbwB7fFqtSxCPvGa2KiYrV20OEnI/ZejWapdLFNdmQ2lEd04ozK7Ml7IFLiGD3Zg==" saltValue="gnT5aTXlOL2CDndAMUxxfA==" spinCount="100000" sheet="1" objects="1" scenarios="1"/>
  <protectedRanges>
    <protectedRange sqref="D73" name="Range4"/>
    <protectedRange sqref="J11:J64" name="Range3"/>
    <protectedRange sqref="H11:H64" name="Range2"/>
    <protectedRange sqref="D4:E5" name="Range1"/>
  </protectedRanges>
  <mergeCells count="56">
    <mergeCell ref="C65:F65"/>
    <mergeCell ref="C64:F64"/>
    <mergeCell ref="C58:F58"/>
    <mergeCell ref="C59:F59"/>
    <mergeCell ref="C60:F60"/>
    <mergeCell ref="C61:F61"/>
    <mergeCell ref="C62:F62"/>
    <mergeCell ref="C63:F63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64">
    <cfRule type="uniqueValues" dxfId="17" priority="2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7284-E26C-4CBC-9934-6CE69E9565AA}">
  <dimension ref="B1:M234"/>
  <sheetViews>
    <sheetView topLeftCell="A5" zoomScaleNormal="100" workbookViewId="0">
      <selection activeCell="M17" sqref="M1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84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86</v>
      </c>
      <c r="D11" s="88"/>
      <c r="E11" s="88"/>
      <c r="F11" s="89"/>
      <c r="G11" s="17" t="s">
        <v>15</v>
      </c>
      <c r="H11" s="34"/>
      <c r="I11" s="18">
        <v>400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87</v>
      </c>
      <c r="D12" s="88"/>
      <c r="E12" s="88"/>
      <c r="F12" s="89"/>
      <c r="G12" s="17" t="s">
        <v>15</v>
      </c>
      <c r="H12" s="76"/>
      <c r="I12" s="18">
        <v>400</v>
      </c>
      <c r="J12" s="77">
        <v>0</v>
      </c>
      <c r="K12" s="20">
        <v>9.5</v>
      </c>
      <c r="L12" s="19">
        <f t="shared" ref="L12:L16" si="0">J12*1.095</f>
        <v>0</v>
      </c>
      <c r="M12" s="21">
        <f t="shared" ref="M12:M16" si="1">I12*L12</f>
        <v>0</v>
      </c>
    </row>
    <row r="13" spans="2:13" s="4" customFormat="1" ht="12.75" customHeight="1" x14ac:dyDescent="0.3">
      <c r="B13" s="16">
        <f t="shared" ref="B13:B16" si="2">B12+1</f>
        <v>3</v>
      </c>
      <c r="C13" s="87" t="s">
        <v>88</v>
      </c>
      <c r="D13" s="88"/>
      <c r="E13" s="88"/>
      <c r="F13" s="89"/>
      <c r="G13" s="17" t="s">
        <v>15</v>
      </c>
      <c r="H13" s="76"/>
      <c r="I13" s="18">
        <v>700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12.75" customHeight="1" x14ac:dyDescent="0.3">
      <c r="B14" s="16">
        <f t="shared" si="2"/>
        <v>4</v>
      </c>
      <c r="C14" s="87" t="s">
        <v>89</v>
      </c>
      <c r="D14" s="88"/>
      <c r="E14" s="88"/>
      <c r="F14" s="89"/>
      <c r="G14" s="17" t="s">
        <v>15</v>
      </c>
      <c r="H14" s="76"/>
      <c r="I14" s="18">
        <v>400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2.75" customHeight="1" x14ac:dyDescent="0.3">
      <c r="B15" s="16">
        <f t="shared" si="2"/>
        <v>5</v>
      </c>
      <c r="C15" s="87" t="s">
        <v>90</v>
      </c>
      <c r="D15" s="88"/>
      <c r="E15" s="88"/>
      <c r="F15" s="89"/>
      <c r="G15" s="17" t="s">
        <v>15</v>
      </c>
      <c r="H15" s="76"/>
      <c r="I15" s="18">
        <v>300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91</v>
      </c>
      <c r="D16" s="88"/>
      <c r="E16" s="88"/>
      <c r="F16" s="89"/>
      <c r="G16" s="17" t="s">
        <v>15</v>
      </c>
      <c r="H16" s="76"/>
      <c r="I16" s="18">
        <v>200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12.75" customHeight="1" x14ac:dyDescent="0.3">
      <c r="B17" s="30"/>
      <c r="C17" s="93" t="s">
        <v>85</v>
      </c>
      <c r="D17" s="93"/>
      <c r="E17" s="93"/>
      <c r="F17" s="93"/>
      <c r="G17" s="31"/>
      <c r="H17" s="32"/>
      <c r="I17" s="32"/>
      <c r="J17" s="32"/>
      <c r="K17" s="32"/>
      <c r="L17" s="32"/>
      <c r="M17" s="33">
        <f>SUM(M11:M16)</f>
        <v>0</v>
      </c>
    </row>
    <row r="18" spans="2:13" s="4" customFormat="1" ht="12.75" customHeight="1" x14ac:dyDescent="0.3">
      <c r="G18" s="23"/>
    </row>
    <row r="19" spans="2:13" s="4" customFormat="1" ht="12.75" customHeight="1" x14ac:dyDescent="0.3">
      <c r="B19" s="4" t="s">
        <v>19</v>
      </c>
    </row>
    <row r="20" spans="2:13" s="4" customFormat="1" ht="12.75" customHeight="1" x14ac:dyDescent="0.3">
      <c r="B20" s="4" t="s">
        <v>20</v>
      </c>
    </row>
    <row r="21" spans="2:13" s="4" customFormat="1" ht="12.75" customHeight="1" x14ac:dyDescent="0.3">
      <c r="B21" s="4" t="s">
        <v>21</v>
      </c>
    </row>
    <row r="22" spans="2:13" s="4" customFormat="1" ht="12.75" customHeight="1" x14ac:dyDescent="0.3">
      <c r="B22" s="4" t="s">
        <v>83</v>
      </c>
    </row>
    <row r="23" spans="2:13" s="4" customFormat="1" ht="12.75" customHeight="1" x14ac:dyDescent="0.3">
      <c r="C23" s="24"/>
      <c r="D23" s="25"/>
      <c r="E23" s="1"/>
      <c r="F23" s="1"/>
    </row>
    <row r="24" spans="2:13" s="4" customFormat="1" ht="12.75" customHeight="1" x14ac:dyDescent="0.3">
      <c r="G24" s="23"/>
    </row>
    <row r="25" spans="2:13" s="4" customFormat="1" ht="12.75" customHeight="1" x14ac:dyDescent="0.3">
      <c r="B25" s="4" t="s">
        <v>23</v>
      </c>
      <c r="G25" s="23"/>
      <c r="H25" s="23" t="s">
        <v>24</v>
      </c>
      <c r="K25" s="4" t="s">
        <v>25</v>
      </c>
    </row>
    <row r="26" spans="2:13" s="4" customFormat="1" ht="12.75" customHeight="1" x14ac:dyDescent="0.3">
      <c r="G26" s="23"/>
      <c r="H26" s="23"/>
      <c r="I26" s="23"/>
      <c r="J26" s="23"/>
      <c r="K26" s="23"/>
      <c r="L26" s="23"/>
      <c r="M26" s="23"/>
    </row>
    <row r="27" spans="2:13" s="4" customFormat="1" ht="12.75" customHeight="1" x14ac:dyDescent="0.3">
      <c r="G27" s="23"/>
      <c r="H27" s="23"/>
      <c r="I27" s="23"/>
      <c r="J27" s="23"/>
      <c r="K27" s="23"/>
      <c r="L27" s="23"/>
      <c r="M27" s="23"/>
    </row>
    <row r="28" spans="2:13" s="4" customFormat="1" ht="12.75" customHeight="1" x14ac:dyDescent="0.3">
      <c r="G28" s="23"/>
      <c r="H28" s="23"/>
      <c r="I28" s="23"/>
      <c r="J28" s="23"/>
      <c r="K28" s="23"/>
      <c r="L28" s="23"/>
      <c r="M28" s="23"/>
    </row>
    <row r="29" spans="2:13" s="4" customFormat="1" ht="12.75" customHeight="1" x14ac:dyDescent="0.3">
      <c r="G29" s="23"/>
      <c r="H29" s="23"/>
      <c r="I29" s="23"/>
      <c r="J29" s="23"/>
      <c r="K29" s="23"/>
      <c r="L29" s="23"/>
      <c r="M29" s="23"/>
    </row>
    <row r="30" spans="2:13" s="4" customFormat="1" ht="12.75" customHeight="1" x14ac:dyDescent="0.3">
      <c r="G30" s="23"/>
      <c r="H30" s="23"/>
      <c r="I30" s="23"/>
      <c r="J30" s="23"/>
      <c r="K30" s="23"/>
      <c r="L30" s="23"/>
      <c r="M30" s="23"/>
    </row>
    <row r="31" spans="2:13" s="4" customFormat="1" ht="12.75" customHeight="1" x14ac:dyDescent="0.3">
      <c r="G31" s="23"/>
      <c r="H31" s="23"/>
      <c r="I31" s="23"/>
      <c r="J31" s="23"/>
      <c r="K31" s="23"/>
      <c r="L31" s="23"/>
      <c r="M31" s="23"/>
    </row>
    <row r="32" spans="2:13" s="4" customFormat="1" ht="12.75" customHeight="1" x14ac:dyDescent="0.3">
      <c r="G32" s="23"/>
      <c r="H32" s="23"/>
      <c r="I32" s="23"/>
      <c r="J32" s="23"/>
      <c r="K32" s="23"/>
      <c r="L32" s="23"/>
      <c r="M32" s="23"/>
    </row>
    <row r="33" spans="7:13" s="4" customFormat="1" ht="12.75" customHeight="1" x14ac:dyDescent="0.3">
      <c r="G33" s="23"/>
      <c r="H33" s="23"/>
      <c r="I33" s="23"/>
      <c r="J33" s="23"/>
      <c r="K33" s="23"/>
      <c r="L33" s="23"/>
      <c r="M33" s="23"/>
    </row>
    <row r="34" spans="7:13" s="4" customFormat="1" ht="12.75" customHeight="1" x14ac:dyDescent="0.3">
      <c r="G34" s="23"/>
      <c r="H34" s="23"/>
      <c r="I34" s="23"/>
      <c r="J34" s="23"/>
      <c r="K34" s="23"/>
      <c r="L34" s="23"/>
      <c r="M34" s="23"/>
    </row>
    <row r="35" spans="7:13" s="4" customFormat="1" ht="12.75" customHeight="1" x14ac:dyDescent="0.3">
      <c r="G35" s="23"/>
      <c r="H35" s="23"/>
      <c r="I35" s="23"/>
      <c r="J35" s="23"/>
      <c r="K35" s="23"/>
      <c r="L35" s="23"/>
      <c r="M35" s="23"/>
    </row>
    <row r="36" spans="7:13" s="4" customFormat="1" ht="12.75" customHeight="1" x14ac:dyDescent="0.3">
      <c r="G36" s="23"/>
      <c r="H36" s="23"/>
      <c r="I36" s="23"/>
      <c r="J36" s="23"/>
      <c r="K36" s="23"/>
      <c r="L36" s="23"/>
      <c r="M36" s="23"/>
    </row>
    <row r="37" spans="7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7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7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7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7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7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7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7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7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7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7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7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</sheetData>
  <sheetProtection algorithmName="SHA-512" hashValue="YMNrVkMCygWTMed52Rp6hw7bQe6CiaOWuMEcPEIlRigMTPqvdp8zHageuoQAIPXE4I9nJQcx0xcwdiemZeKRsA==" saltValue="R7u6L2dUI/cu0agCcQ9FgQ==" spinCount="100000" sheet="1" objects="1" scenarios="1"/>
  <protectedRanges>
    <protectedRange sqref="D25" name="Range4"/>
    <protectedRange sqref="J11:J16" name="Range3"/>
    <protectedRange sqref="H11:H16" name="Range2"/>
    <protectedRange sqref="D4:E5" name="Range1"/>
  </protectedRanges>
  <mergeCells count="8">
    <mergeCell ref="C17:F17"/>
    <mergeCell ref="C16:F16"/>
    <mergeCell ref="C10:F10"/>
    <mergeCell ref="C11:F11"/>
    <mergeCell ref="C12:F12"/>
    <mergeCell ref="C13:F13"/>
    <mergeCell ref="C14:F14"/>
    <mergeCell ref="C15:F15"/>
  </mergeCells>
  <conditionalFormatting sqref="K11:K16">
    <cfRule type="uniqueValues" dxfId="16" priority="3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FDB04-4775-4778-B20A-E5E0494C2AD4}">
  <dimension ref="B1:M259"/>
  <sheetViews>
    <sheetView topLeftCell="A31" zoomScaleNormal="100" workbookViewId="0">
      <selection activeCell="M42" sqref="M42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92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16">
        <v>1</v>
      </c>
      <c r="C11" s="87" t="s">
        <v>94</v>
      </c>
      <c r="D11" s="88"/>
      <c r="E11" s="88" t="s">
        <v>94</v>
      </c>
      <c r="F11" s="89"/>
      <c r="G11" s="17" t="s">
        <v>15</v>
      </c>
      <c r="H11" s="34"/>
      <c r="I11" s="18">
        <v>600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2.75" customHeight="1" x14ac:dyDescent="0.3">
      <c r="B12" s="16">
        <f>B11+1</f>
        <v>2</v>
      </c>
      <c r="C12" s="87" t="s">
        <v>95</v>
      </c>
      <c r="D12" s="88"/>
      <c r="E12" s="88" t="s">
        <v>95</v>
      </c>
      <c r="F12" s="89"/>
      <c r="G12" s="17" t="s">
        <v>15</v>
      </c>
      <c r="H12" s="76"/>
      <c r="I12" s="18">
        <v>800</v>
      </c>
      <c r="J12" s="77">
        <v>0</v>
      </c>
      <c r="K12" s="20">
        <v>9.5</v>
      </c>
      <c r="L12" s="19">
        <f t="shared" ref="L12:L41" si="0">J12*1.095</f>
        <v>0</v>
      </c>
      <c r="M12" s="21">
        <f t="shared" ref="M12:M41" si="1">I12*L12</f>
        <v>0</v>
      </c>
    </row>
    <row r="13" spans="2:13" s="4" customFormat="1" ht="24.95" customHeight="1" x14ac:dyDescent="0.3">
      <c r="B13" s="16">
        <f t="shared" ref="B13:B41" si="2">B12+1</f>
        <v>3</v>
      </c>
      <c r="C13" s="87" t="s">
        <v>96</v>
      </c>
      <c r="D13" s="88"/>
      <c r="E13" s="88" t="s">
        <v>96</v>
      </c>
      <c r="F13" s="89"/>
      <c r="G13" s="17" t="s">
        <v>15</v>
      </c>
      <c r="H13" s="76"/>
      <c r="I13" s="18">
        <v>150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97</v>
      </c>
      <c r="D14" s="88"/>
      <c r="E14" s="88" t="s">
        <v>97</v>
      </c>
      <c r="F14" s="89"/>
      <c r="G14" s="17" t="s">
        <v>15</v>
      </c>
      <c r="H14" s="76"/>
      <c r="I14" s="18">
        <v>150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5" customHeight="1" x14ac:dyDescent="0.3">
      <c r="B15" s="16">
        <f t="shared" si="2"/>
        <v>5</v>
      </c>
      <c r="C15" s="87" t="s">
        <v>98</v>
      </c>
      <c r="D15" s="88"/>
      <c r="E15" s="88" t="s">
        <v>98</v>
      </c>
      <c r="F15" s="89"/>
      <c r="G15" s="17" t="s">
        <v>15</v>
      </c>
      <c r="H15" s="76"/>
      <c r="I15" s="18">
        <v>120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15" customHeight="1" x14ac:dyDescent="0.3">
      <c r="B16" s="16">
        <f t="shared" si="2"/>
        <v>6</v>
      </c>
      <c r="C16" s="87" t="s">
        <v>99</v>
      </c>
      <c r="D16" s="88"/>
      <c r="E16" s="88" t="s">
        <v>99</v>
      </c>
      <c r="F16" s="89"/>
      <c r="G16" s="17" t="s">
        <v>15</v>
      </c>
      <c r="H16" s="76"/>
      <c r="I16" s="18">
        <v>100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100</v>
      </c>
      <c r="D17" s="88"/>
      <c r="E17" s="88" t="s">
        <v>100</v>
      </c>
      <c r="F17" s="89"/>
      <c r="G17" s="17" t="s">
        <v>15</v>
      </c>
      <c r="H17" s="76"/>
      <c r="I17" s="18">
        <v>3000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101</v>
      </c>
      <c r="D18" s="88"/>
      <c r="E18" s="88" t="s">
        <v>101</v>
      </c>
      <c r="F18" s="89"/>
      <c r="G18" s="17" t="s">
        <v>15</v>
      </c>
      <c r="H18" s="76"/>
      <c r="I18" s="18">
        <v>800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102</v>
      </c>
      <c r="D19" s="88"/>
      <c r="E19" s="88" t="s">
        <v>102</v>
      </c>
      <c r="F19" s="89"/>
      <c r="G19" s="17" t="s">
        <v>15</v>
      </c>
      <c r="H19" s="76"/>
      <c r="I19" s="18">
        <v>150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2.75" customHeight="1" x14ac:dyDescent="0.3">
      <c r="B20" s="16">
        <f t="shared" si="2"/>
        <v>10</v>
      </c>
      <c r="C20" s="87" t="s">
        <v>103</v>
      </c>
      <c r="D20" s="88"/>
      <c r="E20" s="88" t="s">
        <v>103</v>
      </c>
      <c r="F20" s="89"/>
      <c r="G20" s="17" t="s">
        <v>15</v>
      </c>
      <c r="H20" s="76"/>
      <c r="I20" s="18">
        <v>300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12.75" customHeight="1" x14ac:dyDescent="0.3">
      <c r="B21" s="16">
        <f t="shared" si="2"/>
        <v>11</v>
      </c>
      <c r="C21" s="87" t="s">
        <v>104</v>
      </c>
      <c r="D21" s="88"/>
      <c r="E21" s="88" t="s">
        <v>104</v>
      </c>
      <c r="F21" s="89"/>
      <c r="G21" s="17" t="s">
        <v>15</v>
      </c>
      <c r="H21" s="76"/>
      <c r="I21" s="18">
        <v>136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12.75" customHeight="1" x14ac:dyDescent="0.3">
      <c r="B22" s="16">
        <f t="shared" si="2"/>
        <v>12</v>
      </c>
      <c r="C22" s="87" t="s">
        <v>105</v>
      </c>
      <c r="D22" s="88"/>
      <c r="E22" s="88" t="s">
        <v>105</v>
      </c>
      <c r="F22" s="89"/>
      <c r="G22" s="17" t="s">
        <v>15</v>
      </c>
      <c r="H22" s="76"/>
      <c r="I22" s="18">
        <v>600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12.75" customHeight="1" x14ac:dyDescent="0.3">
      <c r="B23" s="16">
        <f t="shared" si="2"/>
        <v>13</v>
      </c>
      <c r="C23" s="87" t="s">
        <v>106</v>
      </c>
      <c r="D23" s="88"/>
      <c r="E23" s="88" t="s">
        <v>106</v>
      </c>
      <c r="F23" s="89"/>
      <c r="G23" s="17" t="s">
        <v>15</v>
      </c>
      <c r="H23" s="76"/>
      <c r="I23" s="18">
        <v>150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12.75" customHeight="1" x14ac:dyDescent="0.3">
      <c r="B24" s="16">
        <f t="shared" si="2"/>
        <v>14</v>
      </c>
      <c r="C24" s="87" t="s">
        <v>107</v>
      </c>
      <c r="D24" s="88"/>
      <c r="E24" s="88" t="s">
        <v>107</v>
      </c>
      <c r="F24" s="89"/>
      <c r="G24" s="17" t="s">
        <v>15</v>
      </c>
      <c r="H24" s="76"/>
      <c r="I24" s="18">
        <v>3000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87" t="s">
        <v>108</v>
      </c>
      <c r="D25" s="88"/>
      <c r="E25" s="88" t="s">
        <v>108</v>
      </c>
      <c r="F25" s="89"/>
      <c r="G25" s="17" t="s">
        <v>15</v>
      </c>
      <c r="H25" s="76"/>
      <c r="I25" s="18">
        <v>400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2.75" customHeight="1" x14ac:dyDescent="0.3">
      <c r="B26" s="16">
        <f t="shared" si="2"/>
        <v>16</v>
      </c>
      <c r="C26" s="87" t="s">
        <v>109</v>
      </c>
      <c r="D26" s="88"/>
      <c r="E26" s="88" t="s">
        <v>109</v>
      </c>
      <c r="F26" s="89"/>
      <c r="G26" s="17" t="s">
        <v>15</v>
      </c>
      <c r="H26" s="76"/>
      <c r="I26" s="18">
        <v>130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16">
        <f t="shared" si="2"/>
        <v>17</v>
      </c>
      <c r="C27" s="87" t="s">
        <v>110</v>
      </c>
      <c r="D27" s="88"/>
      <c r="E27" s="88" t="s">
        <v>110</v>
      </c>
      <c r="F27" s="89"/>
      <c r="G27" s="17" t="s">
        <v>15</v>
      </c>
      <c r="H27" s="76"/>
      <c r="I27" s="18">
        <v>130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24.95" customHeight="1" x14ac:dyDescent="0.3">
      <c r="B28" s="16">
        <f t="shared" si="2"/>
        <v>18</v>
      </c>
      <c r="C28" s="87" t="s">
        <v>111</v>
      </c>
      <c r="D28" s="88"/>
      <c r="E28" s="88" t="s">
        <v>111</v>
      </c>
      <c r="F28" s="89"/>
      <c r="G28" s="17" t="s">
        <v>15</v>
      </c>
      <c r="H28" s="76"/>
      <c r="I28" s="18">
        <v>800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24.95" customHeight="1" x14ac:dyDescent="0.3">
      <c r="B29" s="16">
        <f t="shared" si="2"/>
        <v>19</v>
      </c>
      <c r="C29" s="87" t="s">
        <v>112</v>
      </c>
      <c r="D29" s="88"/>
      <c r="E29" s="88" t="s">
        <v>112</v>
      </c>
      <c r="F29" s="89"/>
      <c r="G29" s="17" t="s">
        <v>15</v>
      </c>
      <c r="H29" s="76"/>
      <c r="I29" s="18">
        <v>40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24.95" customHeight="1" x14ac:dyDescent="0.3">
      <c r="B30" s="16">
        <f t="shared" si="2"/>
        <v>20</v>
      </c>
      <c r="C30" s="87" t="s">
        <v>113</v>
      </c>
      <c r="D30" s="88"/>
      <c r="E30" s="88" t="s">
        <v>113</v>
      </c>
      <c r="F30" s="89"/>
      <c r="G30" s="17" t="s">
        <v>15</v>
      </c>
      <c r="H30" s="76"/>
      <c r="I30" s="18">
        <v>225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24.95" customHeight="1" x14ac:dyDescent="0.3">
      <c r="B31" s="16">
        <f t="shared" si="2"/>
        <v>21</v>
      </c>
      <c r="C31" s="87" t="s">
        <v>114</v>
      </c>
      <c r="D31" s="88"/>
      <c r="E31" s="88" t="s">
        <v>114</v>
      </c>
      <c r="F31" s="89"/>
      <c r="G31" s="17" t="s">
        <v>15</v>
      </c>
      <c r="H31" s="76"/>
      <c r="I31" s="18">
        <v>30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24.95" customHeight="1" x14ac:dyDescent="0.3">
      <c r="B32" s="16">
        <f t="shared" si="2"/>
        <v>22</v>
      </c>
      <c r="C32" s="84" t="s">
        <v>115</v>
      </c>
      <c r="D32" s="85"/>
      <c r="E32" s="85" t="s">
        <v>115</v>
      </c>
      <c r="F32" s="86"/>
      <c r="G32" s="17" t="s">
        <v>15</v>
      </c>
      <c r="H32" s="76"/>
      <c r="I32" s="18">
        <v>570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116</v>
      </c>
      <c r="D33" s="85"/>
      <c r="E33" s="85" t="s">
        <v>116</v>
      </c>
      <c r="F33" s="86"/>
      <c r="G33" s="17" t="s">
        <v>15</v>
      </c>
      <c r="H33" s="76"/>
      <c r="I33" s="18">
        <v>225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16">
        <f t="shared" si="2"/>
        <v>24</v>
      </c>
      <c r="C34" s="84" t="s">
        <v>117</v>
      </c>
      <c r="D34" s="85"/>
      <c r="E34" s="85" t="s">
        <v>117</v>
      </c>
      <c r="F34" s="86"/>
      <c r="G34" s="17" t="s">
        <v>15</v>
      </c>
      <c r="H34" s="76"/>
      <c r="I34" s="36">
        <v>314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12.75" customHeight="1" x14ac:dyDescent="0.3">
      <c r="B35" s="16">
        <f t="shared" si="2"/>
        <v>25</v>
      </c>
      <c r="C35" s="84" t="s">
        <v>118</v>
      </c>
      <c r="D35" s="85"/>
      <c r="E35" s="85" t="s">
        <v>118</v>
      </c>
      <c r="F35" s="86"/>
      <c r="G35" s="17" t="s">
        <v>15</v>
      </c>
      <c r="H35" s="76"/>
      <c r="I35" s="36">
        <v>400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16">
        <f t="shared" si="2"/>
        <v>26</v>
      </c>
      <c r="C36" s="84" t="s">
        <v>119</v>
      </c>
      <c r="D36" s="85"/>
      <c r="E36" s="85" t="s">
        <v>119</v>
      </c>
      <c r="F36" s="86"/>
      <c r="G36" s="17" t="s">
        <v>15</v>
      </c>
      <c r="H36" s="76"/>
      <c r="I36" s="36">
        <v>150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2.75" customHeight="1" x14ac:dyDescent="0.3">
      <c r="B37" s="16">
        <f t="shared" si="2"/>
        <v>27</v>
      </c>
      <c r="C37" s="84" t="s">
        <v>120</v>
      </c>
      <c r="D37" s="85"/>
      <c r="E37" s="85" t="s">
        <v>120</v>
      </c>
      <c r="F37" s="86"/>
      <c r="G37" s="17" t="s">
        <v>15</v>
      </c>
      <c r="H37" s="76"/>
      <c r="I37" s="36">
        <v>530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16">
        <f t="shared" si="2"/>
        <v>28</v>
      </c>
      <c r="C38" s="87" t="s">
        <v>121</v>
      </c>
      <c r="D38" s="88"/>
      <c r="E38" s="88" t="s">
        <v>121</v>
      </c>
      <c r="F38" s="89"/>
      <c r="G38" s="17" t="s">
        <v>15</v>
      </c>
      <c r="H38" s="76"/>
      <c r="I38" s="18">
        <v>200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12.75" customHeight="1" x14ac:dyDescent="0.3">
      <c r="B39" s="16">
        <f t="shared" si="2"/>
        <v>29</v>
      </c>
      <c r="C39" s="87" t="s">
        <v>122</v>
      </c>
      <c r="D39" s="88"/>
      <c r="E39" s="88" t="s">
        <v>122</v>
      </c>
      <c r="F39" s="89"/>
      <c r="G39" s="17" t="s">
        <v>15</v>
      </c>
      <c r="H39" s="76"/>
      <c r="I39" s="18">
        <v>360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12.75" customHeight="1" x14ac:dyDescent="0.3">
      <c r="B40" s="16">
        <f t="shared" si="2"/>
        <v>30</v>
      </c>
      <c r="C40" s="87" t="s">
        <v>123</v>
      </c>
      <c r="D40" s="88"/>
      <c r="E40" s="88" t="s">
        <v>123</v>
      </c>
      <c r="F40" s="89"/>
      <c r="G40" s="17" t="s">
        <v>15</v>
      </c>
      <c r="H40" s="76"/>
      <c r="I40" s="18">
        <v>360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12.75" customHeight="1" x14ac:dyDescent="0.3">
      <c r="B41" s="16">
        <f t="shared" si="2"/>
        <v>31</v>
      </c>
      <c r="C41" s="87" t="s">
        <v>124</v>
      </c>
      <c r="D41" s="88"/>
      <c r="E41" s="88" t="s">
        <v>124</v>
      </c>
      <c r="F41" s="89"/>
      <c r="G41" s="17" t="s">
        <v>15</v>
      </c>
      <c r="H41" s="76"/>
      <c r="I41" s="18">
        <v>150</v>
      </c>
      <c r="J41" s="19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30"/>
      <c r="C42" s="93" t="s">
        <v>93</v>
      </c>
      <c r="D42" s="93"/>
      <c r="E42" s="93"/>
      <c r="F42" s="93"/>
      <c r="G42" s="31"/>
      <c r="H42" s="32"/>
      <c r="I42" s="32"/>
      <c r="J42" s="32"/>
      <c r="K42" s="32"/>
      <c r="L42" s="32"/>
      <c r="M42" s="33">
        <f>SUM(M11:M41)</f>
        <v>0</v>
      </c>
    </row>
    <row r="43" spans="2:13" s="4" customFormat="1" ht="12.75" customHeight="1" x14ac:dyDescent="0.3">
      <c r="G43" s="23"/>
    </row>
    <row r="44" spans="2:13" s="4" customFormat="1" ht="12.75" customHeight="1" x14ac:dyDescent="0.3">
      <c r="B44" s="4" t="s">
        <v>19</v>
      </c>
    </row>
    <row r="45" spans="2:13" s="4" customFormat="1" ht="12.75" customHeight="1" x14ac:dyDescent="0.3">
      <c r="B45" s="4" t="s">
        <v>20</v>
      </c>
    </row>
    <row r="46" spans="2:13" s="4" customFormat="1" ht="12.75" customHeight="1" x14ac:dyDescent="0.3">
      <c r="B46" s="4" t="s">
        <v>21</v>
      </c>
    </row>
    <row r="47" spans="2:13" s="4" customFormat="1" ht="12.75" customHeight="1" x14ac:dyDescent="0.3">
      <c r="B47" s="4" t="s">
        <v>83</v>
      </c>
    </row>
    <row r="48" spans="2:13" s="4" customFormat="1" ht="12.75" customHeight="1" x14ac:dyDescent="0.3">
      <c r="C48" s="24"/>
      <c r="D48" s="25"/>
      <c r="E48" s="1"/>
      <c r="F48" s="1"/>
    </row>
    <row r="49" spans="2:13" s="4" customFormat="1" ht="12.75" customHeight="1" x14ac:dyDescent="0.3">
      <c r="G49" s="23"/>
    </row>
    <row r="50" spans="2:13" s="4" customFormat="1" ht="12.75" customHeight="1" x14ac:dyDescent="0.3">
      <c r="B50" s="4" t="s">
        <v>23</v>
      </c>
      <c r="G50" s="23"/>
      <c r="H50" s="23" t="s">
        <v>24</v>
      </c>
      <c r="K50" s="4" t="s">
        <v>25</v>
      </c>
    </row>
    <row r="51" spans="2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2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2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2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2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2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2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2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2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2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2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2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2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2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</sheetData>
  <sheetProtection algorithmName="SHA-512" hashValue="vdBjSxX1bWb6jwt6GIgveIOC6Bm1Xee3Xx/Yj9Zz6aVjfvd5zBssBf5Ipw/LuhC1qFblv0KVbKo2mXRWWICXdA==" saltValue="QEfshamHw+VBza31GDPlNA==" spinCount="100000" sheet="1" objects="1" scenarios="1"/>
  <protectedRanges>
    <protectedRange sqref="D50" name="Range4"/>
    <protectedRange sqref="J11:J41" name="Range3"/>
    <protectedRange sqref="H11:H41" name="Range2"/>
    <protectedRange sqref="D4:E5" name="Range1"/>
  </protectedRanges>
  <mergeCells count="33">
    <mergeCell ref="C42:F42"/>
    <mergeCell ref="C40:F40"/>
    <mergeCell ref="C41:F41"/>
    <mergeCell ref="C34:F34"/>
    <mergeCell ref="C35:F35"/>
    <mergeCell ref="C36:F36"/>
    <mergeCell ref="C37:F37"/>
    <mergeCell ref="C38:F38"/>
    <mergeCell ref="C39:F39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41">
    <cfRule type="uniqueValues" dxfId="15" priority="4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5530-24DB-4EB2-AAA5-72CEF067DF75}">
  <dimension ref="B1:M229"/>
  <sheetViews>
    <sheetView zoomScaleNormal="100" workbookViewId="0">
      <selection activeCell="J16" sqref="J1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126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78" t="s">
        <v>125</v>
      </c>
      <c r="D11" s="79"/>
      <c r="E11" s="79"/>
      <c r="F11" s="80"/>
      <c r="G11" s="9" t="s">
        <v>12</v>
      </c>
      <c r="H11" s="10"/>
      <c r="I11" s="11">
        <v>21300</v>
      </c>
      <c r="J11" s="12">
        <v>0</v>
      </c>
      <c r="K11" s="73">
        <v>9.5</v>
      </c>
      <c r="L11" s="12">
        <f t="shared" ref="L11" si="0">J11*1.095</f>
        <v>0</v>
      </c>
      <c r="M11" s="14">
        <f t="shared" ref="M11" si="1">I11*L11</f>
        <v>0</v>
      </c>
    </row>
    <row r="12" spans="2:13" s="4" customFormat="1" ht="12.75" customHeight="1" x14ac:dyDescent="0.3">
      <c r="B12" s="30"/>
      <c r="C12" s="93" t="s">
        <v>127</v>
      </c>
      <c r="D12" s="93"/>
      <c r="E12" s="93"/>
      <c r="F12" s="93"/>
      <c r="G12" s="31"/>
      <c r="H12" s="32"/>
      <c r="I12" s="32"/>
      <c r="J12" s="32"/>
      <c r="K12" s="32"/>
      <c r="L12" s="32"/>
      <c r="M12" s="33">
        <f>SUM(M11:M11)</f>
        <v>0</v>
      </c>
    </row>
    <row r="13" spans="2:13" s="4" customFormat="1" ht="12.75" customHeight="1" x14ac:dyDescent="0.3">
      <c r="G13" s="23"/>
    </row>
    <row r="14" spans="2:13" s="4" customFormat="1" ht="12.75" customHeight="1" x14ac:dyDescent="0.3">
      <c r="B14" s="4" t="s">
        <v>19</v>
      </c>
    </row>
    <row r="15" spans="2:13" s="4" customFormat="1" ht="12.75" customHeight="1" x14ac:dyDescent="0.3">
      <c r="B15" s="4" t="s">
        <v>20</v>
      </c>
    </row>
    <row r="16" spans="2:13" s="4" customFormat="1" ht="12.75" customHeight="1" x14ac:dyDescent="0.3">
      <c r="B16" s="4" t="s">
        <v>21</v>
      </c>
    </row>
    <row r="17" spans="2:13" s="4" customFormat="1" ht="12.75" customHeight="1" x14ac:dyDescent="0.3">
      <c r="B17" s="4" t="s">
        <v>83</v>
      </c>
    </row>
    <row r="18" spans="2:13" s="4" customFormat="1" ht="12.75" customHeight="1" x14ac:dyDescent="0.3">
      <c r="C18" s="24"/>
      <c r="D18" s="25"/>
      <c r="E18" s="1"/>
      <c r="F18" s="1"/>
    </row>
    <row r="19" spans="2:13" s="4" customFormat="1" ht="12.75" customHeight="1" x14ac:dyDescent="0.3">
      <c r="G19" s="23"/>
    </row>
    <row r="20" spans="2:13" s="4" customFormat="1" ht="12.75" customHeight="1" x14ac:dyDescent="0.3">
      <c r="B20" s="4" t="s">
        <v>23</v>
      </c>
      <c r="G20" s="23"/>
      <c r="H20" s="23" t="s">
        <v>24</v>
      </c>
      <c r="K20" s="4" t="s">
        <v>25</v>
      </c>
    </row>
    <row r="21" spans="2:13" s="4" customFormat="1" ht="12.75" customHeight="1" x14ac:dyDescent="0.3">
      <c r="G21" s="23"/>
      <c r="H21" s="23"/>
      <c r="I21" s="23"/>
      <c r="J21" s="23"/>
      <c r="K21" s="23"/>
      <c r="L21" s="23"/>
      <c r="M21" s="23"/>
    </row>
    <row r="22" spans="2:13" s="4" customFormat="1" ht="12.75" customHeight="1" x14ac:dyDescent="0.3">
      <c r="G22" s="23"/>
      <c r="H22" s="23"/>
      <c r="I22" s="23"/>
      <c r="J22" s="23"/>
      <c r="K22" s="23"/>
      <c r="L22" s="23"/>
      <c r="M22" s="23"/>
    </row>
    <row r="23" spans="2:13" s="4" customFormat="1" ht="12.75" customHeight="1" x14ac:dyDescent="0.3">
      <c r="G23" s="23"/>
      <c r="H23" s="23"/>
      <c r="I23" s="23"/>
      <c r="J23" s="23"/>
      <c r="K23" s="23"/>
      <c r="L23" s="23"/>
      <c r="M23" s="23"/>
    </row>
    <row r="24" spans="2:13" s="4" customFormat="1" ht="12.75" customHeight="1" x14ac:dyDescent="0.3">
      <c r="G24" s="23"/>
      <c r="H24"/>
      <c r="I24" s="23"/>
      <c r="J24" s="23"/>
      <c r="K24" s="23"/>
      <c r="L24" s="23"/>
      <c r="M24" s="23"/>
    </row>
    <row r="25" spans="2:13" s="4" customFormat="1" ht="12.75" customHeight="1" x14ac:dyDescent="0.3">
      <c r="G25" s="23"/>
      <c r="H25" s="23"/>
      <c r="I25" s="23"/>
      <c r="J25" s="23"/>
      <c r="K25" s="23"/>
      <c r="L25" s="23"/>
      <c r="M25" s="23"/>
    </row>
    <row r="26" spans="2:13" s="4" customFormat="1" ht="12.75" customHeight="1" x14ac:dyDescent="0.3">
      <c r="G26" s="23"/>
      <c r="H26" s="23"/>
      <c r="I26" s="23"/>
      <c r="J26" s="23"/>
      <c r="K26" s="23"/>
      <c r="L26" s="23"/>
      <c r="M26" s="23"/>
    </row>
    <row r="27" spans="2:13" s="4" customFormat="1" ht="12.75" customHeight="1" x14ac:dyDescent="0.3">
      <c r="G27" s="23"/>
      <c r="H27" s="23"/>
      <c r="I27" s="23"/>
      <c r="J27" s="23"/>
      <c r="K27" s="23"/>
      <c r="L27" s="23"/>
      <c r="M27" s="23"/>
    </row>
    <row r="28" spans="2:13" s="4" customFormat="1" ht="12.75" customHeight="1" x14ac:dyDescent="0.3">
      <c r="G28" s="23"/>
      <c r="H28" s="23"/>
      <c r="I28" s="23"/>
      <c r="J28" s="23"/>
      <c r="K28" s="23"/>
      <c r="L28" s="23"/>
      <c r="M28" s="23"/>
    </row>
    <row r="29" spans="2:13" s="4" customFormat="1" ht="12.75" customHeight="1" x14ac:dyDescent="0.3">
      <c r="G29" s="23"/>
      <c r="H29" s="23"/>
      <c r="I29" s="23"/>
      <c r="J29" s="23"/>
      <c r="K29" s="23"/>
      <c r="L29" s="23"/>
      <c r="M29" s="23"/>
    </row>
    <row r="30" spans="2:13" s="4" customFormat="1" ht="12.75" customHeight="1" x14ac:dyDescent="0.3">
      <c r="G30" s="23"/>
      <c r="H30" s="23"/>
      <c r="I30" s="23"/>
      <c r="J30" s="23"/>
      <c r="K30" s="23"/>
      <c r="L30" s="23"/>
      <c r="M30" s="23"/>
    </row>
    <row r="31" spans="2:13" s="4" customFormat="1" ht="12.75" customHeight="1" x14ac:dyDescent="0.3">
      <c r="G31" s="23"/>
      <c r="H31" s="23"/>
      <c r="I31" s="23"/>
      <c r="J31" s="23"/>
      <c r="K31" s="23"/>
      <c r="L31" s="23"/>
      <c r="M31" s="23"/>
    </row>
    <row r="32" spans="2:13" s="4" customFormat="1" ht="12.75" customHeight="1" x14ac:dyDescent="0.3">
      <c r="G32" s="23"/>
      <c r="H32" s="23"/>
      <c r="I32" s="23"/>
      <c r="J32" s="23"/>
      <c r="K32" s="23"/>
      <c r="L32" s="23"/>
      <c r="M32" s="23"/>
    </row>
    <row r="33" spans="7:13" s="4" customFormat="1" ht="12.75" customHeight="1" x14ac:dyDescent="0.3">
      <c r="G33" s="23"/>
      <c r="H33" s="23"/>
      <c r="I33" s="23"/>
      <c r="J33" s="23"/>
      <c r="K33" s="23"/>
      <c r="L33" s="23"/>
      <c r="M33" s="23"/>
    </row>
    <row r="34" spans="7:13" s="4" customFormat="1" ht="12.75" customHeight="1" x14ac:dyDescent="0.3">
      <c r="G34" s="23"/>
      <c r="H34" s="23"/>
      <c r="I34" s="23"/>
      <c r="J34" s="23"/>
      <c r="K34" s="23"/>
      <c r="L34" s="23"/>
      <c r="M34" s="23"/>
    </row>
    <row r="35" spans="7:13" s="4" customFormat="1" ht="12.75" customHeight="1" x14ac:dyDescent="0.3">
      <c r="G35" s="23"/>
      <c r="H35" s="23"/>
      <c r="I35" s="23"/>
      <c r="J35" s="23"/>
      <c r="K35" s="23"/>
      <c r="L35" s="23"/>
      <c r="M35" s="23"/>
    </row>
    <row r="36" spans="7:13" s="4" customFormat="1" ht="12.75" customHeight="1" x14ac:dyDescent="0.3">
      <c r="G36" s="23"/>
      <c r="H36" s="23"/>
      <c r="I36" s="23"/>
      <c r="J36" s="23"/>
      <c r="K36" s="23"/>
      <c r="L36" s="23"/>
      <c r="M36" s="23"/>
    </row>
    <row r="37" spans="7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7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7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7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7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7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7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7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7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7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7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7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</sheetData>
  <sheetProtection algorithmName="SHA-512" hashValue="BtxtmYz8MYjvTNeEyWveI1fEP9ZoEh2EZomxh5NEA6XAnR7lAXzo1zkF6TDgyYf5R4e3nmZOptm+SzCx5AfS4A==" saltValue="UtyF8HQV/zextAgweWUPDg==" spinCount="100000" sheet="1" objects="1" scenarios="1"/>
  <protectedRanges>
    <protectedRange sqref="D20" name="Range4"/>
    <protectedRange sqref="J11" name="Range3"/>
    <protectedRange sqref="H11" name="Range2"/>
    <protectedRange sqref="D4:E5" name="Range1"/>
  </protectedRanges>
  <mergeCells count="3">
    <mergeCell ref="C12:F12"/>
    <mergeCell ref="C10:F10"/>
    <mergeCell ref="C11:F11"/>
  </mergeCells>
  <conditionalFormatting sqref="K11">
    <cfRule type="uniqueValues" dxfId="14" priority="6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1EEC-AB86-4643-AB8E-B85A9FAE7D03}">
  <dimension ref="B1:M239"/>
  <sheetViews>
    <sheetView topLeftCell="A12" zoomScaleNormal="100" workbookViewId="0">
      <selection activeCell="M22" sqref="M22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869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129</v>
      </c>
      <c r="D11" s="88" t="s">
        <v>129</v>
      </c>
      <c r="E11" s="88" t="s">
        <v>129</v>
      </c>
      <c r="F11" s="89" t="s">
        <v>129</v>
      </c>
      <c r="G11" s="17" t="s">
        <v>15</v>
      </c>
      <c r="H11" s="34"/>
      <c r="I11" s="18">
        <v>150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130</v>
      </c>
      <c r="D12" s="88" t="s">
        <v>130</v>
      </c>
      <c r="E12" s="88" t="s">
        <v>130</v>
      </c>
      <c r="F12" s="89" t="s">
        <v>130</v>
      </c>
      <c r="G12" s="17" t="s">
        <v>15</v>
      </c>
      <c r="H12" s="76"/>
      <c r="I12" s="18">
        <v>150</v>
      </c>
      <c r="J12" s="77">
        <v>0</v>
      </c>
      <c r="K12" s="20">
        <v>9.5</v>
      </c>
      <c r="L12" s="19">
        <f t="shared" ref="L12:L21" si="0">J12*1.095</f>
        <v>0</v>
      </c>
      <c r="M12" s="21">
        <f t="shared" ref="M12:M21" si="1">I12*L12</f>
        <v>0</v>
      </c>
    </row>
    <row r="13" spans="2:13" s="4" customFormat="1" ht="24.95" customHeight="1" x14ac:dyDescent="0.3">
      <c r="B13" s="16">
        <f t="shared" ref="B13:B21" si="2">B12+1</f>
        <v>3</v>
      </c>
      <c r="C13" s="87" t="s">
        <v>131</v>
      </c>
      <c r="D13" s="88" t="s">
        <v>131</v>
      </c>
      <c r="E13" s="88" t="s">
        <v>131</v>
      </c>
      <c r="F13" s="89" t="s">
        <v>131</v>
      </c>
      <c r="G13" s="17" t="s">
        <v>15</v>
      </c>
      <c r="H13" s="76"/>
      <c r="I13" s="18">
        <v>150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30" customHeight="1" x14ac:dyDescent="0.3">
      <c r="B14" s="16">
        <f t="shared" si="2"/>
        <v>4</v>
      </c>
      <c r="C14" s="87" t="s">
        <v>132</v>
      </c>
      <c r="D14" s="88" t="s">
        <v>132</v>
      </c>
      <c r="E14" s="88" t="s">
        <v>132</v>
      </c>
      <c r="F14" s="89" t="s">
        <v>132</v>
      </c>
      <c r="G14" s="17" t="s">
        <v>15</v>
      </c>
      <c r="H14" s="76"/>
      <c r="I14" s="18">
        <v>150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39.950000000000003" customHeight="1" x14ac:dyDescent="0.3">
      <c r="B15" s="16">
        <f t="shared" si="2"/>
        <v>5</v>
      </c>
      <c r="C15" s="87" t="s">
        <v>133</v>
      </c>
      <c r="D15" s="88" t="s">
        <v>133</v>
      </c>
      <c r="E15" s="88" t="s">
        <v>133</v>
      </c>
      <c r="F15" s="89" t="s">
        <v>133</v>
      </c>
      <c r="G15" s="17" t="s">
        <v>15</v>
      </c>
      <c r="H15" s="76"/>
      <c r="I15" s="18">
        <v>150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134</v>
      </c>
      <c r="D16" s="88" t="s">
        <v>134</v>
      </c>
      <c r="E16" s="88" t="s">
        <v>134</v>
      </c>
      <c r="F16" s="89" t="s">
        <v>134</v>
      </c>
      <c r="G16" s="17" t="s">
        <v>15</v>
      </c>
      <c r="H16" s="76"/>
      <c r="I16" s="18">
        <v>700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39.950000000000003" customHeight="1" x14ac:dyDescent="0.3">
      <c r="B17" s="16">
        <f t="shared" si="2"/>
        <v>7</v>
      </c>
      <c r="C17" s="87" t="s">
        <v>135</v>
      </c>
      <c r="D17" s="88" t="s">
        <v>135</v>
      </c>
      <c r="E17" s="88" t="s">
        <v>135</v>
      </c>
      <c r="F17" s="89" t="s">
        <v>135</v>
      </c>
      <c r="G17" s="17" t="s">
        <v>15</v>
      </c>
      <c r="H17" s="76"/>
      <c r="I17" s="18">
        <v>150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15" customHeight="1" x14ac:dyDescent="0.3">
      <c r="B18" s="16">
        <f t="shared" si="2"/>
        <v>8</v>
      </c>
      <c r="C18" s="87" t="s">
        <v>136</v>
      </c>
      <c r="D18" s="88" t="s">
        <v>136</v>
      </c>
      <c r="E18" s="88" t="s">
        <v>136</v>
      </c>
      <c r="F18" s="89" t="s">
        <v>136</v>
      </c>
      <c r="G18" s="17" t="s">
        <v>15</v>
      </c>
      <c r="H18" s="76"/>
      <c r="I18" s="18">
        <v>300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5" customHeight="1" x14ac:dyDescent="0.3">
      <c r="B19" s="16">
        <f t="shared" si="2"/>
        <v>9</v>
      </c>
      <c r="C19" s="87" t="s">
        <v>137</v>
      </c>
      <c r="D19" s="88" t="s">
        <v>137</v>
      </c>
      <c r="E19" s="88" t="s">
        <v>137</v>
      </c>
      <c r="F19" s="89" t="s">
        <v>137</v>
      </c>
      <c r="G19" s="17" t="s">
        <v>15</v>
      </c>
      <c r="H19" s="76"/>
      <c r="I19" s="18">
        <v>150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24.95" customHeight="1" x14ac:dyDescent="0.3">
      <c r="B20" s="16">
        <f t="shared" si="2"/>
        <v>10</v>
      </c>
      <c r="C20" s="87" t="s">
        <v>138</v>
      </c>
      <c r="D20" s="88" t="s">
        <v>138</v>
      </c>
      <c r="E20" s="88" t="s">
        <v>138</v>
      </c>
      <c r="F20" s="89" t="s">
        <v>138</v>
      </c>
      <c r="G20" s="17" t="s">
        <v>15</v>
      </c>
      <c r="H20" s="76"/>
      <c r="I20" s="18">
        <v>300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39.950000000000003" customHeight="1" x14ac:dyDescent="0.3">
      <c r="B21" s="16">
        <f t="shared" si="2"/>
        <v>11</v>
      </c>
      <c r="C21" s="87" t="s">
        <v>139</v>
      </c>
      <c r="D21" s="88" t="s">
        <v>139</v>
      </c>
      <c r="E21" s="88" t="s">
        <v>139</v>
      </c>
      <c r="F21" s="89" t="s">
        <v>139</v>
      </c>
      <c r="G21" s="17" t="s">
        <v>15</v>
      </c>
      <c r="H21" s="76"/>
      <c r="I21" s="18">
        <v>700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12.75" customHeight="1" x14ac:dyDescent="0.3">
      <c r="B22" s="30"/>
      <c r="C22" s="93" t="s">
        <v>128</v>
      </c>
      <c r="D22" s="93"/>
      <c r="E22" s="93"/>
      <c r="F22" s="93"/>
      <c r="G22" s="31"/>
      <c r="H22" s="32"/>
      <c r="I22" s="32"/>
      <c r="J22" s="32"/>
      <c r="K22" s="32"/>
      <c r="L22" s="32"/>
      <c r="M22" s="33">
        <f>SUM(M11:M21)</f>
        <v>0</v>
      </c>
    </row>
    <row r="23" spans="2:13" s="4" customFormat="1" ht="12.75" customHeight="1" x14ac:dyDescent="0.3">
      <c r="G23" s="23"/>
    </row>
    <row r="24" spans="2:13" s="4" customFormat="1" ht="12.75" customHeight="1" x14ac:dyDescent="0.3">
      <c r="B24" s="4" t="s">
        <v>19</v>
      </c>
    </row>
    <row r="25" spans="2:13" s="4" customFormat="1" ht="12.75" customHeight="1" x14ac:dyDescent="0.3">
      <c r="B25" s="4" t="s">
        <v>20</v>
      </c>
    </row>
    <row r="26" spans="2:13" s="4" customFormat="1" ht="12.75" customHeight="1" x14ac:dyDescent="0.3">
      <c r="B26" s="4" t="s">
        <v>21</v>
      </c>
    </row>
    <row r="27" spans="2:13" s="4" customFormat="1" ht="12.75" customHeight="1" x14ac:dyDescent="0.3">
      <c r="B27" s="4" t="s">
        <v>83</v>
      </c>
    </row>
    <row r="28" spans="2:13" s="4" customFormat="1" ht="12.75" customHeight="1" x14ac:dyDescent="0.3">
      <c r="C28" s="24"/>
      <c r="D28" s="25"/>
      <c r="E28" s="1"/>
      <c r="F28" s="1"/>
    </row>
    <row r="29" spans="2:13" s="4" customFormat="1" ht="12.75" customHeight="1" x14ac:dyDescent="0.3">
      <c r="G29" s="23"/>
    </row>
    <row r="30" spans="2:13" s="4" customFormat="1" ht="12.75" customHeight="1" x14ac:dyDescent="0.3">
      <c r="B30" s="4" t="s">
        <v>23</v>
      </c>
      <c r="G30" s="23"/>
      <c r="H30" s="23" t="s">
        <v>24</v>
      </c>
      <c r="K30" s="4" t="s">
        <v>25</v>
      </c>
    </row>
    <row r="31" spans="2:13" s="4" customFormat="1" ht="12.75" customHeight="1" x14ac:dyDescent="0.3">
      <c r="G31" s="23"/>
      <c r="H31" s="23"/>
      <c r="I31" s="23"/>
      <c r="J31" s="23"/>
      <c r="K31" s="23"/>
      <c r="L31" s="23"/>
      <c r="M31" s="23"/>
    </row>
    <row r="32" spans="2:13" s="4" customFormat="1" ht="12.75" customHeight="1" x14ac:dyDescent="0.3">
      <c r="G32" s="23"/>
      <c r="H32" s="23"/>
      <c r="I32" s="23"/>
      <c r="J32" s="23"/>
      <c r="K32" s="23"/>
      <c r="L32" s="23"/>
      <c r="M32" s="23"/>
    </row>
    <row r="33" spans="7:13" s="4" customFormat="1" ht="12.75" customHeight="1" x14ac:dyDescent="0.3">
      <c r="G33" s="23"/>
      <c r="H33" s="23"/>
      <c r="I33" s="23"/>
      <c r="J33" s="23"/>
      <c r="K33" s="23"/>
      <c r="L33" s="23"/>
      <c r="M33" s="23"/>
    </row>
    <row r="34" spans="7:13" s="4" customFormat="1" ht="12.75" customHeight="1" x14ac:dyDescent="0.3">
      <c r="G34" s="23"/>
      <c r="H34" s="23"/>
      <c r="I34" s="23"/>
      <c r="J34" s="23"/>
      <c r="K34" s="23"/>
      <c r="L34" s="23"/>
      <c r="M34" s="23"/>
    </row>
    <row r="35" spans="7:13" s="4" customFormat="1" ht="12.75" customHeight="1" x14ac:dyDescent="0.3">
      <c r="G35" s="23"/>
      <c r="H35" s="23"/>
      <c r="I35" s="23"/>
      <c r="J35" s="23"/>
      <c r="K35" s="23"/>
      <c r="L35" s="23"/>
      <c r="M35" s="23"/>
    </row>
    <row r="36" spans="7:13" s="4" customFormat="1" ht="12.75" customHeight="1" x14ac:dyDescent="0.3">
      <c r="G36" s="23"/>
      <c r="H36" s="23"/>
      <c r="I36" s="23"/>
      <c r="J36" s="23"/>
      <c r="K36" s="23"/>
      <c r="L36" s="23"/>
      <c r="M36" s="23"/>
    </row>
    <row r="37" spans="7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7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7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7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7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7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7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7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7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7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7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7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</sheetData>
  <sheetProtection algorithmName="SHA-512" hashValue="Fi0lvgQm6YapntTwek1wAnEybcwGwBqiFClDXti+e4m6AMsbuDLnDls7O/sqIQ4fwW7cYWvaVD7OicO5h1VgHg==" saltValue="M2MRXwf+0wykpHFL03h2/w==" spinCount="100000" sheet="1" objects="1" scenarios="1"/>
  <protectedRanges>
    <protectedRange sqref="D30" name="Range4"/>
    <protectedRange sqref="J11:J21" name="Range3"/>
    <protectedRange sqref="H11:H21" name="Range2"/>
    <protectedRange sqref="D4:E5" name="Range1"/>
  </protectedRanges>
  <mergeCells count="13">
    <mergeCell ref="C22:F22"/>
    <mergeCell ref="C16:F16"/>
    <mergeCell ref="C17:F17"/>
    <mergeCell ref="C18:F18"/>
    <mergeCell ref="C19:F19"/>
    <mergeCell ref="C20:F20"/>
    <mergeCell ref="C21:F21"/>
    <mergeCell ref="C15:F15"/>
    <mergeCell ref="C10:F10"/>
    <mergeCell ref="C11:F11"/>
    <mergeCell ref="C12:F12"/>
    <mergeCell ref="C13:F13"/>
    <mergeCell ref="C14:F14"/>
  </mergeCells>
  <conditionalFormatting sqref="K11:K21">
    <cfRule type="uniqueValues" dxfId="13" priority="7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9CC4-1F1A-4220-8E90-E223D1F19617}">
  <dimension ref="B1:M296"/>
  <sheetViews>
    <sheetView topLeftCell="A70" zoomScaleNormal="100" workbookViewId="0">
      <selection activeCell="C77" sqref="C77:F7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208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5" customHeight="1" x14ac:dyDescent="0.3">
      <c r="B11" s="16">
        <v>1</v>
      </c>
      <c r="C11" s="87" t="s">
        <v>140</v>
      </c>
      <c r="D11" s="88" t="s">
        <v>140</v>
      </c>
      <c r="E11" s="88" t="s">
        <v>140</v>
      </c>
      <c r="F11" s="89" t="s">
        <v>140</v>
      </c>
      <c r="G11" s="17" t="s">
        <v>15</v>
      </c>
      <c r="H11" s="34"/>
      <c r="I11" s="18">
        <v>680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5" customHeight="1" x14ac:dyDescent="0.3">
      <c r="B12" s="16">
        <f>B11+1</f>
        <v>2</v>
      </c>
      <c r="C12" s="87" t="s">
        <v>141</v>
      </c>
      <c r="D12" s="88" t="s">
        <v>141</v>
      </c>
      <c r="E12" s="88" t="s">
        <v>141</v>
      </c>
      <c r="F12" s="89" t="s">
        <v>141</v>
      </c>
      <c r="G12" s="17" t="s">
        <v>12</v>
      </c>
      <c r="H12" s="76"/>
      <c r="I12" s="18">
        <v>1232</v>
      </c>
      <c r="J12" s="77">
        <v>0</v>
      </c>
      <c r="K12" s="20">
        <v>9.5</v>
      </c>
      <c r="L12" s="19">
        <f t="shared" ref="L12:L75" si="0">J12*1.095</f>
        <v>0</v>
      </c>
      <c r="M12" s="21">
        <f t="shared" ref="M12:M75" si="1">I12*L12</f>
        <v>0</v>
      </c>
    </row>
    <row r="13" spans="2:13" s="4" customFormat="1" ht="24.95" customHeight="1" x14ac:dyDescent="0.3">
      <c r="B13" s="16">
        <f t="shared" ref="B13:B76" si="2">B12+1</f>
        <v>3</v>
      </c>
      <c r="C13" s="87" t="s">
        <v>142</v>
      </c>
      <c r="D13" s="88" t="s">
        <v>142</v>
      </c>
      <c r="E13" s="88" t="s">
        <v>142</v>
      </c>
      <c r="F13" s="89" t="s">
        <v>142</v>
      </c>
      <c r="G13" s="17" t="s">
        <v>15</v>
      </c>
      <c r="H13" s="76"/>
      <c r="I13" s="18">
        <v>232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143</v>
      </c>
      <c r="D14" s="88" t="s">
        <v>143</v>
      </c>
      <c r="E14" s="88" t="s">
        <v>143</v>
      </c>
      <c r="F14" s="89" t="s">
        <v>143</v>
      </c>
      <c r="G14" s="17" t="s">
        <v>15</v>
      </c>
      <c r="H14" s="76"/>
      <c r="I14" s="18">
        <v>232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144</v>
      </c>
      <c r="D15" s="88" t="s">
        <v>144</v>
      </c>
      <c r="E15" s="88" t="s">
        <v>144</v>
      </c>
      <c r="F15" s="89" t="s">
        <v>144</v>
      </c>
      <c r="G15" s="17" t="s">
        <v>15</v>
      </c>
      <c r="H15" s="76"/>
      <c r="I15" s="18">
        <v>75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15" customHeight="1" x14ac:dyDescent="0.3">
      <c r="B16" s="16">
        <f t="shared" si="2"/>
        <v>6</v>
      </c>
      <c r="C16" s="87" t="s">
        <v>145</v>
      </c>
      <c r="D16" s="88" t="s">
        <v>145</v>
      </c>
      <c r="E16" s="88" t="s">
        <v>145</v>
      </c>
      <c r="F16" s="89" t="s">
        <v>145</v>
      </c>
      <c r="G16" s="17" t="s">
        <v>12</v>
      </c>
      <c r="H16" s="76"/>
      <c r="I16" s="18">
        <v>3179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146</v>
      </c>
      <c r="D17" s="88" t="s">
        <v>146</v>
      </c>
      <c r="E17" s="88" t="s">
        <v>146</v>
      </c>
      <c r="F17" s="89" t="s">
        <v>146</v>
      </c>
      <c r="G17" s="17" t="s">
        <v>15</v>
      </c>
      <c r="H17" s="76"/>
      <c r="I17" s="18">
        <v>410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147</v>
      </c>
      <c r="D18" s="88" t="s">
        <v>147</v>
      </c>
      <c r="E18" s="88" t="s">
        <v>147</v>
      </c>
      <c r="F18" s="89" t="s">
        <v>147</v>
      </c>
      <c r="G18" s="17" t="s">
        <v>12</v>
      </c>
      <c r="H18" s="76"/>
      <c r="I18" s="18">
        <v>524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148</v>
      </c>
      <c r="D19" s="88" t="s">
        <v>148</v>
      </c>
      <c r="E19" s="88" t="s">
        <v>148</v>
      </c>
      <c r="F19" s="89" t="s">
        <v>148</v>
      </c>
      <c r="G19" s="17" t="s">
        <v>12</v>
      </c>
      <c r="H19" s="76"/>
      <c r="I19" s="18">
        <v>1500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5" customHeight="1" x14ac:dyDescent="0.3">
      <c r="B20" s="16">
        <f t="shared" si="2"/>
        <v>10</v>
      </c>
      <c r="C20" s="87" t="s">
        <v>149</v>
      </c>
      <c r="D20" s="88" t="s">
        <v>149</v>
      </c>
      <c r="E20" s="88" t="s">
        <v>149</v>
      </c>
      <c r="F20" s="89" t="s">
        <v>149</v>
      </c>
      <c r="G20" s="17" t="s">
        <v>12</v>
      </c>
      <c r="H20" s="76"/>
      <c r="I20" s="18">
        <v>1200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150</v>
      </c>
      <c r="D21" s="88" t="s">
        <v>150</v>
      </c>
      <c r="E21" s="88" t="s">
        <v>150</v>
      </c>
      <c r="F21" s="89" t="s">
        <v>150</v>
      </c>
      <c r="G21" s="17" t="s">
        <v>12</v>
      </c>
      <c r="H21" s="76"/>
      <c r="I21" s="18">
        <v>2690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16">
        <f t="shared" si="2"/>
        <v>12</v>
      </c>
      <c r="C22" s="87" t="s">
        <v>151</v>
      </c>
      <c r="D22" s="88" t="s">
        <v>151</v>
      </c>
      <c r="E22" s="88" t="s">
        <v>151</v>
      </c>
      <c r="F22" s="89" t="s">
        <v>151</v>
      </c>
      <c r="G22" s="17" t="s">
        <v>15</v>
      </c>
      <c r="H22" s="76"/>
      <c r="I22" s="18">
        <v>131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152</v>
      </c>
      <c r="D23" s="88" t="s">
        <v>152</v>
      </c>
      <c r="E23" s="88" t="s">
        <v>152</v>
      </c>
      <c r="F23" s="89" t="s">
        <v>152</v>
      </c>
      <c r="G23" s="17" t="s">
        <v>15</v>
      </c>
      <c r="H23" s="76"/>
      <c r="I23" s="18">
        <v>130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15" customHeight="1" x14ac:dyDescent="0.3">
      <c r="B24" s="16">
        <f t="shared" si="2"/>
        <v>14</v>
      </c>
      <c r="C24" s="87" t="s">
        <v>153</v>
      </c>
      <c r="D24" s="88" t="s">
        <v>153</v>
      </c>
      <c r="E24" s="88" t="s">
        <v>153</v>
      </c>
      <c r="F24" s="89" t="s">
        <v>153</v>
      </c>
      <c r="G24" s="17" t="s">
        <v>12</v>
      </c>
      <c r="H24" s="76"/>
      <c r="I24" s="18">
        <v>2283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12.75" customHeight="1" x14ac:dyDescent="0.3">
      <c r="B25" s="16">
        <f t="shared" si="2"/>
        <v>15</v>
      </c>
      <c r="C25" s="87" t="s">
        <v>154</v>
      </c>
      <c r="D25" s="88" t="s">
        <v>154</v>
      </c>
      <c r="E25" s="88" t="s">
        <v>154</v>
      </c>
      <c r="F25" s="89" t="s">
        <v>154</v>
      </c>
      <c r="G25" s="17" t="s">
        <v>12</v>
      </c>
      <c r="H25" s="76"/>
      <c r="I25" s="18">
        <v>1025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2.75" customHeight="1" x14ac:dyDescent="0.3">
      <c r="B26" s="16">
        <f t="shared" si="2"/>
        <v>16</v>
      </c>
      <c r="C26" s="87" t="s">
        <v>155</v>
      </c>
      <c r="D26" s="88" t="s">
        <v>155</v>
      </c>
      <c r="E26" s="88" t="s">
        <v>155</v>
      </c>
      <c r="F26" s="89" t="s">
        <v>155</v>
      </c>
      <c r="G26" s="17" t="s">
        <v>12</v>
      </c>
      <c r="H26" s="76"/>
      <c r="I26" s="18">
        <v>1660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16">
        <f t="shared" si="2"/>
        <v>17</v>
      </c>
      <c r="C27" s="87" t="s">
        <v>156</v>
      </c>
      <c r="D27" s="88" t="s">
        <v>156</v>
      </c>
      <c r="E27" s="88" t="s">
        <v>156</v>
      </c>
      <c r="F27" s="89" t="s">
        <v>156</v>
      </c>
      <c r="G27" s="17" t="s">
        <v>12</v>
      </c>
      <c r="H27" s="76"/>
      <c r="I27" s="18">
        <v>7970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12.75" customHeight="1" x14ac:dyDescent="0.3">
      <c r="B28" s="16">
        <f t="shared" si="2"/>
        <v>18</v>
      </c>
      <c r="C28" s="87" t="s">
        <v>157</v>
      </c>
      <c r="D28" s="88" t="s">
        <v>157</v>
      </c>
      <c r="E28" s="88" t="s">
        <v>157</v>
      </c>
      <c r="F28" s="89" t="s">
        <v>157</v>
      </c>
      <c r="G28" s="17" t="s">
        <v>12</v>
      </c>
      <c r="H28" s="76"/>
      <c r="I28" s="18">
        <v>2333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12.75" customHeight="1" x14ac:dyDescent="0.3">
      <c r="B29" s="16">
        <f t="shared" si="2"/>
        <v>19</v>
      </c>
      <c r="C29" s="87" t="s">
        <v>158</v>
      </c>
      <c r="D29" s="88" t="s">
        <v>158</v>
      </c>
      <c r="E29" s="88" t="s">
        <v>158</v>
      </c>
      <c r="F29" s="89" t="s">
        <v>158</v>
      </c>
      <c r="G29" s="17" t="s">
        <v>15</v>
      </c>
      <c r="H29" s="76"/>
      <c r="I29" s="18">
        <v>765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12.75" customHeight="1" x14ac:dyDescent="0.3">
      <c r="B30" s="16">
        <f t="shared" si="2"/>
        <v>20</v>
      </c>
      <c r="C30" s="87" t="s">
        <v>159</v>
      </c>
      <c r="D30" s="88" t="s">
        <v>159</v>
      </c>
      <c r="E30" s="88" t="s">
        <v>159</v>
      </c>
      <c r="F30" s="89" t="s">
        <v>159</v>
      </c>
      <c r="G30" s="17" t="s">
        <v>15</v>
      </c>
      <c r="H30" s="76"/>
      <c r="I30" s="18">
        <v>20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15" customHeight="1" x14ac:dyDescent="0.3">
      <c r="B31" s="16">
        <f t="shared" si="2"/>
        <v>21</v>
      </c>
      <c r="C31" s="87" t="s">
        <v>160</v>
      </c>
      <c r="D31" s="88" t="s">
        <v>160</v>
      </c>
      <c r="E31" s="88" t="s">
        <v>160</v>
      </c>
      <c r="F31" s="89" t="s">
        <v>160</v>
      </c>
      <c r="G31" s="17" t="s">
        <v>12</v>
      </c>
      <c r="H31" s="76"/>
      <c r="I31" s="18">
        <v>20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161</v>
      </c>
      <c r="D32" s="85" t="s">
        <v>161</v>
      </c>
      <c r="E32" s="85" t="s">
        <v>161</v>
      </c>
      <c r="F32" s="86" t="s">
        <v>161</v>
      </c>
      <c r="G32" s="17" t="s">
        <v>15</v>
      </c>
      <c r="H32" s="76"/>
      <c r="I32" s="18">
        <v>10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15" customHeight="1" x14ac:dyDescent="0.3">
      <c r="B33" s="16">
        <f t="shared" si="2"/>
        <v>23</v>
      </c>
      <c r="C33" s="84" t="s">
        <v>162</v>
      </c>
      <c r="D33" s="85" t="s">
        <v>162</v>
      </c>
      <c r="E33" s="85" t="s">
        <v>162</v>
      </c>
      <c r="F33" s="86" t="s">
        <v>162</v>
      </c>
      <c r="G33" s="17" t="s">
        <v>15</v>
      </c>
      <c r="H33" s="76"/>
      <c r="I33" s="18">
        <v>868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16">
        <f t="shared" si="2"/>
        <v>24</v>
      </c>
      <c r="C34" s="84" t="s">
        <v>163</v>
      </c>
      <c r="D34" s="85" t="s">
        <v>163</v>
      </c>
      <c r="E34" s="85" t="s">
        <v>163</v>
      </c>
      <c r="F34" s="86" t="s">
        <v>163</v>
      </c>
      <c r="G34" s="17" t="s">
        <v>15</v>
      </c>
      <c r="H34" s="76"/>
      <c r="I34" s="36">
        <v>20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12.75" customHeight="1" x14ac:dyDescent="0.3">
      <c r="B35" s="16">
        <f t="shared" si="2"/>
        <v>25</v>
      </c>
      <c r="C35" s="84" t="s">
        <v>164</v>
      </c>
      <c r="D35" s="85" t="s">
        <v>164</v>
      </c>
      <c r="E35" s="85" t="s">
        <v>164</v>
      </c>
      <c r="F35" s="86" t="s">
        <v>164</v>
      </c>
      <c r="G35" s="17" t="s">
        <v>15</v>
      </c>
      <c r="H35" s="76"/>
      <c r="I35" s="36">
        <v>160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16">
        <f t="shared" si="2"/>
        <v>26</v>
      </c>
      <c r="C36" s="84" t="s">
        <v>165</v>
      </c>
      <c r="D36" s="85" t="s">
        <v>165</v>
      </c>
      <c r="E36" s="85" t="s">
        <v>165</v>
      </c>
      <c r="F36" s="86" t="s">
        <v>165</v>
      </c>
      <c r="G36" s="17" t="s">
        <v>15</v>
      </c>
      <c r="H36" s="76"/>
      <c r="I36" s="36">
        <v>10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2.75" customHeight="1" x14ac:dyDescent="0.3">
      <c r="B37" s="16">
        <f t="shared" si="2"/>
        <v>27</v>
      </c>
      <c r="C37" s="84" t="s">
        <v>166</v>
      </c>
      <c r="D37" s="85" t="s">
        <v>166</v>
      </c>
      <c r="E37" s="85" t="s">
        <v>166</v>
      </c>
      <c r="F37" s="86" t="s">
        <v>166</v>
      </c>
      <c r="G37" s="17" t="s">
        <v>15</v>
      </c>
      <c r="H37" s="76"/>
      <c r="I37" s="36">
        <v>47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16">
        <f t="shared" si="2"/>
        <v>28</v>
      </c>
      <c r="C38" s="87" t="s">
        <v>167</v>
      </c>
      <c r="D38" s="88" t="s">
        <v>167</v>
      </c>
      <c r="E38" s="88" t="s">
        <v>167</v>
      </c>
      <c r="F38" s="89" t="s">
        <v>167</v>
      </c>
      <c r="G38" s="17" t="s">
        <v>15</v>
      </c>
      <c r="H38" s="76"/>
      <c r="I38" s="18">
        <v>450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12.75" customHeight="1" x14ac:dyDescent="0.3">
      <c r="B39" s="16">
        <f t="shared" si="2"/>
        <v>29</v>
      </c>
      <c r="C39" s="87" t="s">
        <v>168</v>
      </c>
      <c r="D39" s="88" t="s">
        <v>168</v>
      </c>
      <c r="E39" s="88" t="s">
        <v>168</v>
      </c>
      <c r="F39" s="89" t="s">
        <v>168</v>
      </c>
      <c r="G39" s="17" t="s">
        <v>15</v>
      </c>
      <c r="H39" s="76"/>
      <c r="I39" s="18">
        <v>20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24.95" customHeight="1" x14ac:dyDescent="0.3">
      <c r="B40" s="16">
        <f t="shared" si="2"/>
        <v>30</v>
      </c>
      <c r="C40" s="87" t="s">
        <v>169</v>
      </c>
      <c r="D40" s="88" t="s">
        <v>169</v>
      </c>
      <c r="E40" s="88" t="s">
        <v>169</v>
      </c>
      <c r="F40" s="89" t="s">
        <v>169</v>
      </c>
      <c r="G40" s="17" t="s">
        <v>12</v>
      </c>
      <c r="H40" s="76"/>
      <c r="I40" s="18">
        <v>3732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24.95" customHeight="1" x14ac:dyDescent="0.3">
      <c r="B41" s="16">
        <f t="shared" si="2"/>
        <v>31</v>
      </c>
      <c r="C41" s="87" t="s">
        <v>170</v>
      </c>
      <c r="D41" s="88" t="s">
        <v>170</v>
      </c>
      <c r="E41" s="88" t="s">
        <v>170</v>
      </c>
      <c r="F41" s="89" t="s">
        <v>170</v>
      </c>
      <c r="G41" s="17" t="s">
        <v>12</v>
      </c>
      <c r="H41" s="76"/>
      <c r="I41" s="18">
        <v>3064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16">
        <f t="shared" si="2"/>
        <v>32</v>
      </c>
      <c r="C42" s="87" t="s">
        <v>171</v>
      </c>
      <c r="D42" s="88" t="s">
        <v>171</v>
      </c>
      <c r="E42" s="88" t="s">
        <v>171</v>
      </c>
      <c r="F42" s="89" t="s">
        <v>171</v>
      </c>
      <c r="G42" s="17" t="s">
        <v>15</v>
      </c>
      <c r="H42" s="76"/>
      <c r="I42" s="18">
        <v>72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12.75" customHeight="1" x14ac:dyDescent="0.3">
      <c r="B43" s="16">
        <f t="shared" si="2"/>
        <v>33</v>
      </c>
      <c r="C43" s="87" t="s">
        <v>172</v>
      </c>
      <c r="D43" s="88" t="s">
        <v>172</v>
      </c>
      <c r="E43" s="88" t="s">
        <v>172</v>
      </c>
      <c r="F43" s="89" t="s">
        <v>172</v>
      </c>
      <c r="G43" s="17" t="s">
        <v>12</v>
      </c>
      <c r="H43" s="76"/>
      <c r="I43" s="18">
        <v>47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12.75" customHeight="1" x14ac:dyDescent="0.3">
      <c r="B44" s="16">
        <f t="shared" si="2"/>
        <v>34</v>
      </c>
      <c r="C44" s="87" t="s">
        <v>173</v>
      </c>
      <c r="D44" s="88" t="s">
        <v>173</v>
      </c>
      <c r="E44" s="88" t="s">
        <v>173</v>
      </c>
      <c r="F44" s="89" t="s">
        <v>173</v>
      </c>
      <c r="G44" s="17" t="s">
        <v>15</v>
      </c>
      <c r="H44" s="76"/>
      <c r="I44" s="18">
        <v>43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12.75" customHeight="1" x14ac:dyDescent="0.3">
      <c r="B45" s="16">
        <f t="shared" si="2"/>
        <v>35</v>
      </c>
      <c r="C45" s="87" t="s">
        <v>174</v>
      </c>
      <c r="D45" s="88" t="s">
        <v>174</v>
      </c>
      <c r="E45" s="88" t="s">
        <v>174</v>
      </c>
      <c r="F45" s="89" t="s">
        <v>174</v>
      </c>
      <c r="G45" s="17" t="s">
        <v>16</v>
      </c>
      <c r="H45" s="76"/>
      <c r="I45" s="18">
        <v>435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12.75" customHeight="1" x14ac:dyDescent="0.3">
      <c r="B46" s="16">
        <f t="shared" si="2"/>
        <v>36</v>
      </c>
      <c r="C46" s="87" t="s">
        <v>175</v>
      </c>
      <c r="D46" s="88" t="s">
        <v>175</v>
      </c>
      <c r="E46" s="88" t="s">
        <v>175</v>
      </c>
      <c r="F46" s="89" t="s">
        <v>175</v>
      </c>
      <c r="G46" s="17" t="s">
        <v>16</v>
      </c>
      <c r="H46" s="76"/>
      <c r="I46" s="18">
        <v>50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12.75" customHeight="1" x14ac:dyDescent="0.3">
      <c r="B47" s="16">
        <f t="shared" si="2"/>
        <v>37</v>
      </c>
      <c r="C47" s="94" t="s">
        <v>176</v>
      </c>
      <c r="D47" s="95" t="s">
        <v>176</v>
      </c>
      <c r="E47" s="95" t="s">
        <v>176</v>
      </c>
      <c r="F47" s="96" t="s">
        <v>176</v>
      </c>
      <c r="G47" s="17" t="s">
        <v>16</v>
      </c>
      <c r="H47" s="76"/>
      <c r="I47" s="18">
        <v>200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12.75" customHeight="1" x14ac:dyDescent="0.3">
      <c r="B48" s="16">
        <f t="shared" si="2"/>
        <v>38</v>
      </c>
      <c r="C48" s="87" t="s">
        <v>177</v>
      </c>
      <c r="D48" s="88" t="s">
        <v>177</v>
      </c>
      <c r="E48" s="88" t="s">
        <v>177</v>
      </c>
      <c r="F48" s="89" t="s">
        <v>177</v>
      </c>
      <c r="G48" s="17" t="s">
        <v>16</v>
      </c>
      <c r="H48" s="76"/>
      <c r="I48" s="18">
        <v>574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12.75" customHeight="1" x14ac:dyDescent="0.3">
      <c r="B49" s="16">
        <f t="shared" si="2"/>
        <v>39</v>
      </c>
      <c r="C49" s="87" t="s">
        <v>178</v>
      </c>
      <c r="D49" s="88" t="s">
        <v>178</v>
      </c>
      <c r="E49" s="88" t="s">
        <v>178</v>
      </c>
      <c r="F49" s="89" t="s">
        <v>178</v>
      </c>
      <c r="G49" s="17" t="s">
        <v>12</v>
      </c>
      <c r="H49" s="76"/>
      <c r="I49" s="18">
        <v>2324</v>
      </c>
      <c r="J49" s="77">
        <v>0</v>
      </c>
      <c r="K49" s="20">
        <v>9.5</v>
      </c>
      <c r="L49" s="19">
        <f t="shared" si="0"/>
        <v>0</v>
      </c>
      <c r="M49" s="21">
        <f t="shared" si="1"/>
        <v>0</v>
      </c>
    </row>
    <row r="50" spans="2:13" s="4" customFormat="1" ht="12.75" customHeight="1" x14ac:dyDescent="0.3">
      <c r="B50" s="16">
        <f t="shared" si="2"/>
        <v>40</v>
      </c>
      <c r="C50" s="87" t="s">
        <v>179</v>
      </c>
      <c r="D50" s="88" t="s">
        <v>179</v>
      </c>
      <c r="E50" s="88" t="s">
        <v>179</v>
      </c>
      <c r="F50" s="89" t="s">
        <v>179</v>
      </c>
      <c r="G50" s="17" t="s">
        <v>16</v>
      </c>
      <c r="H50" s="76"/>
      <c r="I50" s="18">
        <v>30</v>
      </c>
      <c r="J50" s="77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12.75" customHeight="1" x14ac:dyDescent="0.3">
      <c r="B51" s="16">
        <f t="shared" si="2"/>
        <v>41</v>
      </c>
      <c r="C51" s="87" t="s">
        <v>180</v>
      </c>
      <c r="D51" s="88" t="s">
        <v>180</v>
      </c>
      <c r="E51" s="88" t="s">
        <v>180</v>
      </c>
      <c r="F51" s="89" t="s">
        <v>180</v>
      </c>
      <c r="G51" s="17" t="s">
        <v>12</v>
      </c>
      <c r="H51" s="76"/>
      <c r="I51" s="18">
        <v>3500</v>
      </c>
      <c r="J51" s="77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12.75" customHeight="1" x14ac:dyDescent="0.3">
      <c r="B52" s="16">
        <f t="shared" si="2"/>
        <v>42</v>
      </c>
      <c r="C52" s="87" t="s">
        <v>181</v>
      </c>
      <c r="D52" s="88" t="s">
        <v>181</v>
      </c>
      <c r="E52" s="88" t="s">
        <v>181</v>
      </c>
      <c r="F52" s="89" t="s">
        <v>181</v>
      </c>
      <c r="G52" s="17" t="s">
        <v>12</v>
      </c>
      <c r="H52" s="76"/>
      <c r="I52" s="18">
        <v>1400</v>
      </c>
      <c r="J52" s="77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12.75" customHeight="1" x14ac:dyDescent="0.3">
      <c r="B53" s="16">
        <f t="shared" si="2"/>
        <v>43</v>
      </c>
      <c r="C53" s="87" t="s">
        <v>182</v>
      </c>
      <c r="D53" s="88" t="s">
        <v>182</v>
      </c>
      <c r="E53" s="88" t="s">
        <v>182</v>
      </c>
      <c r="F53" s="89" t="s">
        <v>182</v>
      </c>
      <c r="G53" s="17" t="s">
        <v>12</v>
      </c>
      <c r="H53" s="76"/>
      <c r="I53" s="18">
        <v>50</v>
      </c>
      <c r="J53" s="77">
        <v>0</v>
      </c>
      <c r="K53" s="20">
        <v>9.5</v>
      </c>
      <c r="L53" s="19">
        <f t="shared" si="0"/>
        <v>0</v>
      </c>
      <c r="M53" s="21">
        <f t="shared" si="1"/>
        <v>0</v>
      </c>
    </row>
    <row r="54" spans="2:13" s="4" customFormat="1" ht="12.75" customHeight="1" x14ac:dyDescent="0.3">
      <c r="B54" s="16">
        <f t="shared" si="2"/>
        <v>44</v>
      </c>
      <c r="C54" s="87" t="s">
        <v>183</v>
      </c>
      <c r="D54" s="88" t="s">
        <v>183</v>
      </c>
      <c r="E54" s="88" t="s">
        <v>183</v>
      </c>
      <c r="F54" s="89" t="s">
        <v>183</v>
      </c>
      <c r="G54" s="17" t="s">
        <v>16</v>
      </c>
      <c r="H54" s="76"/>
      <c r="I54" s="18">
        <v>50</v>
      </c>
      <c r="J54" s="77">
        <v>0</v>
      </c>
      <c r="K54" s="20">
        <v>9.5</v>
      </c>
      <c r="L54" s="19">
        <f t="shared" si="0"/>
        <v>0</v>
      </c>
      <c r="M54" s="21">
        <f t="shared" si="1"/>
        <v>0</v>
      </c>
    </row>
    <row r="55" spans="2:13" s="4" customFormat="1" ht="12.75" customHeight="1" x14ac:dyDescent="0.3">
      <c r="B55" s="16">
        <f t="shared" si="2"/>
        <v>45</v>
      </c>
      <c r="C55" s="87" t="s">
        <v>184</v>
      </c>
      <c r="D55" s="88" t="s">
        <v>184</v>
      </c>
      <c r="E55" s="88" t="s">
        <v>184</v>
      </c>
      <c r="F55" s="89" t="s">
        <v>184</v>
      </c>
      <c r="G55" s="17" t="s">
        <v>12</v>
      </c>
      <c r="H55" s="76"/>
      <c r="I55" s="18">
        <v>384</v>
      </c>
      <c r="J55" s="77">
        <v>0</v>
      </c>
      <c r="K55" s="20">
        <v>9.5</v>
      </c>
      <c r="L55" s="19">
        <f t="shared" si="0"/>
        <v>0</v>
      </c>
      <c r="M55" s="21">
        <f t="shared" si="1"/>
        <v>0</v>
      </c>
    </row>
    <row r="56" spans="2:13" s="4" customFormat="1" ht="12.75" customHeight="1" x14ac:dyDescent="0.3">
      <c r="B56" s="16">
        <f t="shared" si="2"/>
        <v>46</v>
      </c>
      <c r="C56" s="94" t="s">
        <v>185</v>
      </c>
      <c r="D56" s="95" t="s">
        <v>185</v>
      </c>
      <c r="E56" s="95" t="s">
        <v>185</v>
      </c>
      <c r="F56" s="96" t="s">
        <v>185</v>
      </c>
      <c r="G56" s="17" t="s">
        <v>12</v>
      </c>
      <c r="H56" s="76"/>
      <c r="I56" s="18">
        <v>6036</v>
      </c>
      <c r="J56" s="77">
        <v>0</v>
      </c>
      <c r="K56" s="20">
        <v>9.5</v>
      </c>
      <c r="L56" s="19">
        <f t="shared" si="0"/>
        <v>0</v>
      </c>
      <c r="M56" s="21">
        <f t="shared" si="1"/>
        <v>0</v>
      </c>
    </row>
    <row r="57" spans="2:13" s="4" customFormat="1" ht="12.75" customHeight="1" x14ac:dyDescent="0.3">
      <c r="B57" s="16">
        <f t="shared" si="2"/>
        <v>47</v>
      </c>
      <c r="C57" s="87" t="s">
        <v>186</v>
      </c>
      <c r="D57" s="88" t="s">
        <v>186</v>
      </c>
      <c r="E57" s="88" t="s">
        <v>186</v>
      </c>
      <c r="F57" s="89" t="s">
        <v>186</v>
      </c>
      <c r="G57" s="17" t="s">
        <v>12</v>
      </c>
      <c r="H57" s="76"/>
      <c r="I57" s="18">
        <v>12</v>
      </c>
      <c r="J57" s="77">
        <v>0</v>
      </c>
      <c r="K57" s="20">
        <v>9.5</v>
      </c>
      <c r="L57" s="19">
        <f t="shared" si="0"/>
        <v>0</v>
      </c>
      <c r="M57" s="21">
        <f t="shared" si="1"/>
        <v>0</v>
      </c>
    </row>
    <row r="58" spans="2:13" s="4" customFormat="1" ht="12.75" customHeight="1" x14ac:dyDescent="0.3">
      <c r="B58" s="16">
        <f t="shared" si="2"/>
        <v>48</v>
      </c>
      <c r="C58" s="87" t="s">
        <v>187</v>
      </c>
      <c r="D58" s="88" t="s">
        <v>187</v>
      </c>
      <c r="E58" s="88" t="s">
        <v>187</v>
      </c>
      <c r="F58" s="89" t="s">
        <v>187</v>
      </c>
      <c r="G58" s="17" t="s">
        <v>15</v>
      </c>
      <c r="H58" s="76"/>
      <c r="I58" s="18">
        <v>330</v>
      </c>
      <c r="J58" s="77">
        <v>0</v>
      </c>
      <c r="K58" s="20">
        <v>9.5</v>
      </c>
      <c r="L58" s="19">
        <f t="shared" si="0"/>
        <v>0</v>
      </c>
      <c r="M58" s="21">
        <f t="shared" si="1"/>
        <v>0</v>
      </c>
    </row>
    <row r="59" spans="2:13" s="4" customFormat="1" ht="12.75" customHeight="1" x14ac:dyDescent="0.3">
      <c r="B59" s="16">
        <f t="shared" si="2"/>
        <v>49</v>
      </c>
      <c r="C59" s="87" t="s">
        <v>188</v>
      </c>
      <c r="D59" s="88" t="s">
        <v>188</v>
      </c>
      <c r="E59" s="88" t="s">
        <v>188</v>
      </c>
      <c r="F59" s="89" t="s">
        <v>188</v>
      </c>
      <c r="G59" s="17" t="s">
        <v>12</v>
      </c>
      <c r="H59" s="76"/>
      <c r="I59" s="18">
        <v>50</v>
      </c>
      <c r="J59" s="77">
        <v>0</v>
      </c>
      <c r="K59" s="20">
        <v>9.5</v>
      </c>
      <c r="L59" s="19">
        <f t="shared" si="0"/>
        <v>0</v>
      </c>
      <c r="M59" s="21">
        <f t="shared" si="1"/>
        <v>0</v>
      </c>
    </row>
    <row r="60" spans="2:13" s="4" customFormat="1" ht="24.95" customHeight="1" x14ac:dyDescent="0.3">
      <c r="B60" s="16">
        <f t="shared" si="2"/>
        <v>50</v>
      </c>
      <c r="C60" s="87" t="s">
        <v>189</v>
      </c>
      <c r="D60" s="88" t="s">
        <v>189</v>
      </c>
      <c r="E60" s="88" t="s">
        <v>189</v>
      </c>
      <c r="F60" s="89" t="s">
        <v>189</v>
      </c>
      <c r="G60" s="17" t="s">
        <v>12</v>
      </c>
      <c r="H60" s="76"/>
      <c r="I60" s="18">
        <v>2000</v>
      </c>
      <c r="J60" s="77">
        <v>0</v>
      </c>
      <c r="K60" s="20">
        <v>9.5</v>
      </c>
      <c r="L60" s="19">
        <f t="shared" si="0"/>
        <v>0</v>
      </c>
      <c r="M60" s="21">
        <f t="shared" si="1"/>
        <v>0</v>
      </c>
    </row>
    <row r="61" spans="2:13" s="4" customFormat="1" ht="12.75" customHeight="1" x14ac:dyDescent="0.3">
      <c r="B61" s="16">
        <f t="shared" si="2"/>
        <v>51</v>
      </c>
      <c r="C61" s="87" t="s">
        <v>190</v>
      </c>
      <c r="D61" s="88" t="s">
        <v>190</v>
      </c>
      <c r="E61" s="88" t="s">
        <v>190</v>
      </c>
      <c r="F61" s="89" t="s">
        <v>190</v>
      </c>
      <c r="G61" s="17" t="s">
        <v>12</v>
      </c>
      <c r="H61" s="76"/>
      <c r="I61" s="18">
        <v>1363</v>
      </c>
      <c r="J61" s="77">
        <v>0</v>
      </c>
      <c r="K61" s="20">
        <v>9.5</v>
      </c>
      <c r="L61" s="19">
        <f t="shared" si="0"/>
        <v>0</v>
      </c>
      <c r="M61" s="21">
        <f t="shared" si="1"/>
        <v>0</v>
      </c>
    </row>
    <row r="62" spans="2:13" s="4" customFormat="1" ht="15" customHeight="1" x14ac:dyDescent="0.3">
      <c r="B62" s="16">
        <f t="shared" si="2"/>
        <v>52</v>
      </c>
      <c r="C62" s="87" t="s">
        <v>191</v>
      </c>
      <c r="D62" s="88" t="s">
        <v>191</v>
      </c>
      <c r="E62" s="88" t="s">
        <v>191</v>
      </c>
      <c r="F62" s="89" t="s">
        <v>191</v>
      </c>
      <c r="G62" s="17" t="s">
        <v>12</v>
      </c>
      <c r="H62" s="76"/>
      <c r="I62" s="18">
        <v>825</v>
      </c>
      <c r="J62" s="77">
        <v>0</v>
      </c>
      <c r="K62" s="20">
        <v>9.5</v>
      </c>
      <c r="L62" s="19">
        <f t="shared" si="0"/>
        <v>0</v>
      </c>
      <c r="M62" s="21">
        <f t="shared" si="1"/>
        <v>0</v>
      </c>
    </row>
    <row r="63" spans="2:13" s="4" customFormat="1" ht="12.75" customHeight="1" x14ac:dyDescent="0.3">
      <c r="B63" s="16">
        <f t="shared" si="2"/>
        <v>53</v>
      </c>
      <c r="C63" s="87" t="s">
        <v>192</v>
      </c>
      <c r="D63" s="88" t="s">
        <v>192</v>
      </c>
      <c r="E63" s="88" t="s">
        <v>192</v>
      </c>
      <c r="F63" s="89" t="s">
        <v>192</v>
      </c>
      <c r="G63" s="17" t="s">
        <v>12</v>
      </c>
      <c r="H63" s="76"/>
      <c r="I63" s="18">
        <v>825</v>
      </c>
      <c r="J63" s="77">
        <v>0</v>
      </c>
      <c r="K63" s="20">
        <v>9.5</v>
      </c>
      <c r="L63" s="19">
        <f t="shared" si="0"/>
        <v>0</v>
      </c>
      <c r="M63" s="21">
        <f t="shared" si="1"/>
        <v>0</v>
      </c>
    </row>
    <row r="64" spans="2:13" s="4" customFormat="1" ht="12.75" customHeight="1" x14ac:dyDescent="0.3">
      <c r="B64" s="16">
        <f t="shared" si="2"/>
        <v>54</v>
      </c>
      <c r="C64" s="87" t="s">
        <v>193</v>
      </c>
      <c r="D64" s="88" t="s">
        <v>193</v>
      </c>
      <c r="E64" s="88" t="s">
        <v>193</v>
      </c>
      <c r="F64" s="89" t="s">
        <v>193</v>
      </c>
      <c r="G64" s="17" t="s">
        <v>15</v>
      </c>
      <c r="H64" s="76"/>
      <c r="I64" s="18">
        <v>450</v>
      </c>
      <c r="J64" s="77">
        <v>0</v>
      </c>
      <c r="K64" s="20">
        <v>9.5</v>
      </c>
      <c r="L64" s="19">
        <f t="shared" si="0"/>
        <v>0</v>
      </c>
      <c r="M64" s="21">
        <f t="shared" si="1"/>
        <v>0</v>
      </c>
    </row>
    <row r="65" spans="2:13" s="4" customFormat="1" ht="15" customHeight="1" x14ac:dyDescent="0.3">
      <c r="B65" s="16">
        <f t="shared" si="2"/>
        <v>55</v>
      </c>
      <c r="C65" s="87" t="s">
        <v>194</v>
      </c>
      <c r="D65" s="88" t="s">
        <v>194</v>
      </c>
      <c r="E65" s="88" t="s">
        <v>194</v>
      </c>
      <c r="F65" s="89" t="s">
        <v>194</v>
      </c>
      <c r="G65" s="17" t="s">
        <v>15</v>
      </c>
      <c r="H65" s="76"/>
      <c r="I65" s="18">
        <v>300</v>
      </c>
      <c r="J65" s="77">
        <v>0</v>
      </c>
      <c r="K65" s="20">
        <v>9.5</v>
      </c>
      <c r="L65" s="19">
        <f t="shared" si="0"/>
        <v>0</v>
      </c>
      <c r="M65" s="21">
        <f t="shared" si="1"/>
        <v>0</v>
      </c>
    </row>
    <row r="66" spans="2:13" s="4" customFormat="1" ht="12.75" customHeight="1" x14ac:dyDescent="0.3">
      <c r="B66" s="16">
        <f t="shared" si="2"/>
        <v>56</v>
      </c>
      <c r="C66" s="87" t="s">
        <v>195</v>
      </c>
      <c r="D66" s="88" t="s">
        <v>195</v>
      </c>
      <c r="E66" s="88" t="s">
        <v>195</v>
      </c>
      <c r="F66" s="89" t="s">
        <v>195</v>
      </c>
      <c r="G66" s="17" t="s">
        <v>15</v>
      </c>
      <c r="H66" s="76"/>
      <c r="I66" s="18">
        <v>30</v>
      </c>
      <c r="J66" s="77">
        <v>0</v>
      </c>
      <c r="K66" s="20">
        <v>9.5</v>
      </c>
      <c r="L66" s="19">
        <f t="shared" si="0"/>
        <v>0</v>
      </c>
      <c r="M66" s="21">
        <f t="shared" si="1"/>
        <v>0</v>
      </c>
    </row>
    <row r="67" spans="2:13" s="4" customFormat="1" ht="12.75" customHeight="1" x14ac:dyDescent="0.3">
      <c r="B67" s="16">
        <f t="shared" si="2"/>
        <v>57</v>
      </c>
      <c r="C67" s="87" t="s">
        <v>196</v>
      </c>
      <c r="D67" s="88" t="s">
        <v>196</v>
      </c>
      <c r="E67" s="88" t="s">
        <v>196</v>
      </c>
      <c r="F67" s="89" t="s">
        <v>196</v>
      </c>
      <c r="G67" s="17" t="s">
        <v>15</v>
      </c>
      <c r="H67" s="76"/>
      <c r="I67" s="18">
        <v>600</v>
      </c>
      <c r="J67" s="77">
        <v>0</v>
      </c>
      <c r="K67" s="20">
        <v>9.5</v>
      </c>
      <c r="L67" s="19">
        <f t="shared" si="0"/>
        <v>0</v>
      </c>
      <c r="M67" s="21">
        <f t="shared" si="1"/>
        <v>0</v>
      </c>
    </row>
    <row r="68" spans="2:13" s="4" customFormat="1" ht="12.75" customHeight="1" x14ac:dyDescent="0.3">
      <c r="B68" s="16">
        <f t="shared" si="2"/>
        <v>58</v>
      </c>
      <c r="C68" s="87" t="s">
        <v>197</v>
      </c>
      <c r="D68" s="88" t="s">
        <v>197</v>
      </c>
      <c r="E68" s="88" t="s">
        <v>197</v>
      </c>
      <c r="F68" s="89" t="s">
        <v>197</v>
      </c>
      <c r="G68" s="17" t="s">
        <v>12</v>
      </c>
      <c r="H68" s="76"/>
      <c r="I68" s="18">
        <v>12613</v>
      </c>
      <c r="J68" s="77">
        <v>0</v>
      </c>
      <c r="K68" s="20">
        <v>9.5</v>
      </c>
      <c r="L68" s="19">
        <f t="shared" si="0"/>
        <v>0</v>
      </c>
      <c r="M68" s="21">
        <f t="shared" si="1"/>
        <v>0</v>
      </c>
    </row>
    <row r="69" spans="2:13" s="4" customFormat="1" ht="12.75" customHeight="1" x14ac:dyDescent="0.3">
      <c r="B69" s="16">
        <f t="shared" si="2"/>
        <v>59</v>
      </c>
      <c r="C69" s="87" t="s">
        <v>198</v>
      </c>
      <c r="D69" s="88" t="s">
        <v>198</v>
      </c>
      <c r="E69" s="88" t="s">
        <v>198</v>
      </c>
      <c r="F69" s="89" t="s">
        <v>198</v>
      </c>
      <c r="G69" s="17" t="s">
        <v>12</v>
      </c>
      <c r="H69" s="76"/>
      <c r="I69" s="18">
        <v>216</v>
      </c>
      <c r="J69" s="77">
        <v>0</v>
      </c>
      <c r="K69" s="20">
        <v>9.5</v>
      </c>
      <c r="L69" s="19">
        <f t="shared" si="0"/>
        <v>0</v>
      </c>
      <c r="M69" s="21">
        <f t="shared" si="1"/>
        <v>0</v>
      </c>
    </row>
    <row r="70" spans="2:13" s="4" customFormat="1" ht="12.75" customHeight="1" x14ac:dyDescent="0.3">
      <c r="B70" s="16">
        <f t="shared" si="2"/>
        <v>60</v>
      </c>
      <c r="C70" s="87" t="s">
        <v>199</v>
      </c>
      <c r="D70" s="88" t="s">
        <v>199</v>
      </c>
      <c r="E70" s="88" t="s">
        <v>199</v>
      </c>
      <c r="F70" s="89" t="s">
        <v>199</v>
      </c>
      <c r="G70" s="17" t="s">
        <v>12</v>
      </c>
      <c r="H70" s="76"/>
      <c r="I70" s="18">
        <v>4611</v>
      </c>
      <c r="J70" s="77">
        <v>0</v>
      </c>
      <c r="K70" s="20">
        <v>9.5</v>
      </c>
      <c r="L70" s="19">
        <f t="shared" si="0"/>
        <v>0</v>
      </c>
      <c r="M70" s="21">
        <f t="shared" si="1"/>
        <v>0</v>
      </c>
    </row>
    <row r="71" spans="2:13" s="4" customFormat="1" ht="12.75" customHeight="1" x14ac:dyDescent="0.3">
      <c r="B71" s="16">
        <f t="shared" si="2"/>
        <v>61</v>
      </c>
      <c r="C71" s="87" t="s">
        <v>200</v>
      </c>
      <c r="D71" s="88" t="s">
        <v>200</v>
      </c>
      <c r="E71" s="88" t="s">
        <v>200</v>
      </c>
      <c r="F71" s="89" t="s">
        <v>200</v>
      </c>
      <c r="G71" s="17" t="s">
        <v>12</v>
      </c>
      <c r="H71" s="76"/>
      <c r="I71" s="18">
        <v>1370</v>
      </c>
      <c r="J71" s="77">
        <v>0</v>
      </c>
      <c r="K71" s="20">
        <v>9.5</v>
      </c>
      <c r="L71" s="19">
        <f t="shared" si="0"/>
        <v>0</v>
      </c>
      <c r="M71" s="21">
        <f t="shared" si="1"/>
        <v>0</v>
      </c>
    </row>
    <row r="72" spans="2:13" s="4" customFormat="1" ht="12.75" customHeight="1" x14ac:dyDescent="0.3">
      <c r="B72" s="16">
        <f t="shared" si="2"/>
        <v>62</v>
      </c>
      <c r="C72" s="87" t="s">
        <v>201</v>
      </c>
      <c r="D72" s="88" t="s">
        <v>201</v>
      </c>
      <c r="E72" s="88" t="s">
        <v>201</v>
      </c>
      <c r="F72" s="89" t="s">
        <v>201</v>
      </c>
      <c r="G72" s="17" t="s">
        <v>12</v>
      </c>
      <c r="H72" s="76"/>
      <c r="I72" s="18">
        <v>52</v>
      </c>
      <c r="J72" s="77">
        <v>0</v>
      </c>
      <c r="K72" s="20">
        <v>9.5</v>
      </c>
      <c r="L72" s="19">
        <f t="shared" si="0"/>
        <v>0</v>
      </c>
      <c r="M72" s="21">
        <f t="shared" si="1"/>
        <v>0</v>
      </c>
    </row>
    <row r="73" spans="2:13" s="4" customFormat="1" ht="12.75" customHeight="1" x14ac:dyDescent="0.3">
      <c r="B73" s="16">
        <f t="shared" si="2"/>
        <v>63</v>
      </c>
      <c r="C73" s="87" t="s">
        <v>202</v>
      </c>
      <c r="D73" s="88" t="s">
        <v>202</v>
      </c>
      <c r="E73" s="88" t="s">
        <v>202</v>
      </c>
      <c r="F73" s="89" t="s">
        <v>202</v>
      </c>
      <c r="G73" s="17" t="s">
        <v>12</v>
      </c>
      <c r="H73" s="76"/>
      <c r="I73" s="18">
        <v>100</v>
      </c>
      <c r="J73" s="77">
        <v>0</v>
      </c>
      <c r="K73" s="20">
        <v>9.5</v>
      </c>
      <c r="L73" s="19">
        <f t="shared" si="0"/>
        <v>0</v>
      </c>
      <c r="M73" s="21">
        <f t="shared" si="1"/>
        <v>0</v>
      </c>
    </row>
    <row r="74" spans="2:13" s="4" customFormat="1" ht="12.75" customHeight="1" x14ac:dyDescent="0.3">
      <c r="B74" s="16">
        <f t="shared" si="2"/>
        <v>64</v>
      </c>
      <c r="C74" s="87" t="s">
        <v>203</v>
      </c>
      <c r="D74" s="88" t="s">
        <v>203</v>
      </c>
      <c r="E74" s="88" t="s">
        <v>203</v>
      </c>
      <c r="F74" s="89" t="s">
        <v>203</v>
      </c>
      <c r="G74" s="17" t="s">
        <v>12</v>
      </c>
      <c r="H74" s="76"/>
      <c r="I74" s="18">
        <v>4216</v>
      </c>
      <c r="J74" s="77">
        <v>0</v>
      </c>
      <c r="K74" s="20">
        <v>9.5</v>
      </c>
      <c r="L74" s="19">
        <f t="shared" si="0"/>
        <v>0</v>
      </c>
      <c r="M74" s="21">
        <f t="shared" si="1"/>
        <v>0</v>
      </c>
    </row>
    <row r="75" spans="2:13" s="4" customFormat="1" ht="12.75" customHeight="1" x14ac:dyDescent="0.3">
      <c r="B75" s="16">
        <f t="shared" si="2"/>
        <v>65</v>
      </c>
      <c r="C75" s="87" t="s">
        <v>204</v>
      </c>
      <c r="D75" s="88" t="s">
        <v>204</v>
      </c>
      <c r="E75" s="88" t="s">
        <v>204</v>
      </c>
      <c r="F75" s="89" t="s">
        <v>204</v>
      </c>
      <c r="G75" s="17" t="s">
        <v>12</v>
      </c>
      <c r="H75" s="76"/>
      <c r="I75" s="18">
        <v>1400</v>
      </c>
      <c r="J75" s="77">
        <v>0</v>
      </c>
      <c r="K75" s="20">
        <v>9.5</v>
      </c>
      <c r="L75" s="19">
        <f t="shared" si="0"/>
        <v>0</v>
      </c>
      <c r="M75" s="21">
        <f t="shared" si="1"/>
        <v>0</v>
      </c>
    </row>
    <row r="76" spans="2:13" s="4" customFormat="1" ht="12.75" customHeight="1" x14ac:dyDescent="0.3">
      <c r="B76" s="16">
        <f t="shared" si="2"/>
        <v>66</v>
      </c>
      <c r="C76" s="87" t="s">
        <v>205</v>
      </c>
      <c r="D76" s="88" t="s">
        <v>205</v>
      </c>
      <c r="E76" s="88" t="s">
        <v>205</v>
      </c>
      <c r="F76" s="89" t="s">
        <v>205</v>
      </c>
      <c r="G76" s="17" t="s">
        <v>12</v>
      </c>
      <c r="H76" s="76"/>
      <c r="I76" s="18">
        <v>100</v>
      </c>
      <c r="J76" s="77">
        <v>0</v>
      </c>
      <c r="K76" s="20">
        <v>9.5</v>
      </c>
      <c r="L76" s="19">
        <f t="shared" ref="L76:L78" si="3">J76*1.095</f>
        <v>0</v>
      </c>
      <c r="M76" s="21">
        <f t="shared" ref="M76:M78" si="4">I76*L76</f>
        <v>0</v>
      </c>
    </row>
    <row r="77" spans="2:13" s="4" customFormat="1" ht="12.75" customHeight="1" x14ac:dyDescent="0.3">
      <c r="B77" s="16">
        <f t="shared" ref="B77:B78" si="5">B76+1</f>
        <v>67</v>
      </c>
      <c r="C77" s="87" t="s">
        <v>206</v>
      </c>
      <c r="D77" s="88" t="s">
        <v>206</v>
      </c>
      <c r="E77" s="88" t="s">
        <v>206</v>
      </c>
      <c r="F77" s="89" t="s">
        <v>206</v>
      </c>
      <c r="G77" s="17" t="s">
        <v>15</v>
      </c>
      <c r="H77" s="76"/>
      <c r="I77" s="18">
        <v>1000</v>
      </c>
      <c r="J77" s="77">
        <v>0</v>
      </c>
      <c r="K77" s="20">
        <v>9.5</v>
      </c>
      <c r="L77" s="19">
        <f t="shared" si="3"/>
        <v>0</v>
      </c>
      <c r="M77" s="21">
        <f t="shared" si="4"/>
        <v>0</v>
      </c>
    </row>
    <row r="78" spans="2:13" s="4" customFormat="1" ht="12.75" customHeight="1" x14ac:dyDescent="0.3">
      <c r="B78" s="16">
        <f t="shared" si="5"/>
        <v>68</v>
      </c>
      <c r="C78" s="87" t="s">
        <v>207</v>
      </c>
      <c r="D78" s="88" t="s">
        <v>207</v>
      </c>
      <c r="E78" s="88" t="s">
        <v>207</v>
      </c>
      <c r="F78" s="89" t="s">
        <v>207</v>
      </c>
      <c r="G78" s="17" t="s">
        <v>15</v>
      </c>
      <c r="H78" s="34"/>
      <c r="I78" s="18">
        <v>410</v>
      </c>
      <c r="J78" s="77">
        <v>0</v>
      </c>
      <c r="K78" s="20">
        <v>9.5</v>
      </c>
      <c r="L78" s="19">
        <f t="shared" si="3"/>
        <v>0</v>
      </c>
      <c r="M78" s="21">
        <f t="shared" si="4"/>
        <v>0</v>
      </c>
    </row>
    <row r="79" spans="2:13" s="4" customFormat="1" ht="12.75" customHeight="1" x14ac:dyDescent="0.3">
      <c r="B79" s="30"/>
      <c r="C79" s="93" t="s">
        <v>209</v>
      </c>
      <c r="D79" s="93"/>
      <c r="E79" s="93"/>
      <c r="F79" s="93"/>
      <c r="G79" s="31"/>
      <c r="H79" s="32"/>
      <c r="I79" s="32"/>
      <c r="J79" s="32"/>
      <c r="K79" s="32"/>
      <c r="L79" s="32"/>
      <c r="M79" s="33">
        <f>SUM(M11:M78)</f>
        <v>0</v>
      </c>
    </row>
    <row r="80" spans="2:13" s="4" customFormat="1" ht="12.75" customHeight="1" x14ac:dyDescent="0.3">
      <c r="G80" s="23"/>
    </row>
    <row r="81" spans="2:13" s="4" customFormat="1" ht="12.75" customHeight="1" x14ac:dyDescent="0.3">
      <c r="B81" s="4" t="s">
        <v>19</v>
      </c>
    </row>
    <row r="82" spans="2:13" s="4" customFormat="1" ht="12.75" customHeight="1" x14ac:dyDescent="0.3">
      <c r="B82" s="4" t="s">
        <v>20</v>
      </c>
    </row>
    <row r="83" spans="2:13" s="4" customFormat="1" ht="12.75" customHeight="1" x14ac:dyDescent="0.3">
      <c r="B83" s="4" t="s">
        <v>21</v>
      </c>
    </row>
    <row r="84" spans="2:13" s="4" customFormat="1" ht="12.75" customHeight="1" x14ac:dyDescent="0.3">
      <c r="B84" s="4" t="s">
        <v>83</v>
      </c>
    </row>
    <row r="85" spans="2:13" s="4" customFormat="1" ht="12.75" customHeight="1" x14ac:dyDescent="0.3">
      <c r="C85" s="24"/>
      <c r="D85" s="25"/>
      <c r="E85" s="1"/>
      <c r="F85" s="1"/>
    </row>
    <row r="86" spans="2:13" s="4" customFormat="1" ht="12.75" customHeight="1" x14ac:dyDescent="0.3">
      <c r="G86" s="23"/>
    </row>
    <row r="87" spans="2:13" s="4" customFormat="1" ht="12.75" customHeight="1" x14ac:dyDescent="0.3">
      <c r="B87" s="4" t="s">
        <v>23</v>
      </c>
      <c r="G87" s="23"/>
      <c r="H87" s="23" t="s">
        <v>24</v>
      </c>
      <c r="K87" s="4" t="s">
        <v>25</v>
      </c>
    </row>
    <row r="88" spans="2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2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2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2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2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2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2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2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2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  <row r="271" spans="7:13" s="4" customFormat="1" ht="12.75" customHeight="1" x14ac:dyDescent="0.3">
      <c r="G271" s="23"/>
      <c r="H271" s="23"/>
      <c r="I271" s="23"/>
      <c r="J271" s="23"/>
      <c r="K271" s="23"/>
      <c r="L271" s="23"/>
      <c r="M271" s="23"/>
    </row>
    <row r="272" spans="7:13" s="4" customFormat="1" ht="12.75" customHeight="1" x14ac:dyDescent="0.3">
      <c r="G272" s="23"/>
      <c r="H272" s="23"/>
      <c r="I272" s="23"/>
      <c r="J272" s="23"/>
      <c r="K272" s="23"/>
      <c r="L272" s="23"/>
      <c r="M272" s="23"/>
    </row>
    <row r="273" spans="7:13" s="4" customFormat="1" ht="12.75" customHeight="1" x14ac:dyDescent="0.3">
      <c r="G273" s="23"/>
      <c r="H273" s="23"/>
      <c r="I273" s="23"/>
      <c r="J273" s="23"/>
      <c r="K273" s="23"/>
      <c r="L273" s="23"/>
      <c r="M273" s="23"/>
    </row>
    <row r="274" spans="7:13" s="4" customFormat="1" ht="12.75" customHeight="1" x14ac:dyDescent="0.3">
      <c r="G274" s="23"/>
      <c r="H274" s="23"/>
      <c r="I274" s="23"/>
      <c r="J274" s="23"/>
      <c r="K274" s="23"/>
      <c r="L274" s="23"/>
      <c r="M274" s="23"/>
    </row>
    <row r="275" spans="7:13" s="4" customFormat="1" ht="12.75" customHeight="1" x14ac:dyDescent="0.3">
      <c r="G275" s="23"/>
      <c r="H275" s="23"/>
      <c r="I275" s="23"/>
      <c r="J275" s="23"/>
      <c r="K275" s="23"/>
      <c r="L275" s="23"/>
      <c r="M275" s="23"/>
    </row>
    <row r="276" spans="7:13" s="4" customFormat="1" ht="12.75" customHeight="1" x14ac:dyDescent="0.3">
      <c r="G276" s="23"/>
      <c r="H276" s="23"/>
      <c r="I276" s="23"/>
      <c r="J276" s="23"/>
      <c r="K276" s="23"/>
      <c r="L276" s="23"/>
      <c r="M276" s="23"/>
    </row>
    <row r="277" spans="7:13" s="4" customFormat="1" ht="12.75" customHeight="1" x14ac:dyDescent="0.3">
      <c r="G277" s="23"/>
      <c r="H277" s="23"/>
      <c r="I277" s="23"/>
      <c r="J277" s="23"/>
      <c r="K277" s="23"/>
      <c r="L277" s="23"/>
      <c r="M277" s="23"/>
    </row>
    <row r="278" spans="7:13" s="4" customFormat="1" ht="12.75" customHeight="1" x14ac:dyDescent="0.3">
      <c r="G278" s="23"/>
      <c r="H278" s="23"/>
      <c r="I278" s="23"/>
      <c r="J278" s="23"/>
      <c r="K278" s="23"/>
      <c r="L278" s="23"/>
      <c r="M278" s="23"/>
    </row>
    <row r="279" spans="7:13" s="4" customFormat="1" ht="12.75" customHeight="1" x14ac:dyDescent="0.3">
      <c r="G279" s="23"/>
      <c r="H279" s="23"/>
      <c r="I279" s="23"/>
      <c r="J279" s="23"/>
      <c r="K279" s="23"/>
      <c r="L279" s="23"/>
      <c r="M279" s="23"/>
    </row>
    <row r="280" spans="7:13" s="4" customFormat="1" ht="12.75" customHeight="1" x14ac:dyDescent="0.3">
      <c r="G280" s="23"/>
      <c r="H280" s="23"/>
      <c r="I280" s="23"/>
      <c r="J280" s="23"/>
      <c r="K280" s="23"/>
      <c r="L280" s="23"/>
      <c r="M280" s="23"/>
    </row>
    <row r="281" spans="7:13" s="4" customFormat="1" ht="12.75" customHeight="1" x14ac:dyDescent="0.3">
      <c r="G281" s="23"/>
      <c r="H281" s="23"/>
      <c r="I281" s="23"/>
      <c r="J281" s="23"/>
      <c r="K281" s="23"/>
      <c r="L281" s="23"/>
      <c r="M281" s="23"/>
    </row>
    <row r="282" spans="7:13" s="4" customFormat="1" ht="12.75" customHeight="1" x14ac:dyDescent="0.3">
      <c r="G282" s="23"/>
      <c r="H282" s="23"/>
      <c r="I282" s="23"/>
      <c r="J282" s="23"/>
      <c r="K282" s="23"/>
      <c r="L282" s="23"/>
      <c r="M282" s="23"/>
    </row>
    <row r="283" spans="7:13" s="4" customFormat="1" ht="12.75" customHeight="1" x14ac:dyDescent="0.3">
      <c r="G283" s="23"/>
      <c r="H283" s="23"/>
      <c r="I283" s="23"/>
      <c r="J283" s="23"/>
      <c r="K283" s="23"/>
      <c r="L283" s="23"/>
      <c r="M283" s="23"/>
    </row>
    <row r="284" spans="7:13" s="4" customFormat="1" ht="12.75" customHeight="1" x14ac:dyDescent="0.3">
      <c r="G284" s="23"/>
      <c r="H284" s="23"/>
      <c r="I284" s="23"/>
      <c r="J284" s="23"/>
      <c r="K284" s="23"/>
      <c r="L284" s="23"/>
      <c r="M284" s="23"/>
    </row>
    <row r="285" spans="7:13" s="4" customFormat="1" ht="12.75" customHeight="1" x14ac:dyDescent="0.3">
      <c r="G285" s="23"/>
      <c r="H285" s="23"/>
      <c r="I285" s="23"/>
      <c r="J285" s="23"/>
      <c r="K285" s="23"/>
      <c r="L285" s="23"/>
      <c r="M285" s="23"/>
    </row>
    <row r="286" spans="7:13" s="4" customFormat="1" ht="12.75" customHeight="1" x14ac:dyDescent="0.3">
      <c r="G286" s="23"/>
      <c r="H286" s="23"/>
      <c r="I286" s="23"/>
      <c r="J286" s="23"/>
      <c r="K286" s="23"/>
      <c r="L286" s="23"/>
      <c r="M286" s="23"/>
    </row>
    <row r="287" spans="7:13" s="4" customFormat="1" ht="12.75" customHeight="1" x14ac:dyDescent="0.3">
      <c r="G287" s="23"/>
      <c r="H287" s="23"/>
      <c r="I287" s="23"/>
      <c r="J287" s="23"/>
      <c r="K287" s="23"/>
      <c r="L287" s="23"/>
      <c r="M287" s="23"/>
    </row>
    <row r="288" spans="7:13" s="4" customFormat="1" ht="12.75" customHeight="1" x14ac:dyDescent="0.3">
      <c r="G288" s="23"/>
      <c r="H288" s="23"/>
      <c r="I288" s="23"/>
      <c r="J288" s="23"/>
      <c r="K288" s="23"/>
      <c r="L288" s="23"/>
      <c r="M288" s="23"/>
    </row>
    <row r="289" spans="7:13" s="4" customFormat="1" ht="12.75" customHeight="1" x14ac:dyDescent="0.3">
      <c r="G289" s="23"/>
      <c r="H289" s="23"/>
      <c r="I289" s="23"/>
      <c r="J289" s="23"/>
      <c r="K289" s="23"/>
      <c r="L289" s="23"/>
      <c r="M289" s="23"/>
    </row>
    <row r="290" spans="7:13" s="4" customFormat="1" ht="12.75" customHeight="1" x14ac:dyDescent="0.3">
      <c r="G290" s="23"/>
      <c r="H290" s="23"/>
      <c r="I290" s="23"/>
      <c r="J290" s="23"/>
      <c r="K290" s="23"/>
      <c r="L290" s="23"/>
      <c r="M290" s="23"/>
    </row>
    <row r="291" spans="7:13" s="4" customFormat="1" ht="12.75" customHeight="1" x14ac:dyDescent="0.3">
      <c r="G291" s="23"/>
      <c r="H291" s="23"/>
      <c r="I291" s="23"/>
      <c r="J291" s="23"/>
      <c r="K291" s="23"/>
      <c r="L291" s="23"/>
      <c r="M291" s="23"/>
    </row>
    <row r="292" spans="7:13" s="4" customFormat="1" ht="12.75" customHeight="1" x14ac:dyDescent="0.3">
      <c r="G292" s="23"/>
      <c r="H292" s="23"/>
      <c r="I292" s="23"/>
      <c r="J292" s="23"/>
      <c r="K292" s="23"/>
      <c r="L292" s="23"/>
      <c r="M292" s="23"/>
    </row>
    <row r="293" spans="7:13" s="4" customFormat="1" ht="12.75" customHeight="1" x14ac:dyDescent="0.3">
      <c r="G293" s="23"/>
      <c r="H293" s="23"/>
      <c r="I293" s="23"/>
      <c r="J293" s="23"/>
      <c r="K293" s="23"/>
      <c r="L293" s="23"/>
      <c r="M293" s="23"/>
    </row>
    <row r="294" spans="7:13" s="4" customFormat="1" ht="12.75" customHeight="1" x14ac:dyDescent="0.3">
      <c r="G294" s="23"/>
      <c r="H294" s="23"/>
      <c r="I294" s="23"/>
      <c r="J294" s="23"/>
      <c r="K294" s="23"/>
      <c r="L294" s="23"/>
      <c r="M294" s="23"/>
    </row>
    <row r="295" spans="7:13" s="4" customFormat="1" ht="12.75" customHeight="1" x14ac:dyDescent="0.3">
      <c r="G295" s="23"/>
      <c r="H295" s="23"/>
      <c r="I295" s="23"/>
      <c r="J295" s="23"/>
      <c r="K295" s="23"/>
      <c r="L295" s="23"/>
      <c r="M295" s="23"/>
    </row>
    <row r="296" spans="7:13" s="4" customFormat="1" ht="12.75" customHeight="1" x14ac:dyDescent="0.3">
      <c r="G296" s="23"/>
      <c r="H296" s="23"/>
      <c r="I296" s="23"/>
      <c r="J296" s="23"/>
      <c r="K296" s="23"/>
      <c r="L296" s="23"/>
      <c r="M296" s="23"/>
    </row>
  </sheetData>
  <sheetProtection algorithmName="SHA-512" hashValue="5m7OLwG61orUz5SPkBW2jjj26SvMWt8kUwK6628yn7tnqBZ7KWdV3nh6QcnZGlkqNVzbNOv1K70jjGv+u0x6rg==" saltValue="bmk//+K6gWaxIRLgtbwQkA==" spinCount="100000" sheet="1" objects="1" scenarios="1"/>
  <protectedRanges>
    <protectedRange sqref="D87" name="Range4"/>
    <protectedRange sqref="J11:J78" name="Range3"/>
    <protectedRange sqref="H11:H78" name="Range2"/>
    <protectedRange sqref="D4:E5" name="Range1"/>
  </protectedRanges>
  <mergeCells count="70">
    <mergeCell ref="C79:F79"/>
    <mergeCell ref="C76:F76"/>
    <mergeCell ref="C77:F77"/>
    <mergeCell ref="C78:F78"/>
    <mergeCell ref="C70:F70"/>
    <mergeCell ref="C71:F71"/>
    <mergeCell ref="C72:F72"/>
    <mergeCell ref="C73:F73"/>
    <mergeCell ref="C74:F74"/>
    <mergeCell ref="C75:F75"/>
    <mergeCell ref="C69:F69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78">
    <cfRule type="uniqueValues" dxfId="12" priority="8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5628-5151-4C6E-B1E0-D00BB7D5E25E}">
  <dimension ref="B1:M245"/>
  <sheetViews>
    <sheetView topLeftCell="A5" zoomScaleNormal="100" workbookViewId="0">
      <selection activeCell="M28" sqref="M28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210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78" t="s">
        <v>211</v>
      </c>
      <c r="D11" s="79" t="s">
        <v>212</v>
      </c>
      <c r="E11" s="79" t="s">
        <v>212</v>
      </c>
      <c r="F11" s="80" t="s">
        <v>212</v>
      </c>
      <c r="G11" s="9" t="s">
        <v>16</v>
      </c>
      <c r="H11" s="10"/>
      <c r="I11" s="11">
        <v>3000</v>
      </c>
      <c r="J11" s="12">
        <v>0</v>
      </c>
      <c r="K11" s="13" t="s">
        <v>13</v>
      </c>
      <c r="L11" s="12">
        <f>J11*1.095</f>
        <v>0</v>
      </c>
      <c r="M11" s="14">
        <f>I11*L11</f>
        <v>0</v>
      </c>
    </row>
    <row r="12" spans="2:13" s="4" customFormat="1" ht="12.75" customHeight="1" x14ac:dyDescent="0.3">
      <c r="B12" s="8">
        <f>B11+1</f>
        <v>2</v>
      </c>
      <c r="C12" s="78" t="s">
        <v>213</v>
      </c>
      <c r="D12" s="79" t="s">
        <v>212</v>
      </c>
      <c r="E12" s="79" t="s">
        <v>212</v>
      </c>
      <c r="F12" s="80" t="s">
        <v>212</v>
      </c>
      <c r="G12" s="9" t="s">
        <v>12</v>
      </c>
      <c r="H12" s="74"/>
      <c r="I12" s="11">
        <v>13500</v>
      </c>
      <c r="J12" s="75">
        <v>0</v>
      </c>
      <c r="K12" s="15">
        <v>9.5</v>
      </c>
      <c r="L12" s="12">
        <f t="shared" ref="L12:L27" si="0">J12*1.095</f>
        <v>0</v>
      </c>
      <c r="M12" s="14">
        <f t="shared" ref="M12:M27" si="1">I12*L12</f>
        <v>0</v>
      </c>
    </row>
    <row r="13" spans="2:13" s="4" customFormat="1" ht="12.75" customHeight="1" x14ac:dyDescent="0.3">
      <c r="B13" s="8">
        <f t="shared" ref="B13:B27" si="2">B12+1</f>
        <v>3</v>
      </c>
      <c r="C13" s="78" t="s">
        <v>214</v>
      </c>
      <c r="D13" s="79" t="s">
        <v>215</v>
      </c>
      <c r="E13" s="79" t="s">
        <v>215</v>
      </c>
      <c r="F13" s="80" t="s">
        <v>215</v>
      </c>
      <c r="G13" s="9" t="s">
        <v>12</v>
      </c>
      <c r="H13" s="74"/>
      <c r="I13" s="11">
        <v>4000</v>
      </c>
      <c r="J13" s="75">
        <v>0</v>
      </c>
      <c r="K13" s="15">
        <v>9.5</v>
      </c>
      <c r="L13" s="12">
        <f t="shared" si="0"/>
        <v>0</v>
      </c>
      <c r="M13" s="14">
        <f t="shared" si="1"/>
        <v>0</v>
      </c>
    </row>
    <row r="14" spans="2:13" s="4" customFormat="1" ht="12.75" customHeight="1" x14ac:dyDescent="0.3">
      <c r="B14" s="8">
        <f t="shared" si="2"/>
        <v>4</v>
      </c>
      <c r="C14" s="78" t="s">
        <v>216</v>
      </c>
      <c r="D14" s="79" t="s">
        <v>215</v>
      </c>
      <c r="E14" s="79" t="s">
        <v>215</v>
      </c>
      <c r="F14" s="80" t="s">
        <v>215</v>
      </c>
      <c r="G14" s="9" t="s">
        <v>12</v>
      </c>
      <c r="H14" s="74"/>
      <c r="I14" s="11">
        <v>4000</v>
      </c>
      <c r="J14" s="75">
        <v>0</v>
      </c>
      <c r="K14" s="15">
        <v>9.5</v>
      </c>
      <c r="L14" s="12">
        <f t="shared" si="0"/>
        <v>0</v>
      </c>
      <c r="M14" s="14">
        <f t="shared" si="1"/>
        <v>0</v>
      </c>
    </row>
    <row r="15" spans="2:13" s="4" customFormat="1" ht="12.75" customHeight="1" x14ac:dyDescent="0.3">
      <c r="B15" s="8">
        <f t="shared" si="2"/>
        <v>5</v>
      </c>
      <c r="C15" s="78" t="s">
        <v>217</v>
      </c>
      <c r="D15" s="79" t="s">
        <v>218</v>
      </c>
      <c r="E15" s="79" t="s">
        <v>218</v>
      </c>
      <c r="F15" s="80" t="s">
        <v>218</v>
      </c>
      <c r="G15" s="9" t="s">
        <v>12</v>
      </c>
      <c r="H15" s="74"/>
      <c r="I15" s="11">
        <v>6000</v>
      </c>
      <c r="J15" s="75">
        <v>0</v>
      </c>
      <c r="K15" s="15">
        <v>9.5</v>
      </c>
      <c r="L15" s="12">
        <f t="shared" si="0"/>
        <v>0</v>
      </c>
      <c r="M15" s="14">
        <f t="shared" si="1"/>
        <v>0</v>
      </c>
    </row>
    <row r="16" spans="2:13" s="4" customFormat="1" ht="12.75" customHeight="1" x14ac:dyDescent="0.3">
      <c r="B16" s="8">
        <f t="shared" si="2"/>
        <v>6</v>
      </c>
      <c r="C16" s="78" t="s">
        <v>219</v>
      </c>
      <c r="D16" s="79" t="s">
        <v>218</v>
      </c>
      <c r="E16" s="79" t="s">
        <v>218</v>
      </c>
      <c r="F16" s="80" t="s">
        <v>218</v>
      </c>
      <c r="G16" s="9" t="s">
        <v>12</v>
      </c>
      <c r="H16" s="74"/>
      <c r="I16" s="11">
        <v>6000</v>
      </c>
      <c r="J16" s="75">
        <v>0</v>
      </c>
      <c r="K16" s="15">
        <v>9.5</v>
      </c>
      <c r="L16" s="12">
        <f t="shared" si="0"/>
        <v>0</v>
      </c>
      <c r="M16" s="14">
        <f t="shared" si="1"/>
        <v>0</v>
      </c>
    </row>
    <row r="17" spans="2:13" s="4" customFormat="1" ht="12.75" customHeight="1" x14ac:dyDescent="0.3">
      <c r="B17" s="8">
        <f t="shared" si="2"/>
        <v>7</v>
      </c>
      <c r="C17" s="78" t="s">
        <v>220</v>
      </c>
      <c r="D17" s="79" t="s">
        <v>221</v>
      </c>
      <c r="E17" s="79" t="s">
        <v>221</v>
      </c>
      <c r="F17" s="80" t="s">
        <v>221</v>
      </c>
      <c r="G17" s="9" t="s">
        <v>12</v>
      </c>
      <c r="H17" s="74"/>
      <c r="I17" s="11">
        <v>6000</v>
      </c>
      <c r="J17" s="75">
        <v>0</v>
      </c>
      <c r="K17" s="15">
        <v>9.5</v>
      </c>
      <c r="L17" s="12">
        <f t="shared" si="0"/>
        <v>0</v>
      </c>
      <c r="M17" s="14">
        <f t="shared" si="1"/>
        <v>0</v>
      </c>
    </row>
    <row r="18" spans="2:13" s="4" customFormat="1" ht="12.75" customHeight="1" x14ac:dyDescent="0.3">
      <c r="B18" s="8">
        <f t="shared" si="2"/>
        <v>8</v>
      </c>
      <c r="C18" s="78" t="s">
        <v>222</v>
      </c>
      <c r="D18" s="79"/>
      <c r="E18" s="79"/>
      <c r="F18" s="80"/>
      <c r="G18" s="9" t="s">
        <v>15</v>
      </c>
      <c r="H18" s="74"/>
      <c r="I18" s="11">
        <v>75</v>
      </c>
      <c r="J18" s="75">
        <v>0</v>
      </c>
      <c r="K18" s="15">
        <v>9.5</v>
      </c>
      <c r="L18" s="12">
        <f t="shared" si="0"/>
        <v>0</v>
      </c>
      <c r="M18" s="14">
        <f t="shared" si="1"/>
        <v>0</v>
      </c>
    </row>
    <row r="19" spans="2:13" s="4" customFormat="1" ht="12.75" customHeight="1" x14ac:dyDescent="0.3">
      <c r="B19" s="8">
        <f t="shared" si="2"/>
        <v>9</v>
      </c>
      <c r="C19" s="78" t="s">
        <v>223</v>
      </c>
      <c r="D19" s="79"/>
      <c r="E19" s="79"/>
      <c r="F19" s="80"/>
      <c r="G19" s="9" t="s">
        <v>15</v>
      </c>
      <c r="H19" s="74"/>
      <c r="I19" s="11">
        <v>150</v>
      </c>
      <c r="J19" s="75">
        <v>0</v>
      </c>
      <c r="K19" s="15">
        <v>9.5</v>
      </c>
      <c r="L19" s="12">
        <f t="shared" si="0"/>
        <v>0</v>
      </c>
      <c r="M19" s="14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78" t="s">
        <v>224</v>
      </c>
      <c r="D20" s="79"/>
      <c r="E20" s="79"/>
      <c r="F20" s="80"/>
      <c r="G20" s="9" t="s">
        <v>16</v>
      </c>
      <c r="H20" s="74"/>
      <c r="I20" s="11">
        <v>3000</v>
      </c>
      <c r="J20" s="75">
        <v>0</v>
      </c>
      <c r="K20" s="15">
        <v>9.5</v>
      </c>
      <c r="L20" s="12">
        <f t="shared" si="0"/>
        <v>0</v>
      </c>
      <c r="M20" s="14">
        <f t="shared" si="1"/>
        <v>0</v>
      </c>
    </row>
    <row r="21" spans="2:13" s="4" customFormat="1" ht="12.75" customHeight="1" x14ac:dyDescent="0.3">
      <c r="B21" s="8">
        <f t="shared" si="2"/>
        <v>11</v>
      </c>
      <c r="C21" s="78" t="s">
        <v>225</v>
      </c>
      <c r="D21" s="79"/>
      <c r="E21" s="79"/>
      <c r="F21" s="80"/>
      <c r="G21" s="9" t="s">
        <v>15</v>
      </c>
      <c r="H21" s="74"/>
      <c r="I21" s="11">
        <v>180</v>
      </c>
      <c r="J21" s="75">
        <v>0</v>
      </c>
      <c r="K21" s="15">
        <v>9.5</v>
      </c>
      <c r="L21" s="12">
        <f t="shared" si="0"/>
        <v>0</v>
      </c>
      <c r="M21" s="14">
        <f t="shared" si="1"/>
        <v>0</v>
      </c>
    </row>
    <row r="22" spans="2:13" s="4" customFormat="1" ht="12.75" customHeight="1" x14ac:dyDescent="0.3">
      <c r="B22" s="8">
        <f t="shared" si="2"/>
        <v>12</v>
      </c>
      <c r="C22" s="78" t="s">
        <v>226</v>
      </c>
      <c r="D22" s="79"/>
      <c r="E22" s="79"/>
      <c r="F22" s="80"/>
      <c r="G22" s="9" t="s">
        <v>16</v>
      </c>
      <c r="H22" s="74"/>
      <c r="I22" s="11">
        <v>1350</v>
      </c>
      <c r="J22" s="75">
        <v>0</v>
      </c>
      <c r="K22" s="15">
        <v>9.5</v>
      </c>
      <c r="L22" s="12">
        <f t="shared" si="0"/>
        <v>0</v>
      </c>
      <c r="M22" s="14">
        <f t="shared" si="1"/>
        <v>0</v>
      </c>
    </row>
    <row r="23" spans="2:13" s="4" customFormat="1" ht="12.75" customHeight="1" x14ac:dyDescent="0.3">
      <c r="B23" s="8">
        <f t="shared" si="2"/>
        <v>13</v>
      </c>
      <c r="C23" s="78" t="s">
        <v>227</v>
      </c>
      <c r="D23" s="79"/>
      <c r="E23" s="79"/>
      <c r="F23" s="80"/>
      <c r="G23" s="9" t="s">
        <v>16</v>
      </c>
      <c r="H23" s="74"/>
      <c r="I23" s="11">
        <v>1350</v>
      </c>
      <c r="J23" s="75">
        <v>0</v>
      </c>
      <c r="K23" s="15">
        <v>9.5</v>
      </c>
      <c r="L23" s="12">
        <f t="shared" si="0"/>
        <v>0</v>
      </c>
      <c r="M23" s="14">
        <f t="shared" si="1"/>
        <v>0</v>
      </c>
    </row>
    <row r="24" spans="2:13" s="4" customFormat="1" ht="12.75" customHeight="1" x14ac:dyDescent="0.3">
      <c r="B24" s="8">
        <f t="shared" si="2"/>
        <v>14</v>
      </c>
      <c r="C24" s="78" t="s">
        <v>228</v>
      </c>
      <c r="D24" s="79"/>
      <c r="E24" s="79"/>
      <c r="F24" s="80"/>
      <c r="G24" s="9" t="s">
        <v>16</v>
      </c>
      <c r="H24" s="74"/>
      <c r="I24" s="11">
        <v>1350</v>
      </c>
      <c r="J24" s="75">
        <v>0</v>
      </c>
      <c r="K24" s="15">
        <v>9.5</v>
      </c>
      <c r="L24" s="12">
        <f t="shared" si="0"/>
        <v>0</v>
      </c>
      <c r="M24" s="14">
        <f t="shared" si="1"/>
        <v>0</v>
      </c>
    </row>
    <row r="25" spans="2:13" s="4" customFormat="1" ht="12.75" customHeight="1" x14ac:dyDescent="0.3">
      <c r="B25" s="8">
        <f t="shared" si="2"/>
        <v>15</v>
      </c>
      <c r="C25" s="78" t="s">
        <v>229</v>
      </c>
      <c r="D25" s="79"/>
      <c r="E25" s="79"/>
      <c r="F25" s="80"/>
      <c r="G25" s="9" t="s">
        <v>16</v>
      </c>
      <c r="H25" s="74"/>
      <c r="I25" s="11">
        <v>1350</v>
      </c>
      <c r="J25" s="75">
        <v>0</v>
      </c>
      <c r="K25" s="15">
        <v>9.5</v>
      </c>
      <c r="L25" s="12">
        <f t="shared" si="0"/>
        <v>0</v>
      </c>
      <c r="M25" s="14">
        <f t="shared" si="1"/>
        <v>0</v>
      </c>
    </row>
    <row r="26" spans="2:13" s="4" customFormat="1" ht="12.75" customHeight="1" x14ac:dyDescent="0.3">
      <c r="B26" s="8">
        <f t="shared" si="2"/>
        <v>16</v>
      </c>
      <c r="C26" s="78" t="s">
        <v>230</v>
      </c>
      <c r="D26" s="79"/>
      <c r="E26" s="79"/>
      <c r="F26" s="80"/>
      <c r="G26" s="9" t="s">
        <v>12</v>
      </c>
      <c r="H26" s="74"/>
      <c r="I26" s="11">
        <v>4000</v>
      </c>
      <c r="J26" s="75">
        <v>0</v>
      </c>
      <c r="K26" s="15">
        <v>9.5</v>
      </c>
      <c r="L26" s="12">
        <f t="shared" si="0"/>
        <v>0</v>
      </c>
      <c r="M26" s="14">
        <f t="shared" si="1"/>
        <v>0</v>
      </c>
    </row>
    <row r="27" spans="2:13" s="4" customFormat="1" ht="12.75" customHeight="1" x14ac:dyDescent="0.3">
      <c r="B27" s="8">
        <f t="shared" si="2"/>
        <v>17</v>
      </c>
      <c r="C27" s="78" t="s">
        <v>231</v>
      </c>
      <c r="D27" s="79"/>
      <c r="E27" s="79"/>
      <c r="F27" s="80"/>
      <c r="G27" s="9" t="s">
        <v>12</v>
      </c>
      <c r="H27" s="74"/>
      <c r="I27" s="11">
        <v>4000</v>
      </c>
      <c r="J27" s="75">
        <v>0</v>
      </c>
      <c r="K27" s="15">
        <v>9.5</v>
      </c>
      <c r="L27" s="12">
        <f t="shared" si="0"/>
        <v>0</v>
      </c>
      <c r="M27" s="14">
        <f t="shared" si="1"/>
        <v>0</v>
      </c>
    </row>
    <row r="28" spans="2:13" s="4" customFormat="1" ht="12.75" customHeight="1" x14ac:dyDescent="0.3">
      <c r="B28" s="30"/>
      <c r="C28" s="93" t="s">
        <v>232</v>
      </c>
      <c r="D28" s="93"/>
      <c r="E28" s="93"/>
      <c r="F28" s="93"/>
      <c r="G28" s="31"/>
      <c r="H28" s="32"/>
      <c r="I28" s="32"/>
      <c r="J28" s="32"/>
      <c r="K28" s="32"/>
      <c r="L28" s="32"/>
      <c r="M28" s="33">
        <f>SUM(M11:M27)</f>
        <v>0</v>
      </c>
    </row>
    <row r="29" spans="2:13" s="4" customFormat="1" ht="12.75" customHeight="1" x14ac:dyDescent="0.3">
      <c r="G29" s="23"/>
    </row>
    <row r="30" spans="2:13" s="4" customFormat="1" ht="12.75" customHeight="1" x14ac:dyDescent="0.3">
      <c r="B30" s="4" t="s">
        <v>19</v>
      </c>
    </row>
    <row r="31" spans="2:13" s="4" customFormat="1" ht="12.75" customHeight="1" x14ac:dyDescent="0.3">
      <c r="B31" s="4" t="s">
        <v>20</v>
      </c>
    </row>
    <row r="32" spans="2:13" s="4" customFormat="1" ht="12.75" customHeight="1" x14ac:dyDescent="0.3">
      <c r="B32" s="4" t="s">
        <v>21</v>
      </c>
    </row>
    <row r="33" spans="2:13" s="4" customFormat="1" ht="12.75" customHeight="1" x14ac:dyDescent="0.3">
      <c r="B33" s="4" t="s">
        <v>83</v>
      </c>
    </row>
    <row r="34" spans="2:13" s="4" customFormat="1" ht="12.75" customHeight="1" x14ac:dyDescent="0.3">
      <c r="C34" s="24"/>
      <c r="D34" s="25"/>
      <c r="E34" s="1"/>
      <c r="F34" s="1"/>
    </row>
    <row r="35" spans="2:13" s="4" customFormat="1" ht="12.75" customHeight="1" x14ac:dyDescent="0.3">
      <c r="G35" s="23"/>
    </row>
    <row r="36" spans="2:13" s="4" customFormat="1" ht="12.75" customHeight="1" x14ac:dyDescent="0.3">
      <c r="B36" s="4" t="s">
        <v>23</v>
      </c>
      <c r="G36" s="23"/>
      <c r="H36" s="23" t="s">
        <v>24</v>
      </c>
      <c r="K36" s="4" t="s">
        <v>25</v>
      </c>
    </row>
    <row r="37" spans="2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2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2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2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2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2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2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2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2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2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2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2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</sheetData>
  <sheetProtection algorithmName="SHA-512" hashValue="ax78bOOVtGJxepmhfrUGAYfNO8gK75SaXPgruexc5aLubfgYzX+bw6bxShXFNF6fL/lZY56cbUATN4j3wzboOg==" saltValue="Ajeb0jIPaG/fzT8kMlREDA==" spinCount="100000" sheet="1" objects="1" scenarios="1"/>
  <protectedRanges>
    <protectedRange sqref="D36" name="Range4"/>
    <protectedRange sqref="J11:J27" name="Range3"/>
    <protectedRange sqref="H11:H27" name="Range2"/>
    <protectedRange sqref="D4:E5" name="Range1"/>
  </protectedRanges>
  <mergeCells count="19">
    <mergeCell ref="C28:F28"/>
    <mergeCell ref="C22:F22"/>
    <mergeCell ref="C23:F23"/>
    <mergeCell ref="C24:F24"/>
    <mergeCell ref="C25:F25"/>
    <mergeCell ref="C26:F26"/>
    <mergeCell ref="C27:F27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27">
    <cfRule type="uniqueValues" dxfId="11" priority="9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D987E-0FFD-4490-A5F6-B7C4D2A1A041}">
  <dimension ref="B1:M354"/>
  <sheetViews>
    <sheetView topLeftCell="A127" zoomScaleNormal="100" workbookViewId="0">
      <selection activeCell="M137" sqref="M13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233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16">
        <v>1</v>
      </c>
      <c r="C11" s="87" t="s">
        <v>234</v>
      </c>
      <c r="D11" s="88" t="s">
        <v>234</v>
      </c>
      <c r="E11" s="88" t="s">
        <v>234</v>
      </c>
      <c r="F11" s="89" t="s">
        <v>234</v>
      </c>
      <c r="G11" s="17" t="s">
        <v>15</v>
      </c>
      <c r="H11" s="34"/>
      <c r="I11" s="18">
        <v>1000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2.75" customHeight="1" x14ac:dyDescent="0.3">
      <c r="B12" s="16">
        <f>B11+1</f>
        <v>2</v>
      </c>
      <c r="C12" s="87" t="s">
        <v>235</v>
      </c>
      <c r="D12" s="88" t="s">
        <v>235</v>
      </c>
      <c r="E12" s="88" t="s">
        <v>235</v>
      </c>
      <c r="F12" s="89" t="s">
        <v>235</v>
      </c>
      <c r="G12" s="17" t="s">
        <v>15</v>
      </c>
      <c r="H12" s="76"/>
      <c r="I12" s="18">
        <v>1100</v>
      </c>
      <c r="J12" s="77">
        <v>0</v>
      </c>
      <c r="K12" s="20">
        <v>9.5</v>
      </c>
      <c r="L12" s="19">
        <f t="shared" ref="L12:L75" si="0">J12*1.095</f>
        <v>0</v>
      </c>
      <c r="M12" s="21">
        <f t="shared" ref="M12:M75" si="1">I12*L12</f>
        <v>0</v>
      </c>
    </row>
    <row r="13" spans="2:13" s="4" customFormat="1" ht="12.75" customHeight="1" x14ac:dyDescent="0.3">
      <c r="B13" s="16">
        <f t="shared" ref="B13:B76" si="2">B12+1</f>
        <v>3</v>
      </c>
      <c r="C13" s="87" t="s">
        <v>236</v>
      </c>
      <c r="D13" s="88" t="s">
        <v>236</v>
      </c>
      <c r="E13" s="88" t="s">
        <v>236</v>
      </c>
      <c r="F13" s="89" t="s">
        <v>236</v>
      </c>
      <c r="G13" s="17" t="s">
        <v>15</v>
      </c>
      <c r="H13" s="76"/>
      <c r="I13" s="18">
        <v>1100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12.75" customHeight="1" x14ac:dyDescent="0.3">
      <c r="B14" s="16">
        <f t="shared" si="2"/>
        <v>4</v>
      </c>
      <c r="C14" s="87" t="s">
        <v>237</v>
      </c>
      <c r="D14" s="88" t="s">
        <v>237</v>
      </c>
      <c r="E14" s="88" t="s">
        <v>237</v>
      </c>
      <c r="F14" s="89" t="s">
        <v>237</v>
      </c>
      <c r="G14" s="17" t="s">
        <v>15</v>
      </c>
      <c r="H14" s="76"/>
      <c r="I14" s="18">
        <v>1100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2.75" customHeight="1" x14ac:dyDescent="0.3">
      <c r="B15" s="16">
        <f t="shared" si="2"/>
        <v>5</v>
      </c>
      <c r="C15" s="87" t="s">
        <v>238</v>
      </c>
      <c r="D15" s="88" t="s">
        <v>238</v>
      </c>
      <c r="E15" s="88" t="s">
        <v>238</v>
      </c>
      <c r="F15" s="89" t="s">
        <v>238</v>
      </c>
      <c r="G15" s="17" t="s">
        <v>15</v>
      </c>
      <c r="H15" s="76"/>
      <c r="I15" s="18">
        <v>1000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12.75" customHeight="1" x14ac:dyDescent="0.3">
      <c r="B16" s="16">
        <f t="shared" si="2"/>
        <v>6</v>
      </c>
      <c r="C16" s="87" t="s">
        <v>239</v>
      </c>
      <c r="D16" s="88" t="s">
        <v>239</v>
      </c>
      <c r="E16" s="88" t="s">
        <v>239</v>
      </c>
      <c r="F16" s="89" t="s">
        <v>239</v>
      </c>
      <c r="G16" s="17" t="s">
        <v>15</v>
      </c>
      <c r="H16" s="76"/>
      <c r="I16" s="18">
        <v>1100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12.75" customHeight="1" x14ac:dyDescent="0.3">
      <c r="B17" s="16">
        <f t="shared" si="2"/>
        <v>7</v>
      </c>
      <c r="C17" s="87" t="s">
        <v>240</v>
      </c>
      <c r="D17" s="88" t="s">
        <v>240</v>
      </c>
      <c r="E17" s="88" t="s">
        <v>240</v>
      </c>
      <c r="F17" s="89" t="s">
        <v>240</v>
      </c>
      <c r="G17" s="17" t="s">
        <v>15</v>
      </c>
      <c r="H17" s="76"/>
      <c r="I17" s="18">
        <v>1000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12.75" customHeight="1" x14ac:dyDescent="0.3">
      <c r="B18" s="16">
        <f t="shared" si="2"/>
        <v>8</v>
      </c>
      <c r="C18" s="87" t="s">
        <v>241</v>
      </c>
      <c r="D18" s="88" t="s">
        <v>241</v>
      </c>
      <c r="E18" s="88" t="s">
        <v>241</v>
      </c>
      <c r="F18" s="89" t="s">
        <v>241</v>
      </c>
      <c r="G18" s="17" t="s">
        <v>15</v>
      </c>
      <c r="H18" s="76"/>
      <c r="I18" s="18">
        <v>1000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2.75" customHeight="1" x14ac:dyDescent="0.3">
      <c r="B19" s="16">
        <f t="shared" si="2"/>
        <v>9</v>
      </c>
      <c r="C19" s="87" t="s">
        <v>242</v>
      </c>
      <c r="D19" s="88" t="s">
        <v>242</v>
      </c>
      <c r="E19" s="88" t="s">
        <v>242</v>
      </c>
      <c r="F19" s="89" t="s">
        <v>242</v>
      </c>
      <c r="G19" s="17" t="s">
        <v>15</v>
      </c>
      <c r="H19" s="76"/>
      <c r="I19" s="18">
        <v>1800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24.95" customHeight="1" x14ac:dyDescent="0.3">
      <c r="B20" s="16">
        <f t="shared" si="2"/>
        <v>10</v>
      </c>
      <c r="C20" s="87" t="s">
        <v>243</v>
      </c>
      <c r="D20" s="88" t="s">
        <v>243</v>
      </c>
      <c r="E20" s="88" t="s">
        <v>243</v>
      </c>
      <c r="F20" s="89" t="s">
        <v>243</v>
      </c>
      <c r="G20" s="17" t="s">
        <v>15</v>
      </c>
      <c r="H20" s="76"/>
      <c r="I20" s="18">
        <v>500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244</v>
      </c>
      <c r="D21" s="88" t="s">
        <v>244</v>
      </c>
      <c r="E21" s="88" t="s">
        <v>244</v>
      </c>
      <c r="F21" s="89" t="s">
        <v>244</v>
      </c>
      <c r="G21" s="17" t="s">
        <v>15</v>
      </c>
      <c r="H21" s="76"/>
      <c r="I21" s="18">
        <v>1300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12.75" customHeight="1" x14ac:dyDescent="0.3">
      <c r="B22" s="16">
        <f t="shared" si="2"/>
        <v>12</v>
      </c>
      <c r="C22" s="87" t="s">
        <v>245</v>
      </c>
      <c r="D22" s="88" t="s">
        <v>245</v>
      </c>
      <c r="E22" s="88" t="s">
        <v>245</v>
      </c>
      <c r="F22" s="89" t="s">
        <v>245</v>
      </c>
      <c r="G22" s="17" t="s">
        <v>15</v>
      </c>
      <c r="H22" s="76"/>
      <c r="I22" s="18">
        <v>700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246</v>
      </c>
      <c r="D23" s="88" t="s">
        <v>246</v>
      </c>
      <c r="E23" s="88" t="s">
        <v>246</v>
      </c>
      <c r="F23" s="89" t="s">
        <v>246</v>
      </c>
      <c r="G23" s="17" t="s">
        <v>15</v>
      </c>
      <c r="H23" s="76"/>
      <c r="I23" s="18">
        <v>500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12.75" customHeight="1" x14ac:dyDescent="0.3">
      <c r="B24" s="16">
        <f t="shared" si="2"/>
        <v>14</v>
      </c>
      <c r="C24" s="87" t="s">
        <v>247</v>
      </c>
      <c r="D24" s="88" t="s">
        <v>247</v>
      </c>
      <c r="E24" s="88" t="s">
        <v>247</v>
      </c>
      <c r="F24" s="89" t="s">
        <v>247</v>
      </c>
      <c r="G24" s="17" t="s">
        <v>15</v>
      </c>
      <c r="H24" s="76"/>
      <c r="I24" s="18">
        <v>3641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12.75" customHeight="1" x14ac:dyDescent="0.3">
      <c r="B25" s="16">
        <f t="shared" si="2"/>
        <v>15</v>
      </c>
      <c r="C25" s="87" t="s">
        <v>248</v>
      </c>
      <c r="D25" s="88" t="s">
        <v>248</v>
      </c>
      <c r="E25" s="88" t="s">
        <v>248</v>
      </c>
      <c r="F25" s="89" t="s">
        <v>248</v>
      </c>
      <c r="G25" s="17" t="s">
        <v>12</v>
      </c>
      <c r="H25" s="76"/>
      <c r="I25" s="18">
        <v>5035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2.75" customHeight="1" x14ac:dyDescent="0.3">
      <c r="B26" s="16">
        <f t="shared" si="2"/>
        <v>16</v>
      </c>
      <c r="C26" s="87" t="s">
        <v>249</v>
      </c>
      <c r="D26" s="88" t="s">
        <v>249</v>
      </c>
      <c r="E26" s="88" t="s">
        <v>249</v>
      </c>
      <c r="F26" s="89" t="s">
        <v>249</v>
      </c>
      <c r="G26" s="17" t="s">
        <v>12</v>
      </c>
      <c r="H26" s="76"/>
      <c r="I26" s="18">
        <v>2000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16">
        <f t="shared" si="2"/>
        <v>17</v>
      </c>
      <c r="C27" s="87" t="s">
        <v>250</v>
      </c>
      <c r="D27" s="88" t="s">
        <v>250</v>
      </c>
      <c r="E27" s="88" t="s">
        <v>250</v>
      </c>
      <c r="F27" s="89" t="s">
        <v>250</v>
      </c>
      <c r="G27" s="17" t="s">
        <v>12</v>
      </c>
      <c r="H27" s="76"/>
      <c r="I27" s="18">
        <v>2000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24.95" customHeight="1" x14ac:dyDescent="0.3">
      <c r="B28" s="16">
        <f t="shared" si="2"/>
        <v>18</v>
      </c>
      <c r="C28" s="87" t="s">
        <v>251</v>
      </c>
      <c r="D28" s="88" t="s">
        <v>251</v>
      </c>
      <c r="E28" s="88" t="s">
        <v>251</v>
      </c>
      <c r="F28" s="89" t="s">
        <v>251</v>
      </c>
      <c r="G28" s="17" t="s">
        <v>12</v>
      </c>
      <c r="H28" s="76"/>
      <c r="I28" s="18">
        <v>2000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24.95" customHeight="1" x14ac:dyDescent="0.3">
      <c r="B29" s="16">
        <f t="shared" si="2"/>
        <v>19</v>
      </c>
      <c r="C29" s="87" t="s">
        <v>252</v>
      </c>
      <c r="D29" s="88" t="s">
        <v>252</v>
      </c>
      <c r="E29" s="88" t="s">
        <v>252</v>
      </c>
      <c r="F29" s="89" t="s">
        <v>252</v>
      </c>
      <c r="G29" s="17" t="s">
        <v>12</v>
      </c>
      <c r="H29" s="76"/>
      <c r="I29" s="18">
        <v>2000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24.95" customHeight="1" x14ac:dyDescent="0.3">
      <c r="B30" s="16">
        <f t="shared" si="2"/>
        <v>20</v>
      </c>
      <c r="C30" s="87" t="s">
        <v>253</v>
      </c>
      <c r="D30" s="88" t="s">
        <v>253</v>
      </c>
      <c r="E30" s="88" t="s">
        <v>253</v>
      </c>
      <c r="F30" s="89" t="s">
        <v>253</v>
      </c>
      <c r="G30" s="17" t="s">
        <v>12</v>
      </c>
      <c r="H30" s="76"/>
      <c r="I30" s="18">
        <v>2000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24.95" customHeight="1" x14ac:dyDescent="0.3">
      <c r="B31" s="16">
        <f t="shared" si="2"/>
        <v>21</v>
      </c>
      <c r="C31" s="94" t="s">
        <v>254</v>
      </c>
      <c r="D31" s="95" t="s">
        <v>254</v>
      </c>
      <c r="E31" s="95" t="s">
        <v>254</v>
      </c>
      <c r="F31" s="96" t="s">
        <v>254</v>
      </c>
      <c r="G31" s="17" t="s">
        <v>12</v>
      </c>
      <c r="H31" s="76"/>
      <c r="I31" s="18">
        <v>2000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24.95" customHeight="1" x14ac:dyDescent="0.3">
      <c r="B32" s="16">
        <f t="shared" si="2"/>
        <v>22</v>
      </c>
      <c r="C32" s="84" t="s">
        <v>255</v>
      </c>
      <c r="D32" s="85" t="s">
        <v>255</v>
      </c>
      <c r="E32" s="85" t="s">
        <v>255</v>
      </c>
      <c r="F32" s="86" t="s">
        <v>255</v>
      </c>
      <c r="G32" s="17" t="s">
        <v>12</v>
      </c>
      <c r="H32" s="76"/>
      <c r="I32" s="18">
        <v>2000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256</v>
      </c>
      <c r="D33" s="85" t="s">
        <v>256</v>
      </c>
      <c r="E33" s="85" t="s">
        <v>256</v>
      </c>
      <c r="F33" s="86" t="s">
        <v>256</v>
      </c>
      <c r="G33" s="17" t="s">
        <v>12</v>
      </c>
      <c r="H33" s="76"/>
      <c r="I33" s="18">
        <v>2000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24.95" customHeight="1" x14ac:dyDescent="0.3">
      <c r="B34" s="16">
        <f t="shared" si="2"/>
        <v>24</v>
      </c>
      <c r="C34" s="84" t="s">
        <v>257</v>
      </c>
      <c r="D34" s="85" t="s">
        <v>257</v>
      </c>
      <c r="E34" s="85" t="s">
        <v>257</v>
      </c>
      <c r="F34" s="86" t="s">
        <v>257</v>
      </c>
      <c r="G34" s="17" t="s">
        <v>12</v>
      </c>
      <c r="H34" s="76"/>
      <c r="I34" s="36">
        <v>100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24.95" customHeight="1" x14ac:dyDescent="0.3">
      <c r="B35" s="16">
        <f t="shared" si="2"/>
        <v>25</v>
      </c>
      <c r="C35" s="84" t="s">
        <v>258</v>
      </c>
      <c r="D35" s="85" t="s">
        <v>258</v>
      </c>
      <c r="E35" s="85" t="s">
        <v>258</v>
      </c>
      <c r="F35" s="86" t="s">
        <v>258</v>
      </c>
      <c r="G35" s="17" t="s">
        <v>12</v>
      </c>
      <c r="H35" s="76"/>
      <c r="I35" s="36">
        <v>100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5" customHeight="1" x14ac:dyDescent="0.3">
      <c r="B36" s="16">
        <f t="shared" si="2"/>
        <v>26</v>
      </c>
      <c r="C36" s="84" t="s">
        <v>259</v>
      </c>
      <c r="D36" s="85" t="s">
        <v>259</v>
      </c>
      <c r="E36" s="85" t="s">
        <v>259</v>
      </c>
      <c r="F36" s="86" t="s">
        <v>259</v>
      </c>
      <c r="G36" s="17" t="s">
        <v>12</v>
      </c>
      <c r="H36" s="76"/>
      <c r="I36" s="36">
        <v>1500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2.75" customHeight="1" x14ac:dyDescent="0.3">
      <c r="B37" s="16">
        <f t="shared" si="2"/>
        <v>27</v>
      </c>
      <c r="C37" s="84" t="s">
        <v>260</v>
      </c>
      <c r="D37" s="85" t="s">
        <v>260</v>
      </c>
      <c r="E37" s="85" t="s">
        <v>260</v>
      </c>
      <c r="F37" s="86" t="s">
        <v>260</v>
      </c>
      <c r="G37" s="17" t="s">
        <v>12</v>
      </c>
      <c r="H37" s="76"/>
      <c r="I37" s="36">
        <v>1500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24.95" customHeight="1" x14ac:dyDescent="0.3">
      <c r="B38" s="16">
        <f t="shared" si="2"/>
        <v>28</v>
      </c>
      <c r="C38" s="87" t="s">
        <v>261</v>
      </c>
      <c r="D38" s="88" t="s">
        <v>261</v>
      </c>
      <c r="E38" s="88" t="s">
        <v>261</v>
      </c>
      <c r="F38" s="89" t="s">
        <v>261</v>
      </c>
      <c r="G38" s="17" t="s">
        <v>12</v>
      </c>
      <c r="H38" s="76"/>
      <c r="I38" s="18">
        <v>7000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24.95" customHeight="1" x14ac:dyDescent="0.3">
      <c r="B39" s="16">
        <f t="shared" si="2"/>
        <v>29</v>
      </c>
      <c r="C39" s="87" t="s">
        <v>262</v>
      </c>
      <c r="D39" s="88" t="s">
        <v>262</v>
      </c>
      <c r="E39" s="88" t="s">
        <v>262</v>
      </c>
      <c r="F39" s="89" t="s">
        <v>262</v>
      </c>
      <c r="G39" s="17" t="s">
        <v>12</v>
      </c>
      <c r="H39" s="76"/>
      <c r="I39" s="18">
        <v>10925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24.95" customHeight="1" x14ac:dyDescent="0.3">
      <c r="B40" s="16">
        <f t="shared" si="2"/>
        <v>30</v>
      </c>
      <c r="C40" s="87" t="s">
        <v>263</v>
      </c>
      <c r="D40" s="88" t="s">
        <v>263</v>
      </c>
      <c r="E40" s="88" t="s">
        <v>263</v>
      </c>
      <c r="F40" s="89" t="s">
        <v>263</v>
      </c>
      <c r="G40" s="17" t="s">
        <v>12</v>
      </c>
      <c r="H40" s="76"/>
      <c r="I40" s="18">
        <v>2345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24.95" customHeight="1" x14ac:dyDescent="0.3">
      <c r="B41" s="16">
        <f t="shared" si="2"/>
        <v>31</v>
      </c>
      <c r="C41" s="87" t="s">
        <v>264</v>
      </c>
      <c r="D41" s="88" t="s">
        <v>264</v>
      </c>
      <c r="E41" s="88" t="s">
        <v>264</v>
      </c>
      <c r="F41" s="89" t="s">
        <v>264</v>
      </c>
      <c r="G41" s="17" t="s">
        <v>12</v>
      </c>
      <c r="H41" s="76"/>
      <c r="I41" s="18">
        <v>3300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24.95" customHeight="1" x14ac:dyDescent="0.3">
      <c r="B42" s="16">
        <f t="shared" si="2"/>
        <v>32</v>
      </c>
      <c r="C42" s="87" t="s">
        <v>265</v>
      </c>
      <c r="D42" s="88" t="s">
        <v>265</v>
      </c>
      <c r="E42" s="88" t="s">
        <v>265</v>
      </c>
      <c r="F42" s="89" t="s">
        <v>265</v>
      </c>
      <c r="G42" s="17" t="s">
        <v>12</v>
      </c>
      <c r="H42" s="76"/>
      <c r="I42" s="18">
        <v>4979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24.95" customHeight="1" x14ac:dyDescent="0.3">
      <c r="B43" s="16">
        <f t="shared" si="2"/>
        <v>33</v>
      </c>
      <c r="C43" s="87" t="s">
        <v>266</v>
      </c>
      <c r="D43" s="88" t="s">
        <v>266</v>
      </c>
      <c r="E43" s="88" t="s">
        <v>266</v>
      </c>
      <c r="F43" s="89" t="s">
        <v>266</v>
      </c>
      <c r="G43" s="17" t="s">
        <v>12</v>
      </c>
      <c r="H43" s="76"/>
      <c r="I43" s="18">
        <v>3835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24.95" customHeight="1" x14ac:dyDescent="0.3">
      <c r="B44" s="16">
        <f t="shared" si="2"/>
        <v>34</v>
      </c>
      <c r="C44" s="87" t="s">
        <v>267</v>
      </c>
      <c r="D44" s="88" t="s">
        <v>267</v>
      </c>
      <c r="E44" s="88" t="s">
        <v>267</v>
      </c>
      <c r="F44" s="89" t="s">
        <v>267</v>
      </c>
      <c r="G44" s="17" t="s">
        <v>12</v>
      </c>
      <c r="H44" s="76"/>
      <c r="I44" s="18">
        <v>5500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24.95" customHeight="1" x14ac:dyDescent="0.3">
      <c r="B45" s="16">
        <f t="shared" si="2"/>
        <v>35</v>
      </c>
      <c r="C45" s="87" t="s">
        <v>268</v>
      </c>
      <c r="D45" s="88" t="s">
        <v>268</v>
      </c>
      <c r="E45" s="88" t="s">
        <v>268</v>
      </c>
      <c r="F45" s="89" t="s">
        <v>268</v>
      </c>
      <c r="G45" s="17" t="s">
        <v>12</v>
      </c>
      <c r="H45" s="76"/>
      <c r="I45" s="18">
        <v>1204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24.95" customHeight="1" x14ac:dyDescent="0.3">
      <c r="B46" s="16">
        <f t="shared" si="2"/>
        <v>36</v>
      </c>
      <c r="C46" s="87" t="s">
        <v>269</v>
      </c>
      <c r="D46" s="88" t="s">
        <v>269</v>
      </c>
      <c r="E46" s="88" t="s">
        <v>269</v>
      </c>
      <c r="F46" s="89" t="s">
        <v>269</v>
      </c>
      <c r="G46" s="17" t="s">
        <v>12</v>
      </c>
      <c r="H46" s="76"/>
      <c r="I46" s="18">
        <v>2260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24.95" customHeight="1" x14ac:dyDescent="0.3">
      <c r="B47" s="16">
        <f t="shared" si="2"/>
        <v>37</v>
      </c>
      <c r="C47" s="87" t="s">
        <v>270</v>
      </c>
      <c r="D47" s="88" t="s">
        <v>270</v>
      </c>
      <c r="E47" s="88" t="s">
        <v>270</v>
      </c>
      <c r="F47" s="89" t="s">
        <v>270</v>
      </c>
      <c r="G47" s="17" t="s">
        <v>12</v>
      </c>
      <c r="H47" s="76"/>
      <c r="I47" s="18">
        <v>1350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24.95" customHeight="1" x14ac:dyDescent="0.3">
      <c r="B48" s="16">
        <f t="shared" si="2"/>
        <v>38</v>
      </c>
      <c r="C48" s="87" t="s">
        <v>271</v>
      </c>
      <c r="D48" s="88" t="s">
        <v>271</v>
      </c>
      <c r="E48" s="88" t="s">
        <v>271</v>
      </c>
      <c r="F48" s="89" t="s">
        <v>271</v>
      </c>
      <c r="G48" s="17" t="s">
        <v>12</v>
      </c>
      <c r="H48" s="76"/>
      <c r="I48" s="18">
        <v>1350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24.95" customHeight="1" x14ac:dyDescent="0.3">
      <c r="B49" s="16">
        <f t="shared" si="2"/>
        <v>39</v>
      </c>
      <c r="C49" s="87" t="s">
        <v>272</v>
      </c>
      <c r="D49" s="88" t="s">
        <v>272</v>
      </c>
      <c r="E49" s="88" t="s">
        <v>272</v>
      </c>
      <c r="F49" s="89" t="s">
        <v>272</v>
      </c>
      <c r="G49" s="17" t="s">
        <v>12</v>
      </c>
      <c r="H49" s="76"/>
      <c r="I49" s="18">
        <v>1000</v>
      </c>
      <c r="J49" s="77">
        <v>0</v>
      </c>
      <c r="K49" s="20">
        <v>9.5</v>
      </c>
      <c r="L49" s="19">
        <f t="shared" si="0"/>
        <v>0</v>
      </c>
      <c r="M49" s="21">
        <f t="shared" si="1"/>
        <v>0</v>
      </c>
    </row>
    <row r="50" spans="2:13" s="4" customFormat="1" ht="24.95" customHeight="1" x14ac:dyDescent="0.3">
      <c r="B50" s="16">
        <f t="shared" si="2"/>
        <v>40</v>
      </c>
      <c r="C50" s="87" t="s">
        <v>273</v>
      </c>
      <c r="D50" s="88" t="s">
        <v>273</v>
      </c>
      <c r="E50" s="88" t="s">
        <v>273</v>
      </c>
      <c r="F50" s="89" t="s">
        <v>273</v>
      </c>
      <c r="G50" s="17" t="s">
        <v>12</v>
      </c>
      <c r="H50" s="76"/>
      <c r="I50" s="18">
        <v>1350</v>
      </c>
      <c r="J50" s="77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24.95" customHeight="1" x14ac:dyDescent="0.3">
      <c r="B51" s="16">
        <f t="shared" si="2"/>
        <v>41</v>
      </c>
      <c r="C51" s="87" t="s">
        <v>274</v>
      </c>
      <c r="D51" s="88" t="s">
        <v>274</v>
      </c>
      <c r="E51" s="88" t="s">
        <v>274</v>
      </c>
      <c r="F51" s="89" t="s">
        <v>274</v>
      </c>
      <c r="G51" s="17" t="s">
        <v>12</v>
      </c>
      <c r="H51" s="76"/>
      <c r="I51" s="18">
        <v>1350</v>
      </c>
      <c r="J51" s="77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24.95" customHeight="1" x14ac:dyDescent="0.3">
      <c r="B52" s="16">
        <f t="shared" si="2"/>
        <v>42</v>
      </c>
      <c r="C52" s="87" t="s">
        <v>275</v>
      </c>
      <c r="D52" s="88" t="s">
        <v>275</v>
      </c>
      <c r="E52" s="88" t="s">
        <v>275</v>
      </c>
      <c r="F52" s="89" t="s">
        <v>275</v>
      </c>
      <c r="G52" s="17" t="s">
        <v>12</v>
      </c>
      <c r="H52" s="76"/>
      <c r="I52" s="18">
        <v>1350</v>
      </c>
      <c r="J52" s="77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24.95" customHeight="1" x14ac:dyDescent="0.3">
      <c r="B53" s="16">
        <f t="shared" si="2"/>
        <v>43</v>
      </c>
      <c r="C53" s="87" t="s">
        <v>276</v>
      </c>
      <c r="D53" s="88" t="s">
        <v>276</v>
      </c>
      <c r="E53" s="88" t="s">
        <v>276</v>
      </c>
      <c r="F53" s="89" t="s">
        <v>276</v>
      </c>
      <c r="G53" s="17" t="s">
        <v>12</v>
      </c>
      <c r="H53" s="76"/>
      <c r="I53" s="18">
        <v>1350</v>
      </c>
      <c r="J53" s="77">
        <v>0</v>
      </c>
      <c r="K53" s="20">
        <v>9.5</v>
      </c>
      <c r="L53" s="19">
        <f t="shared" si="0"/>
        <v>0</v>
      </c>
      <c r="M53" s="21">
        <f t="shared" si="1"/>
        <v>0</v>
      </c>
    </row>
    <row r="54" spans="2:13" s="4" customFormat="1" ht="24.95" customHeight="1" x14ac:dyDescent="0.3">
      <c r="B54" s="16">
        <f t="shared" si="2"/>
        <v>44</v>
      </c>
      <c r="C54" s="87" t="s">
        <v>277</v>
      </c>
      <c r="D54" s="88" t="s">
        <v>277</v>
      </c>
      <c r="E54" s="88" t="s">
        <v>277</v>
      </c>
      <c r="F54" s="89" t="s">
        <v>277</v>
      </c>
      <c r="G54" s="17" t="s">
        <v>12</v>
      </c>
      <c r="H54" s="76"/>
      <c r="I54" s="18">
        <v>1350</v>
      </c>
      <c r="J54" s="77">
        <v>0</v>
      </c>
      <c r="K54" s="20">
        <v>9.5</v>
      </c>
      <c r="L54" s="19">
        <f t="shared" si="0"/>
        <v>0</v>
      </c>
      <c r="M54" s="21">
        <f t="shared" si="1"/>
        <v>0</v>
      </c>
    </row>
    <row r="55" spans="2:13" s="4" customFormat="1" ht="24.95" customHeight="1" x14ac:dyDescent="0.3">
      <c r="B55" s="16">
        <f t="shared" si="2"/>
        <v>45</v>
      </c>
      <c r="C55" s="87" t="s">
        <v>278</v>
      </c>
      <c r="D55" s="88" t="s">
        <v>278</v>
      </c>
      <c r="E55" s="88" t="s">
        <v>278</v>
      </c>
      <c r="F55" s="89" t="s">
        <v>278</v>
      </c>
      <c r="G55" s="17" t="s">
        <v>12</v>
      </c>
      <c r="H55" s="76"/>
      <c r="I55" s="18">
        <v>1350</v>
      </c>
      <c r="J55" s="77">
        <v>0</v>
      </c>
      <c r="K55" s="20">
        <v>9.5</v>
      </c>
      <c r="L55" s="19">
        <f t="shared" si="0"/>
        <v>0</v>
      </c>
      <c r="M55" s="21">
        <f t="shared" si="1"/>
        <v>0</v>
      </c>
    </row>
    <row r="56" spans="2:13" s="4" customFormat="1" ht="24.95" customHeight="1" x14ac:dyDescent="0.3">
      <c r="B56" s="16">
        <f t="shared" si="2"/>
        <v>46</v>
      </c>
      <c r="C56" s="87" t="s">
        <v>279</v>
      </c>
      <c r="D56" s="88" t="s">
        <v>279</v>
      </c>
      <c r="E56" s="88" t="s">
        <v>279</v>
      </c>
      <c r="F56" s="89" t="s">
        <v>279</v>
      </c>
      <c r="G56" s="17" t="s">
        <v>12</v>
      </c>
      <c r="H56" s="76"/>
      <c r="I56" s="18">
        <v>1350</v>
      </c>
      <c r="J56" s="77">
        <v>0</v>
      </c>
      <c r="K56" s="20">
        <v>9.5</v>
      </c>
      <c r="L56" s="19">
        <f t="shared" si="0"/>
        <v>0</v>
      </c>
      <c r="M56" s="21">
        <f t="shared" si="1"/>
        <v>0</v>
      </c>
    </row>
    <row r="57" spans="2:13" s="4" customFormat="1" ht="24.95" customHeight="1" x14ac:dyDescent="0.3">
      <c r="B57" s="16">
        <f t="shared" si="2"/>
        <v>47</v>
      </c>
      <c r="C57" s="87" t="s">
        <v>280</v>
      </c>
      <c r="D57" s="88" t="s">
        <v>280</v>
      </c>
      <c r="E57" s="88" t="s">
        <v>280</v>
      </c>
      <c r="F57" s="89" t="s">
        <v>280</v>
      </c>
      <c r="G57" s="17" t="s">
        <v>12</v>
      </c>
      <c r="H57" s="76"/>
      <c r="I57" s="18">
        <v>1350</v>
      </c>
      <c r="J57" s="77">
        <v>0</v>
      </c>
      <c r="K57" s="20">
        <v>9.5</v>
      </c>
      <c r="L57" s="19">
        <f t="shared" si="0"/>
        <v>0</v>
      </c>
      <c r="M57" s="21">
        <f t="shared" si="1"/>
        <v>0</v>
      </c>
    </row>
    <row r="58" spans="2:13" s="4" customFormat="1" ht="24.95" customHeight="1" x14ac:dyDescent="0.3">
      <c r="B58" s="16">
        <f t="shared" si="2"/>
        <v>48</v>
      </c>
      <c r="C58" s="87" t="s">
        <v>281</v>
      </c>
      <c r="D58" s="88" t="s">
        <v>281</v>
      </c>
      <c r="E58" s="88" t="s">
        <v>281</v>
      </c>
      <c r="F58" s="89" t="s">
        <v>281</v>
      </c>
      <c r="G58" s="17" t="s">
        <v>12</v>
      </c>
      <c r="H58" s="76"/>
      <c r="I58" s="18">
        <v>1350</v>
      </c>
      <c r="J58" s="77">
        <v>0</v>
      </c>
      <c r="K58" s="20">
        <v>9.5</v>
      </c>
      <c r="L58" s="19">
        <f t="shared" si="0"/>
        <v>0</v>
      </c>
      <c r="M58" s="21">
        <f t="shared" si="1"/>
        <v>0</v>
      </c>
    </row>
    <row r="59" spans="2:13" s="4" customFormat="1" ht="24.95" customHeight="1" x14ac:dyDescent="0.3">
      <c r="B59" s="16">
        <f t="shared" si="2"/>
        <v>49</v>
      </c>
      <c r="C59" s="87" t="s">
        <v>282</v>
      </c>
      <c r="D59" s="88" t="s">
        <v>282</v>
      </c>
      <c r="E59" s="88" t="s">
        <v>282</v>
      </c>
      <c r="F59" s="89" t="s">
        <v>282</v>
      </c>
      <c r="G59" s="17" t="s">
        <v>12</v>
      </c>
      <c r="H59" s="76"/>
      <c r="I59" s="18">
        <v>1630</v>
      </c>
      <c r="J59" s="77">
        <v>0</v>
      </c>
      <c r="K59" s="20">
        <v>9.5</v>
      </c>
      <c r="L59" s="19">
        <f t="shared" si="0"/>
        <v>0</v>
      </c>
      <c r="M59" s="21">
        <f t="shared" si="1"/>
        <v>0</v>
      </c>
    </row>
    <row r="60" spans="2:13" s="4" customFormat="1" ht="24.95" customHeight="1" x14ac:dyDescent="0.3">
      <c r="B60" s="16">
        <f t="shared" si="2"/>
        <v>50</v>
      </c>
      <c r="C60" s="87" t="s">
        <v>283</v>
      </c>
      <c r="D60" s="88" t="s">
        <v>283</v>
      </c>
      <c r="E60" s="88" t="s">
        <v>283</v>
      </c>
      <c r="F60" s="89" t="s">
        <v>283</v>
      </c>
      <c r="G60" s="17" t="s">
        <v>12</v>
      </c>
      <c r="H60" s="76"/>
      <c r="I60" s="18">
        <v>1338</v>
      </c>
      <c r="J60" s="77">
        <v>0</v>
      </c>
      <c r="K60" s="20">
        <v>9.5</v>
      </c>
      <c r="L60" s="19">
        <f t="shared" si="0"/>
        <v>0</v>
      </c>
      <c r="M60" s="21">
        <f t="shared" si="1"/>
        <v>0</v>
      </c>
    </row>
    <row r="61" spans="2:13" s="4" customFormat="1" ht="24.95" customHeight="1" x14ac:dyDescent="0.3">
      <c r="B61" s="16">
        <f t="shared" si="2"/>
        <v>51</v>
      </c>
      <c r="C61" s="87" t="s">
        <v>284</v>
      </c>
      <c r="D61" s="88" t="s">
        <v>284</v>
      </c>
      <c r="E61" s="88" t="s">
        <v>284</v>
      </c>
      <c r="F61" s="89" t="s">
        <v>284</v>
      </c>
      <c r="G61" s="17" t="s">
        <v>12</v>
      </c>
      <c r="H61" s="76"/>
      <c r="I61" s="18">
        <v>1300</v>
      </c>
      <c r="J61" s="77">
        <v>0</v>
      </c>
      <c r="K61" s="20">
        <v>9.5</v>
      </c>
      <c r="L61" s="19">
        <f t="shared" si="0"/>
        <v>0</v>
      </c>
      <c r="M61" s="21">
        <f t="shared" si="1"/>
        <v>0</v>
      </c>
    </row>
    <row r="62" spans="2:13" s="4" customFormat="1" ht="24.95" customHeight="1" x14ac:dyDescent="0.3">
      <c r="B62" s="16">
        <f t="shared" si="2"/>
        <v>52</v>
      </c>
      <c r="C62" s="87" t="s">
        <v>285</v>
      </c>
      <c r="D62" s="88" t="s">
        <v>285</v>
      </c>
      <c r="E62" s="88" t="s">
        <v>285</v>
      </c>
      <c r="F62" s="89" t="s">
        <v>285</v>
      </c>
      <c r="G62" s="17" t="s">
        <v>12</v>
      </c>
      <c r="H62" s="76"/>
      <c r="I62" s="18">
        <v>1350</v>
      </c>
      <c r="J62" s="77">
        <v>0</v>
      </c>
      <c r="K62" s="20">
        <v>9.5</v>
      </c>
      <c r="L62" s="19">
        <f t="shared" si="0"/>
        <v>0</v>
      </c>
      <c r="M62" s="21">
        <f t="shared" si="1"/>
        <v>0</v>
      </c>
    </row>
    <row r="63" spans="2:13" s="4" customFormat="1" ht="24.95" customHeight="1" x14ac:dyDescent="0.3">
      <c r="B63" s="16">
        <f t="shared" si="2"/>
        <v>53</v>
      </c>
      <c r="C63" s="87" t="s">
        <v>286</v>
      </c>
      <c r="D63" s="88" t="s">
        <v>286</v>
      </c>
      <c r="E63" s="88" t="s">
        <v>286</v>
      </c>
      <c r="F63" s="89" t="s">
        <v>286</v>
      </c>
      <c r="G63" s="17" t="s">
        <v>12</v>
      </c>
      <c r="H63" s="76"/>
      <c r="I63" s="18">
        <v>1350</v>
      </c>
      <c r="J63" s="77">
        <v>0</v>
      </c>
      <c r="K63" s="20">
        <v>9.5</v>
      </c>
      <c r="L63" s="19">
        <f t="shared" si="0"/>
        <v>0</v>
      </c>
      <c r="M63" s="21">
        <f t="shared" si="1"/>
        <v>0</v>
      </c>
    </row>
    <row r="64" spans="2:13" s="4" customFormat="1" ht="24.95" customHeight="1" x14ac:dyDescent="0.3">
      <c r="B64" s="16">
        <f t="shared" si="2"/>
        <v>54</v>
      </c>
      <c r="C64" s="87" t="s">
        <v>287</v>
      </c>
      <c r="D64" s="88" t="s">
        <v>287</v>
      </c>
      <c r="E64" s="88" t="s">
        <v>287</v>
      </c>
      <c r="F64" s="89" t="s">
        <v>287</v>
      </c>
      <c r="G64" s="17" t="s">
        <v>12</v>
      </c>
      <c r="H64" s="76"/>
      <c r="I64" s="18">
        <v>1350</v>
      </c>
      <c r="J64" s="77">
        <v>0</v>
      </c>
      <c r="K64" s="20">
        <v>9.5</v>
      </c>
      <c r="L64" s="19">
        <f t="shared" si="0"/>
        <v>0</v>
      </c>
      <c r="M64" s="21">
        <f t="shared" si="1"/>
        <v>0</v>
      </c>
    </row>
    <row r="65" spans="2:13" s="4" customFormat="1" ht="15" customHeight="1" x14ac:dyDescent="0.3">
      <c r="B65" s="16">
        <f t="shared" si="2"/>
        <v>55</v>
      </c>
      <c r="C65" s="87" t="s">
        <v>288</v>
      </c>
      <c r="D65" s="88" t="s">
        <v>288</v>
      </c>
      <c r="E65" s="88" t="s">
        <v>288</v>
      </c>
      <c r="F65" s="89" t="s">
        <v>288</v>
      </c>
      <c r="G65" s="17" t="s">
        <v>12</v>
      </c>
      <c r="H65" s="76"/>
      <c r="I65" s="18">
        <v>1358</v>
      </c>
      <c r="J65" s="77">
        <v>0</v>
      </c>
      <c r="K65" s="20">
        <v>9.5</v>
      </c>
      <c r="L65" s="19">
        <f t="shared" si="0"/>
        <v>0</v>
      </c>
      <c r="M65" s="21">
        <f t="shared" si="1"/>
        <v>0</v>
      </c>
    </row>
    <row r="66" spans="2:13" s="4" customFormat="1" ht="12.75" customHeight="1" x14ac:dyDescent="0.3">
      <c r="B66" s="16">
        <f t="shared" si="2"/>
        <v>56</v>
      </c>
      <c r="C66" s="87" t="s">
        <v>289</v>
      </c>
      <c r="D66" s="88" t="s">
        <v>289</v>
      </c>
      <c r="E66" s="88" t="s">
        <v>289</v>
      </c>
      <c r="F66" s="89" t="s">
        <v>289</v>
      </c>
      <c r="G66" s="17" t="s">
        <v>12</v>
      </c>
      <c r="H66" s="76"/>
      <c r="I66" s="18">
        <v>327</v>
      </c>
      <c r="J66" s="77">
        <v>0</v>
      </c>
      <c r="K66" s="20">
        <v>9.5</v>
      </c>
      <c r="L66" s="19">
        <f t="shared" si="0"/>
        <v>0</v>
      </c>
      <c r="M66" s="21">
        <f t="shared" si="1"/>
        <v>0</v>
      </c>
    </row>
    <row r="67" spans="2:13" s="4" customFormat="1" ht="12.75" customHeight="1" x14ac:dyDescent="0.3">
      <c r="B67" s="16">
        <f t="shared" si="2"/>
        <v>57</v>
      </c>
      <c r="C67" s="87" t="s">
        <v>290</v>
      </c>
      <c r="D67" s="88" t="s">
        <v>290</v>
      </c>
      <c r="E67" s="88" t="s">
        <v>290</v>
      </c>
      <c r="F67" s="89" t="s">
        <v>290</v>
      </c>
      <c r="G67" s="17" t="s">
        <v>12</v>
      </c>
      <c r="H67" s="76"/>
      <c r="I67" s="18">
        <v>1151</v>
      </c>
      <c r="J67" s="77">
        <v>0</v>
      </c>
      <c r="K67" s="20">
        <v>9.5</v>
      </c>
      <c r="L67" s="19">
        <f t="shared" si="0"/>
        <v>0</v>
      </c>
      <c r="M67" s="21">
        <f t="shared" si="1"/>
        <v>0</v>
      </c>
    </row>
    <row r="68" spans="2:13" s="4" customFormat="1" ht="12.75" customHeight="1" x14ac:dyDescent="0.3">
      <c r="B68" s="16">
        <f t="shared" si="2"/>
        <v>58</v>
      </c>
      <c r="C68" s="87" t="s">
        <v>291</v>
      </c>
      <c r="D68" s="88" t="s">
        <v>291</v>
      </c>
      <c r="E68" s="88" t="s">
        <v>291</v>
      </c>
      <c r="F68" s="89" t="s">
        <v>291</v>
      </c>
      <c r="G68" s="17" t="s">
        <v>12</v>
      </c>
      <c r="H68" s="76"/>
      <c r="I68" s="18">
        <v>2184</v>
      </c>
      <c r="J68" s="77">
        <v>0</v>
      </c>
      <c r="K68" s="20">
        <v>9.5</v>
      </c>
      <c r="L68" s="19">
        <f t="shared" si="0"/>
        <v>0</v>
      </c>
      <c r="M68" s="21">
        <f t="shared" si="1"/>
        <v>0</v>
      </c>
    </row>
    <row r="69" spans="2:13" s="4" customFormat="1" ht="12.75" customHeight="1" x14ac:dyDescent="0.3">
      <c r="B69" s="16">
        <f t="shared" si="2"/>
        <v>59</v>
      </c>
      <c r="C69" s="87" t="s">
        <v>292</v>
      </c>
      <c r="D69" s="88" t="s">
        <v>292</v>
      </c>
      <c r="E69" s="88" t="s">
        <v>292</v>
      </c>
      <c r="F69" s="89" t="s">
        <v>292</v>
      </c>
      <c r="G69" s="17" t="s">
        <v>12</v>
      </c>
      <c r="H69" s="76"/>
      <c r="I69" s="18">
        <v>3334</v>
      </c>
      <c r="J69" s="77">
        <v>0</v>
      </c>
      <c r="K69" s="20">
        <v>9.5</v>
      </c>
      <c r="L69" s="19">
        <f t="shared" si="0"/>
        <v>0</v>
      </c>
      <c r="M69" s="21">
        <f t="shared" si="1"/>
        <v>0</v>
      </c>
    </row>
    <row r="70" spans="2:13" s="4" customFormat="1" ht="12.75" customHeight="1" x14ac:dyDescent="0.3">
      <c r="B70" s="16">
        <f t="shared" si="2"/>
        <v>60</v>
      </c>
      <c r="C70" s="87" t="s">
        <v>293</v>
      </c>
      <c r="D70" s="88" t="s">
        <v>293</v>
      </c>
      <c r="E70" s="88" t="s">
        <v>293</v>
      </c>
      <c r="F70" s="89" t="s">
        <v>293</v>
      </c>
      <c r="G70" s="17" t="s">
        <v>12</v>
      </c>
      <c r="H70" s="76"/>
      <c r="I70" s="18">
        <v>1728</v>
      </c>
      <c r="J70" s="77">
        <v>0</v>
      </c>
      <c r="K70" s="20">
        <v>9.5</v>
      </c>
      <c r="L70" s="19">
        <f t="shared" si="0"/>
        <v>0</v>
      </c>
      <c r="M70" s="21">
        <f t="shared" si="1"/>
        <v>0</v>
      </c>
    </row>
    <row r="71" spans="2:13" s="4" customFormat="1" ht="12.75" customHeight="1" x14ac:dyDescent="0.3">
      <c r="B71" s="16">
        <f t="shared" si="2"/>
        <v>61</v>
      </c>
      <c r="C71" s="87" t="s">
        <v>294</v>
      </c>
      <c r="D71" s="88" t="s">
        <v>294</v>
      </c>
      <c r="E71" s="88" t="s">
        <v>294</v>
      </c>
      <c r="F71" s="89" t="s">
        <v>294</v>
      </c>
      <c r="G71" s="17" t="s">
        <v>12</v>
      </c>
      <c r="H71" s="76"/>
      <c r="I71" s="18">
        <v>830</v>
      </c>
      <c r="J71" s="77">
        <v>0</v>
      </c>
      <c r="K71" s="20">
        <v>9.5</v>
      </c>
      <c r="L71" s="19">
        <f t="shared" si="0"/>
        <v>0</v>
      </c>
      <c r="M71" s="21">
        <f t="shared" si="1"/>
        <v>0</v>
      </c>
    </row>
    <row r="72" spans="2:13" s="4" customFormat="1" ht="12.75" customHeight="1" x14ac:dyDescent="0.3">
      <c r="B72" s="16">
        <f t="shared" si="2"/>
        <v>62</v>
      </c>
      <c r="C72" s="87" t="s">
        <v>295</v>
      </c>
      <c r="D72" s="88" t="s">
        <v>295</v>
      </c>
      <c r="E72" s="88" t="s">
        <v>295</v>
      </c>
      <c r="F72" s="89" t="s">
        <v>295</v>
      </c>
      <c r="G72" s="17" t="s">
        <v>12</v>
      </c>
      <c r="H72" s="76"/>
      <c r="I72" s="18">
        <v>1422</v>
      </c>
      <c r="J72" s="77">
        <v>0</v>
      </c>
      <c r="K72" s="20">
        <v>9.5</v>
      </c>
      <c r="L72" s="19">
        <f t="shared" si="0"/>
        <v>0</v>
      </c>
      <c r="M72" s="21">
        <f t="shared" si="1"/>
        <v>0</v>
      </c>
    </row>
    <row r="73" spans="2:13" s="4" customFormat="1" ht="12.75" customHeight="1" x14ac:dyDescent="0.3">
      <c r="B73" s="16">
        <f t="shared" si="2"/>
        <v>63</v>
      </c>
      <c r="C73" s="87" t="s">
        <v>296</v>
      </c>
      <c r="D73" s="88" t="s">
        <v>296</v>
      </c>
      <c r="E73" s="88" t="s">
        <v>296</v>
      </c>
      <c r="F73" s="89" t="s">
        <v>296</v>
      </c>
      <c r="G73" s="17" t="s">
        <v>12</v>
      </c>
      <c r="H73" s="76"/>
      <c r="I73" s="18">
        <v>1521</v>
      </c>
      <c r="J73" s="77">
        <v>0</v>
      </c>
      <c r="K73" s="20">
        <v>9.5</v>
      </c>
      <c r="L73" s="19">
        <f t="shared" si="0"/>
        <v>0</v>
      </c>
      <c r="M73" s="21">
        <f t="shared" si="1"/>
        <v>0</v>
      </c>
    </row>
    <row r="74" spans="2:13" s="4" customFormat="1" ht="12.75" customHeight="1" x14ac:dyDescent="0.3">
      <c r="B74" s="16">
        <f t="shared" si="2"/>
        <v>64</v>
      </c>
      <c r="C74" s="87" t="s">
        <v>297</v>
      </c>
      <c r="D74" s="88" t="s">
        <v>297</v>
      </c>
      <c r="E74" s="88" t="s">
        <v>297</v>
      </c>
      <c r="F74" s="89" t="s">
        <v>297</v>
      </c>
      <c r="G74" s="17" t="s">
        <v>12</v>
      </c>
      <c r="H74" s="76"/>
      <c r="I74" s="18">
        <v>1350</v>
      </c>
      <c r="J74" s="77">
        <v>0</v>
      </c>
      <c r="K74" s="20">
        <v>9.5</v>
      </c>
      <c r="L74" s="19">
        <f t="shared" si="0"/>
        <v>0</v>
      </c>
      <c r="M74" s="21">
        <f t="shared" si="1"/>
        <v>0</v>
      </c>
    </row>
    <row r="75" spans="2:13" s="4" customFormat="1" ht="12.75" customHeight="1" x14ac:dyDescent="0.3">
      <c r="B75" s="16">
        <f t="shared" si="2"/>
        <v>65</v>
      </c>
      <c r="C75" s="87" t="s">
        <v>298</v>
      </c>
      <c r="D75" s="88" t="s">
        <v>298</v>
      </c>
      <c r="E75" s="88" t="s">
        <v>298</v>
      </c>
      <c r="F75" s="89" t="s">
        <v>298</v>
      </c>
      <c r="G75" s="17" t="s">
        <v>12</v>
      </c>
      <c r="H75" s="76"/>
      <c r="I75" s="18">
        <v>1350</v>
      </c>
      <c r="J75" s="77">
        <v>0</v>
      </c>
      <c r="K75" s="20">
        <v>9.5</v>
      </c>
      <c r="L75" s="19">
        <f t="shared" si="0"/>
        <v>0</v>
      </c>
      <c r="M75" s="21">
        <f t="shared" si="1"/>
        <v>0</v>
      </c>
    </row>
    <row r="76" spans="2:13" s="4" customFormat="1" ht="12.75" customHeight="1" x14ac:dyDescent="0.3">
      <c r="B76" s="16">
        <f t="shared" si="2"/>
        <v>66</v>
      </c>
      <c r="C76" s="87" t="s">
        <v>299</v>
      </c>
      <c r="D76" s="88" t="s">
        <v>299</v>
      </c>
      <c r="E76" s="88" t="s">
        <v>299</v>
      </c>
      <c r="F76" s="89" t="s">
        <v>299</v>
      </c>
      <c r="G76" s="17" t="s">
        <v>12</v>
      </c>
      <c r="H76" s="76"/>
      <c r="I76" s="18">
        <v>1350</v>
      </c>
      <c r="J76" s="77">
        <v>0</v>
      </c>
      <c r="K76" s="20">
        <v>9.5</v>
      </c>
      <c r="L76" s="19">
        <f t="shared" ref="L76:L136" si="3">J76*1.095</f>
        <v>0</v>
      </c>
      <c r="M76" s="21">
        <f t="shared" ref="M76:M136" si="4">I76*L76</f>
        <v>0</v>
      </c>
    </row>
    <row r="77" spans="2:13" s="4" customFormat="1" ht="12.75" customHeight="1" x14ac:dyDescent="0.3">
      <c r="B77" s="16">
        <f t="shared" ref="B77:B136" si="5">B76+1</f>
        <v>67</v>
      </c>
      <c r="C77" s="87" t="s">
        <v>300</v>
      </c>
      <c r="D77" s="88" t="s">
        <v>300</v>
      </c>
      <c r="E77" s="88" t="s">
        <v>300</v>
      </c>
      <c r="F77" s="89" t="s">
        <v>300</v>
      </c>
      <c r="G77" s="17" t="s">
        <v>12</v>
      </c>
      <c r="H77" s="76"/>
      <c r="I77" s="18">
        <v>700</v>
      </c>
      <c r="J77" s="77">
        <v>0</v>
      </c>
      <c r="K77" s="20">
        <v>9.5</v>
      </c>
      <c r="L77" s="19">
        <f t="shared" si="3"/>
        <v>0</v>
      </c>
      <c r="M77" s="21">
        <f t="shared" si="4"/>
        <v>0</v>
      </c>
    </row>
    <row r="78" spans="2:13" s="4" customFormat="1" ht="12.75" customHeight="1" x14ac:dyDescent="0.3">
      <c r="B78" s="16">
        <f t="shared" si="5"/>
        <v>68</v>
      </c>
      <c r="C78" s="87" t="s">
        <v>301</v>
      </c>
      <c r="D78" s="88" t="s">
        <v>301</v>
      </c>
      <c r="E78" s="88" t="s">
        <v>301</v>
      </c>
      <c r="F78" s="89" t="s">
        <v>301</v>
      </c>
      <c r="G78" s="17" t="s">
        <v>12</v>
      </c>
      <c r="H78" s="76"/>
      <c r="I78" s="18">
        <v>700</v>
      </c>
      <c r="J78" s="77">
        <v>0</v>
      </c>
      <c r="K78" s="20">
        <v>9.5</v>
      </c>
      <c r="L78" s="19">
        <f t="shared" si="3"/>
        <v>0</v>
      </c>
      <c r="M78" s="21">
        <f t="shared" si="4"/>
        <v>0</v>
      </c>
    </row>
    <row r="79" spans="2:13" s="4" customFormat="1" ht="12.75" customHeight="1" x14ac:dyDescent="0.3">
      <c r="B79" s="16">
        <f t="shared" si="5"/>
        <v>69</v>
      </c>
      <c r="C79" s="87" t="s">
        <v>302</v>
      </c>
      <c r="D79" s="88" t="s">
        <v>302</v>
      </c>
      <c r="E79" s="88" t="s">
        <v>302</v>
      </c>
      <c r="F79" s="89" t="s">
        <v>302</v>
      </c>
      <c r="G79" s="17" t="s">
        <v>12</v>
      </c>
      <c r="H79" s="76"/>
      <c r="I79" s="18">
        <v>700</v>
      </c>
      <c r="J79" s="77">
        <v>0</v>
      </c>
      <c r="K79" s="20">
        <v>9.5</v>
      </c>
      <c r="L79" s="19">
        <f t="shared" si="3"/>
        <v>0</v>
      </c>
      <c r="M79" s="21">
        <f t="shared" si="4"/>
        <v>0</v>
      </c>
    </row>
    <row r="80" spans="2:13" s="4" customFormat="1" ht="12.75" customHeight="1" x14ac:dyDescent="0.3">
      <c r="B80" s="16">
        <f t="shared" si="5"/>
        <v>70</v>
      </c>
      <c r="C80" s="87" t="s">
        <v>303</v>
      </c>
      <c r="D80" s="88" t="s">
        <v>303</v>
      </c>
      <c r="E80" s="88" t="s">
        <v>303</v>
      </c>
      <c r="F80" s="89" t="s">
        <v>303</v>
      </c>
      <c r="G80" s="17" t="s">
        <v>12</v>
      </c>
      <c r="H80" s="76"/>
      <c r="I80" s="18">
        <v>2028</v>
      </c>
      <c r="J80" s="77">
        <v>0</v>
      </c>
      <c r="K80" s="20">
        <v>9.5</v>
      </c>
      <c r="L80" s="19">
        <f t="shared" si="3"/>
        <v>0</v>
      </c>
      <c r="M80" s="21">
        <f t="shared" si="4"/>
        <v>0</v>
      </c>
    </row>
    <row r="81" spans="2:13" s="4" customFormat="1" ht="12.75" customHeight="1" x14ac:dyDescent="0.3">
      <c r="B81" s="16">
        <f t="shared" si="5"/>
        <v>71</v>
      </c>
      <c r="C81" s="87" t="s">
        <v>304</v>
      </c>
      <c r="D81" s="88" t="s">
        <v>304</v>
      </c>
      <c r="E81" s="88" t="s">
        <v>304</v>
      </c>
      <c r="F81" s="89" t="s">
        <v>304</v>
      </c>
      <c r="G81" s="17" t="s">
        <v>12</v>
      </c>
      <c r="H81" s="76"/>
      <c r="I81" s="18">
        <v>2200</v>
      </c>
      <c r="J81" s="77">
        <v>0</v>
      </c>
      <c r="K81" s="20">
        <v>9.5</v>
      </c>
      <c r="L81" s="19">
        <f t="shared" si="3"/>
        <v>0</v>
      </c>
      <c r="M81" s="21">
        <f t="shared" si="4"/>
        <v>0</v>
      </c>
    </row>
    <row r="82" spans="2:13" s="4" customFormat="1" ht="12.75" customHeight="1" x14ac:dyDescent="0.3">
      <c r="B82" s="16">
        <f t="shared" si="5"/>
        <v>72</v>
      </c>
      <c r="C82" s="87" t="s">
        <v>305</v>
      </c>
      <c r="D82" s="88" t="s">
        <v>305</v>
      </c>
      <c r="E82" s="88" t="s">
        <v>305</v>
      </c>
      <c r="F82" s="89" t="s">
        <v>305</v>
      </c>
      <c r="G82" s="17" t="s">
        <v>12</v>
      </c>
      <c r="H82" s="76"/>
      <c r="I82" s="18">
        <v>1658</v>
      </c>
      <c r="J82" s="77">
        <v>0</v>
      </c>
      <c r="K82" s="20">
        <v>9.5</v>
      </c>
      <c r="L82" s="19">
        <f t="shared" si="3"/>
        <v>0</v>
      </c>
      <c r="M82" s="21">
        <f t="shared" si="4"/>
        <v>0</v>
      </c>
    </row>
    <row r="83" spans="2:13" s="4" customFormat="1" ht="12.75" customHeight="1" x14ac:dyDescent="0.3">
      <c r="B83" s="16">
        <f t="shared" si="5"/>
        <v>73</v>
      </c>
      <c r="C83" s="87" t="s">
        <v>306</v>
      </c>
      <c r="D83" s="88" t="s">
        <v>306</v>
      </c>
      <c r="E83" s="88" t="s">
        <v>306</v>
      </c>
      <c r="F83" s="89" t="s">
        <v>306</v>
      </c>
      <c r="G83" s="17" t="s">
        <v>12</v>
      </c>
      <c r="H83" s="76"/>
      <c r="I83" s="18">
        <v>831</v>
      </c>
      <c r="J83" s="77">
        <v>0</v>
      </c>
      <c r="K83" s="20">
        <v>9.5</v>
      </c>
      <c r="L83" s="19">
        <f t="shared" si="3"/>
        <v>0</v>
      </c>
      <c r="M83" s="21">
        <f t="shared" si="4"/>
        <v>0</v>
      </c>
    </row>
    <row r="84" spans="2:13" ht="12.75" customHeight="1" x14ac:dyDescent="0.3">
      <c r="B84" s="16">
        <f t="shared" si="5"/>
        <v>74</v>
      </c>
      <c r="C84" s="87" t="s">
        <v>307</v>
      </c>
      <c r="D84" s="88" t="s">
        <v>307</v>
      </c>
      <c r="E84" s="88" t="s">
        <v>307</v>
      </c>
      <c r="F84" s="89" t="s">
        <v>307</v>
      </c>
      <c r="G84" s="17" t="s">
        <v>12</v>
      </c>
      <c r="H84" s="76"/>
      <c r="I84" s="18">
        <v>337</v>
      </c>
      <c r="J84" s="77">
        <v>0</v>
      </c>
      <c r="K84" s="20">
        <v>9.5</v>
      </c>
      <c r="L84" s="19">
        <f t="shared" si="3"/>
        <v>0</v>
      </c>
      <c r="M84" s="21">
        <f t="shared" si="4"/>
        <v>0</v>
      </c>
    </row>
    <row r="85" spans="2:13" ht="12.75" customHeight="1" x14ac:dyDescent="0.3">
      <c r="B85" s="16">
        <f t="shared" si="5"/>
        <v>75</v>
      </c>
      <c r="C85" s="87" t="s">
        <v>308</v>
      </c>
      <c r="D85" s="88" t="s">
        <v>308</v>
      </c>
      <c r="E85" s="88" t="s">
        <v>308</v>
      </c>
      <c r="F85" s="89" t="s">
        <v>308</v>
      </c>
      <c r="G85" s="17" t="s">
        <v>12</v>
      </c>
      <c r="H85" s="76"/>
      <c r="I85" s="18">
        <v>511</v>
      </c>
      <c r="J85" s="77">
        <v>0</v>
      </c>
      <c r="K85" s="20">
        <v>9.5</v>
      </c>
      <c r="L85" s="19">
        <f t="shared" si="3"/>
        <v>0</v>
      </c>
      <c r="M85" s="21">
        <f t="shared" si="4"/>
        <v>0</v>
      </c>
    </row>
    <row r="86" spans="2:13" ht="12.75" customHeight="1" x14ac:dyDescent="0.3">
      <c r="B86" s="16">
        <f t="shared" si="5"/>
        <v>76</v>
      </c>
      <c r="C86" s="87" t="s">
        <v>309</v>
      </c>
      <c r="D86" s="88" t="s">
        <v>309</v>
      </c>
      <c r="E86" s="88" t="s">
        <v>309</v>
      </c>
      <c r="F86" s="89" t="s">
        <v>309</v>
      </c>
      <c r="G86" s="17" t="s">
        <v>12</v>
      </c>
      <c r="H86" s="76"/>
      <c r="I86" s="18">
        <v>400</v>
      </c>
      <c r="J86" s="77">
        <v>0</v>
      </c>
      <c r="K86" s="20">
        <v>9.5</v>
      </c>
      <c r="L86" s="19">
        <f t="shared" si="3"/>
        <v>0</v>
      </c>
      <c r="M86" s="21">
        <f t="shared" si="4"/>
        <v>0</v>
      </c>
    </row>
    <row r="87" spans="2:13" ht="12.75" customHeight="1" x14ac:dyDescent="0.3">
      <c r="B87" s="16">
        <f t="shared" si="5"/>
        <v>77</v>
      </c>
      <c r="C87" s="87" t="s">
        <v>310</v>
      </c>
      <c r="D87" s="88" t="s">
        <v>310</v>
      </c>
      <c r="E87" s="88" t="s">
        <v>310</v>
      </c>
      <c r="F87" s="89" t="s">
        <v>310</v>
      </c>
      <c r="G87" s="17" t="s">
        <v>12</v>
      </c>
      <c r="H87" s="76"/>
      <c r="I87" s="18">
        <v>2470</v>
      </c>
      <c r="J87" s="77">
        <v>0</v>
      </c>
      <c r="K87" s="20">
        <v>9.5</v>
      </c>
      <c r="L87" s="19">
        <f t="shared" si="3"/>
        <v>0</v>
      </c>
      <c r="M87" s="21">
        <f t="shared" si="4"/>
        <v>0</v>
      </c>
    </row>
    <row r="88" spans="2:13" ht="12.75" customHeight="1" x14ac:dyDescent="0.3">
      <c r="B88" s="16">
        <f t="shared" si="5"/>
        <v>78</v>
      </c>
      <c r="C88" s="87" t="s">
        <v>311</v>
      </c>
      <c r="D88" s="88" t="s">
        <v>311</v>
      </c>
      <c r="E88" s="88" t="s">
        <v>311</v>
      </c>
      <c r="F88" s="89" t="s">
        <v>311</v>
      </c>
      <c r="G88" s="17" t="s">
        <v>12</v>
      </c>
      <c r="H88" s="76"/>
      <c r="I88" s="18">
        <v>4728</v>
      </c>
      <c r="J88" s="77">
        <v>0</v>
      </c>
      <c r="K88" s="20">
        <v>9.5</v>
      </c>
      <c r="L88" s="19">
        <f t="shared" si="3"/>
        <v>0</v>
      </c>
      <c r="M88" s="21">
        <f t="shared" si="4"/>
        <v>0</v>
      </c>
    </row>
    <row r="89" spans="2:13" ht="12.75" customHeight="1" x14ac:dyDescent="0.3">
      <c r="B89" s="16">
        <f t="shared" si="5"/>
        <v>79</v>
      </c>
      <c r="C89" s="87" t="s">
        <v>312</v>
      </c>
      <c r="D89" s="88" t="s">
        <v>312</v>
      </c>
      <c r="E89" s="88" t="s">
        <v>312</v>
      </c>
      <c r="F89" s="89" t="s">
        <v>312</v>
      </c>
      <c r="G89" s="17" t="s">
        <v>12</v>
      </c>
      <c r="H89" s="76"/>
      <c r="I89" s="18">
        <v>20</v>
      </c>
      <c r="J89" s="77">
        <v>0</v>
      </c>
      <c r="K89" s="20">
        <v>9.5</v>
      </c>
      <c r="L89" s="19">
        <f t="shared" si="3"/>
        <v>0</v>
      </c>
      <c r="M89" s="21">
        <f t="shared" si="4"/>
        <v>0</v>
      </c>
    </row>
    <row r="90" spans="2:13" ht="12.75" customHeight="1" x14ac:dyDescent="0.3">
      <c r="B90" s="16">
        <f t="shared" si="5"/>
        <v>80</v>
      </c>
      <c r="C90" s="87" t="s">
        <v>313</v>
      </c>
      <c r="D90" s="88" t="s">
        <v>313</v>
      </c>
      <c r="E90" s="88" t="s">
        <v>313</v>
      </c>
      <c r="F90" s="89" t="s">
        <v>313</v>
      </c>
      <c r="G90" s="17" t="s">
        <v>12</v>
      </c>
      <c r="H90" s="76"/>
      <c r="I90" s="18">
        <v>20</v>
      </c>
      <c r="J90" s="77">
        <v>0</v>
      </c>
      <c r="K90" s="20">
        <v>9.5</v>
      </c>
      <c r="L90" s="19">
        <f t="shared" si="3"/>
        <v>0</v>
      </c>
      <c r="M90" s="21">
        <f t="shared" si="4"/>
        <v>0</v>
      </c>
    </row>
    <row r="91" spans="2:13" ht="12.75" customHeight="1" x14ac:dyDescent="0.3">
      <c r="B91" s="16">
        <f t="shared" si="5"/>
        <v>81</v>
      </c>
      <c r="C91" s="87" t="s">
        <v>314</v>
      </c>
      <c r="D91" s="88" t="s">
        <v>314</v>
      </c>
      <c r="E91" s="88" t="s">
        <v>314</v>
      </c>
      <c r="F91" s="89" t="s">
        <v>314</v>
      </c>
      <c r="G91" s="17" t="s">
        <v>12</v>
      </c>
      <c r="H91" s="76"/>
      <c r="I91" s="18">
        <v>20</v>
      </c>
      <c r="J91" s="77">
        <v>0</v>
      </c>
      <c r="K91" s="20">
        <v>9.5</v>
      </c>
      <c r="L91" s="19">
        <f t="shared" si="3"/>
        <v>0</v>
      </c>
      <c r="M91" s="21">
        <f t="shared" si="4"/>
        <v>0</v>
      </c>
    </row>
    <row r="92" spans="2:13" ht="39.950000000000003" customHeight="1" x14ac:dyDescent="0.3">
      <c r="B92" s="16">
        <f t="shared" si="5"/>
        <v>82</v>
      </c>
      <c r="C92" s="87" t="s">
        <v>315</v>
      </c>
      <c r="D92" s="88" t="s">
        <v>315</v>
      </c>
      <c r="E92" s="88" t="s">
        <v>315</v>
      </c>
      <c r="F92" s="89" t="s">
        <v>315</v>
      </c>
      <c r="G92" s="17" t="s">
        <v>12</v>
      </c>
      <c r="H92" s="76"/>
      <c r="I92" s="18">
        <v>100</v>
      </c>
      <c r="J92" s="77">
        <v>0</v>
      </c>
      <c r="K92" s="20">
        <v>9.5</v>
      </c>
      <c r="L92" s="19">
        <f t="shared" si="3"/>
        <v>0</v>
      </c>
      <c r="M92" s="21">
        <f t="shared" si="4"/>
        <v>0</v>
      </c>
    </row>
    <row r="93" spans="2:13" ht="39.950000000000003" customHeight="1" x14ac:dyDescent="0.3">
      <c r="B93" s="16">
        <f t="shared" si="5"/>
        <v>83</v>
      </c>
      <c r="C93" s="87" t="s">
        <v>316</v>
      </c>
      <c r="D93" s="88" t="s">
        <v>316</v>
      </c>
      <c r="E93" s="88" t="s">
        <v>316</v>
      </c>
      <c r="F93" s="89" t="s">
        <v>316</v>
      </c>
      <c r="G93" s="17" t="s">
        <v>12</v>
      </c>
      <c r="H93" s="76"/>
      <c r="I93" s="18">
        <v>100</v>
      </c>
      <c r="J93" s="77">
        <v>0</v>
      </c>
      <c r="K93" s="20">
        <v>9.5</v>
      </c>
      <c r="L93" s="19">
        <f t="shared" si="3"/>
        <v>0</v>
      </c>
      <c r="M93" s="21">
        <f t="shared" si="4"/>
        <v>0</v>
      </c>
    </row>
    <row r="94" spans="2:13" ht="39.950000000000003" customHeight="1" x14ac:dyDescent="0.3">
      <c r="B94" s="16">
        <f t="shared" si="5"/>
        <v>84</v>
      </c>
      <c r="C94" s="87" t="s">
        <v>317</v>
      </c>
      <c r="D94" s="88" t="s">
        <v>317</v>
      </c>
      <c r="E94" s="88" t="s">
        <v>317</v>
      </c>
      <c r="F94" s="89" t="s">
        <v>317</v>
      </c>
      <c r="G94" s="17" t="s">
        <v>12</v>
      </c>
      <c r="H94" s="76"/>
      <c r="I94" s="18">
        <v>100</v>
      </c>
      <c r="J94" s="77">
        <v>0</v>
      </c>
      <c r="K94" s="20">
        <v>9.5</v>
      </c>
      <c r="L94" s="19">
        <f t="shared" si="3"/>
        <v>0</v>
      </c>
      <c r="M94" s="21">
        <f t="shared" si="4"/>
        <v>0</v>
      </c>
    </row>
    <row r="95" spans="2:13" ht="39.950000000000003" customHeight="1" x14ac:dyDescent="0.3">
      <c r="B95" s="16">
        <f t="shared" si="5"/>
        <v>85</v>
      </c>
      <c r="C95" s="87" t="s">
        <v>318</v>
      </c>
      <c r="D95" s="88" t="s">
        <v>318</v>
      </c>
      <c r="E95" s="88" t="s">
        <v>318</v>
      </c>
      <c r="F95" s="89" t="s">
        <v>318</v>
      </c>
      <c r="G95" s="17" t="s">
        <v>12</v>
      </c>
      <c r="H95" s="76"/>
      <c r="I95" s="18">
        <v>100</v>
      </c>
      <c r="J95" s="77">
        <v>0</v>
      </c>
      <c r="K95" s="20">
        <v>9.5</v>
      </c>
      <c r="L95" s="19">
        <f t="shared" si="3"/>
        <v>0</v>
      </c>
      <c r="M95" s="21">
        <f t="shared" si="4"/>
        <v>0</v>
      </c>
    </row>
    <row r="96" spans="2:13" ht="39.950000000000003" customHeight="1" x14ac:dyDescent="0.3">
      <c r="B96" s="16">
        <f t="shared" si="5"/>
        <v>86</v>
      </c>
      <c r="C96" s="87" t="s">
        <v>319</v>
      </c>
      <c r="D96" s="88" t="s">
        <v>319</v>
      </c>
      <c r="E96" s="88" t="s">
        <v>319</v>
      </c>
      <c r="F96" s="89" t="s">
        <v>319</v>
      </c>
      <c r="G96" s="17" t="s">
        <v>12</v>
      </c>
      <c r="H96" s="76"/>
      <c r="I96" s="18">
        <v>100</v>
      </c>
      <c r="J96" s="77">
        <v>0</v>
      </c>
      <c r="K96" s="20">
        <v>9.5</v>
      </c>
      <c r="L96" s="19">
        <f t="shared" si="3"/>
        <v>0</v>
      </c>
      <c r="M96" s="21">
        <f t="shared" si="4"/>
        <v>0</v>
      </c>
    </row>
    <row r="97" spans="2:13" ht="12.75" customHeight="1" x14ac:dyDescent="0.3">
      <c r="B97" s="16">
        <f t="shared" si="5"/>
        <v>87</v>
      </c>
      <c r="C97" s="87" t="s">
        <v>320</v>
      </c>
      <c r="D97" s="88" t="s">
        <v>320</v>
      </c>
      <c r="E97" s="88" t="s">
        <v>320</v>
      </c>
      <c r="F97" s="89" t="s">
        <v>320</v>
      </c>
      <c r="G97" s="17" t="s">
        <v>12</v>
      </c>
      <c r="H97" s="76"/>
      <c r="I97" s="18">
        <v>1000</v>
      </c>
      <c r="J97" s="77">
        <v>0</v>
      </c>
      <c r="K97" s="20">
        <v>9.5</v>
      </c>
      <c r="L97" s="19">
        <f t="shared" si="3"/>
        <v>0</v>
      </c>
      <c r="M97" s="21">
        <f t="shared" si="4"/>
        <v>0</v>
      </c>
    </row>
    <row r="98" spans="2:13" ht="12.75" customHeight="1" x14ac:dyDescent="0.3">
      <c r="B98" s="16">
        <f t="shared" si="5"/>
        <v>88</v>
      </c>
      <c r="C98" s="87" t="s">
        <v>321</v>
      </c>
      <c r="D98" s="88" t="s">
        <v>321</v>
      </c>
      <c r="E98" s="88" t="s">
        <v>321</v>
      </c>
      <c r="F98" s="89" t="s">
        <v>321</v>
      </c>
      <c r="G98" s="17" t="s">
        <v>12</v>
      </c>
      <c r="H98" s="76"/>
      <c r="I98" s="18">
        <v>420</v>
      </c>
      <c r="J98" s="77">
        <v>0</v>
      </c>
      <c r="K98" s="20">
        <v>9.5</v>
      </c>
      <c r="L98" s="19">
        <f t="shared" si="3"/>
        <v>0</v>
      </c>
      <c r="M98" s="21">
        <f t="shared" si="4"/>
        <v>0</v>
      </c>
    </row>
    <row r="99" spans="2:13" ht="12.75" customHeight="1" x14ac:dyDescent="0.3">
      <c r="B99" s="16">
        <f t="shared" si="5"/>
        <v>89</v>
      </c>
      <c r="C99" s="87" t="s">
        <v>322</v>
      </c>
      <c r="D99" s="88" t="s">
        <v>322</v>
      </c>
      <c r="E99" s="88" t="s">
        <v>322</v>
      </c>
      <c r="F99" s="89" t="s">
        <v>322</v>
      </c>
      <c r="G99" s="17" t="s">
        <v>12</v>
      </c>
      <c r="H99" s="76"/>
      <c r="I99" s="18">
        <v>500</v>
      </c>
      <c r="J99" s="77">
        <v>0</v>
      </c>
      <c r="K99" s="20">
        <v>9.5</v>
      </c>
      <c r="L99" s="19">
        <f t="shared" si="3"/>
        <v>0</v>
      </c>
      <c r="M99" s="21">
        <f t="shared" si="4"/>
        <v>0</v>
      </c>
    </row>
    <row r="100" spans="2:13" ht="12.75" customHeight="1" x14ac:dyDescent="0.3">
      <c r="B100" s="16">
        <f t="shared" si="5"/>
        <v>90</v>
      </c>
      <c r="C100" s="87" t="s">
        <v>323</v>
      </c>
      <c r="D100" s="88" t="s">
        <v>323</v>
      </c>
      <c r="E100" s="88" t="s">
        <v>323</v>
      </c>
      <c r="F100" s="89" t="s">
        <v>323</v>
      </c>
      <c r="G100" s="17" t="s">
        <v>12</v>
      </c>
      <c r="H100" s="76"/>
      <c r="I100" s="18">
        <v>1500</v>
      </c>
      <c r="J100" s="77">
        <v>0</v>
      </c>
      <c r="K100" s="20">
        <v>9.5</v>
      </c>
      <c r="L100" s="19">
        <f t="shared" si="3"/>
        <v>0</v>
      </c>
      <c r="M100" s="21">
        <f t="shared" si="4"/>
        <v>0</v>
      </c>
    </row>
    <row r="101" spans="2:13" ht="12.75" customHeight="1" x14ac:dyDescent="0.3">
      <c r="B101" s="16">
        <f t="shared" si="5"/>
        <v>91</v>
      </c>
      <c r="C101" s="87" t="s">
        <v>324</v>
      </c>
      <c r="D101" s="88" t="s">
        <v>324</v>
      </c>
      <c r="E101" s="88" t="s">
        <v>324</v>
      </c>
      <c r="F101" s="89" t="s">
        <v>324</v>
      </c>
      <c r="G101" s="17" t="s">
        <v>12</v>
      </c>
      <c r="H101" s="76"/>
      <c r="I101" s="18">
        <v>1500</v>
      </c>
      <c r="J101" s="77">
        <v>0</v>
      </c>
      <c r="K101" s="20">
        <v>9.5</v>
      </c>
      <c r="L101" s="19">
        <f t="shared" si="3"/>
        <v>0</v>
      </c>
      <c r="M101" s="21">
        <f t="shared" si="4"/>
        <v>0</v>
      </c>
    </row>
    <row r="102" spans="2:13" ht="12.75" customHeight="1" x14ac:dyDescent="0.3">
      <c r="B102" s="16">
        <f t="shared" si="5"/>
        <v>92</v>
      </c>
      <c r="C102" s="87" t="s">
        <v>325</v>
      </c>
      <c r="D102" s="88" t="s">
        <v>325</v>
      </c>
      <c r="E102" s="88" t="s">
        <v>325</v>
      </c>
      <c r="F102" s="89" t="s">
        <v>325</v>
      </c>
      <c r="G102" s="17" t="s">
        <v>15</v>
      </c>
      <c r="H102" s="76"/>
      <c r="I102" s="18">
        <v>165</v>
      </c>
      <c r="J102" s="77">
        <v>0</v>
      </c>
      <c r="K102" s="20">
        <v>9.5</v>
      </c>
      <c r="L102" s="19">
        <f t="shared" si="3"/>
        <v>0</v>
      </c>
      <c r="M102" s="21">
        <f t="shared" si="4"/>
        <v>0</v>
      </c>
    </row>
    <row r="103" spans="2:13" ht="12.75" customHeight="1" x14ac:dyDescent="0.3">
      <c r="B103" s="16">
        <f t="shared" si="5"/>
        <v>93</v>
      </c>
      <c r="C103" s="87" t="s">
        <v>326</v>
      </c>
      <c r="D103" s="88" t="s">
        <v>326</v>
      </c>
      <c r="E103" s="88" t="s">
        <v>326</v>
      </c>
      <c r="F103" s="89" t="s">
        <v>326</v>
      </c>
      <c r="G103" s="17" t="s">
        <v>15</v>
      </c>
      <c r="H103" s="76"/>
      <c r="I103" s="18">
        <v>165</v>
      </c>
      <c r="J103" s="77">
        <v>0</v>
      </c>
      <c r="K103" s="20">
        <v>9.5</v>
      </c>
      <c r="L103" s="19">
        <f t="shared" si="3"/>
        <v>0</v>
      </c>
      <c r="M103" s="21">
        <f t="shared" si="4"/>
        <v>0</v>
      </c>
    </row>
    <row r="104" spans="2:13" ht="12.75" customHeight="1" x14ac:dyDescent="0.3">
      <c r="B104" s="16">
        <f t="shared" si="5"/>
        <v>94</v>
      </c>
      <c r="C104" s="87" t="s">
        <v>327</v>
      </c>
      <c r="D104" s="88" t="s">
        <v>327</v>
      </c>
      <c r="E104" s="88" t="s">
        <v>327</v>
      </c>
      <c r="F104" s="89" t="s">
        <v>327</v>
      </c>
      <c r="G104" s="17" t="s">
        <v>12</v>
      </c>
      <c r="H104" s="76"/>
      <c r="I104" s="18">
        <v>1900</v>
      </c>
      <c r="J104" s="77">
        <v>0</v>
      </c>
      <c r="K104" s="20">
        <v>9.5</v>
      </c>
      <c r="L104" s="19">
        <f t="shared" si="3"/>
        <v>0</v>
      </c>
      <c r="M104" s="21">
        <f t="shared" si="4"/>
        <v>0</v>
      </c>
    </row>
    <row r="105" spans="2:13" ht="12.75" customHeight="1" x14ac:dyDescent="0.3">
      <c r="B105" s="16">
        <f t="shared" si="5"/>
        <v>95</v>
      </c>
      <c r="C105" s="87" t="s">
        <v>328</v>
      </c>
      <c r="D105" s="88" t="s">
        <v>328</v>
      </c>
      <c r="E105" s="88" t="s">
        <v>328</v>
      </c>
      <c r="F105" s="89" t="s">
        <v>328</v>
      </c>
      <c r="G105" s="17" t="s">
        <v>12</v>
      </c>
      <c r="H105" s="76"/>
      <c r="I105" s="18">
        <v>1160</v>
      </c>
      <c r="J105" s="77">
        <v>0</v>
      </c>
      <c r="K105" s="20">
        <v>9.5</v>
      </c>
      <c r="L105" s="19">
        <f t="shared" si="3"/>
        <v>0</v>
      </c>
      <c r="M105" s="21">
        <f t="shared" si="4"/>
        <v>0</v>
      </c>
    </row>
    <row r="106" spans="2:13" ht="12.75" customHeight="1" x14ac:dyDescent="0.3">
      <c r="B106" s="16">
        <f t="shared" si="5"/>
        <v>96</v>
      </c>
      <c r="C106" s="87" t="s">
        <v>329</v>
      </c>
      <c r="D106" s="88" t="s">
        <v>329</v>
      </c>
      <c r="E106" s="88" t="s">
        <v>329</v>
      </c>
      <c r="F106" s="89" t="s">
        <v>329</v>
      </c>
      <c r="G106" s="17" t="s">
        <v>12</v>
      </c>
      <c r="H106" s="76"/>
      <c r="I106" s="18">
        <v>350</v>
      </c>
      <c r="J106" s="77">
        <v>0</v>
      </c>
      <c r="K106" s="20">
        <v>9.5</v>
      </c>
      <c r="L106" s="19">
        <f t="shared" si="3"/>
        <v>0</v>
      </c>
      <c r="M106" s="21">
        <f t="shared" si="4"/>
        <v>0</v>
      </c>
    </row>
    <row r="107" spans="2:13" ht="12.75" customHeight="1" x14ac:dyDescent="0.3">
      <c r="B107" s="16">
        <f t="shared" si="5"/>
        <v>97</v>
      </c>
      <c r="C107" s="87" t="s">
        <v>330</v>
      </c>
      <c r="D107" s="88" t="s">
        <v>330</v>
      </c>
      <c r="E107" s="88" t="s">
        <v>330</v>
      </c>
      <c r="F107" s="89" t="s">
        <v>330</v>
      </c>
      <c r="G107" s="17" t="s">
        <v>12</v>
      </c>
      <c r="H107" s="76"/>
      <c r="I107" s="18">
        <v>1700</v>
      </c>
      <c r="J107" s="77">
        <v>0</v>
      </c>
      <c r="K107" s="20">
        <v>9.5</v>
      </c>
      <c r="L107" s="19">
        <f t="shared" si="3"/>
        <v>0</v>
      </c>
      <c r="M107" s="21">
        <f t="shared" si="4"/>
        <v>0</v>
      </c>
    </row>
    <row r="108" spans="2:13" ht="12.75" customHeight="1" x14ac:dyDescent="0.3">
      <c r="B108" s="16">
        <f t="shared" si="5"/>
        <v>98</v>
      </c>
      <c r="C108" s="87" t="s">
        <v>331</v>
      </c>
      <c r="D108" s="88" t="s">
        <v>331</v>
      </c>
      <c r="E108" s="88" t="s">
        <v>331</v>
      </c>
      <c r="F108" s="89" t="s">
        <v>331</v>
      </c>
      <c r="G108" s="17" t="s">
        <v>12</v>
      </c>
      <c r="H108" s="76"/>
      <c r="I108" s="18">
        <v>2000</v>
      </c>
      <c r="J108" s="77">
        <v>0</v>
      </c>
      <c r="K108" s="20">
        <v>9.5</v>
      </c>
      <c r="L108" s="19">
        <f t="shared" si="3"/>
        <v>0</v>
      </c>
      <c r="M108" s="21">
        <f t="shared" si="4"/>
        <v>0</v>
      </c>
    </row>
    <row r="109" spans="2:13" ht="12.75" customHeight="1" x14ac:dyDescent="0.3">
      <c r="B109" s="16">
        <f t="shared" si="5"/>
        <v>99</v>
      </c>
      <c r="C109" s="87" t="s">
        <v>332</v>
      </c>
      <c r="D109" s="88" t="s">
        <v>332</v>
      </c>
      <c r="E109" s="88" t="s">
        <v>332</v>
      </c>
      <c r="F109" s="89" t="s">
        <v>332</v>
      </c>
      <c r="G109" s="17" t="s">
        <v>12</v>
      </c>
      <c r="H109" s="76"/>
      <c r="I109" s="18">
        <v>1700</v>
      </c>
      <c r="J109" s="77">
        <v>0</v>
      </c>
      <c r="K109" s="20">
        <v>9.5</v>
      </c>
      <c r="L109" s="19">
        <f t="shared" si="3"/>
        <v>0</v>
      </c>
      <c r="M109" s="21">
        <f t="shared" si="4"/>
        <v>0</v>
      </c>
    </row>
    <row r="110" spans="2:13" ht="24.95" customHeight="1" x14ac:dyDescent="0.3">
      <c r="B110" s="16">
        <f t="shared" si="5"/>
        <v>100</v>
      </c>
      <c r="C110" s="84" t="s">
        <v>333</v>
      </c>
      <c r="D110" s="85" t="s">
        <v>333</v>
      </c>
      <c r="E110" s="85" t="s">
        <v>333</v>
      </c>
      <c r="F110" s="86" t="s">
        <v>333</v>
      </c>
      <c r="G110" s="17" t="s">
        <v>12</v>
      </c>
      <c r="H110" s="76"/>
      <c r="I110" s="18">
        <v>1560</v>
      </c>
      <c r="J110" s="77">
        <v>0</v>
      </c>
      <c r="K110" s="20">
        <v>9.5</v>
      </c>
      <c r="L110" s="19">
        <f t="shared" si="3"/>
        <v>0</v>
      </c>
      <c r="M110" s="21">
        <f t="shared" si="4"/>
        <v>0</v>
      </c>
    </row>
    <row r="111" spans="2:13" ht="24.95" customHeight="1" x14ac:dyDescent="0.3">
      <c r="B111" s="16">
        <f t="shared" si="5"/>
        <v>101</v>
      </c>
      <c r="C111" s="87" t="s">
        <v>334</v>
      </c>
      <c r="D111" s="88" t="s">
        <v>334</v>
      </c>
      <c r="E111" s="88" t="s">
        <v>334</v>
      </c>
      <c r="F111" s="89" t="s">
        <v>334</v>
      </c>
      <c r="G111" s="17" t="s">
        <v>12</v>
      </c>
      <c r="H111" s="76"/>
      <c r="I111" s="18">
        <v>1540</v>
      </c>
      <c r="J111" s="77">
        <v>0</v>
      </c>
      <c r="K111" s="20">
        <v>9.5</v>
      </c>
      <c r="L111" s="19">
        <f t="shared" si="3"/>
        <v>0</v>
      </c>
      <c r="M111" s="21">
        <f t="shared" si="4"/>
        <v>0</v>
      </c>
    </row>
    <row r="112" spans="2:13" ht="24.95" customHeight="1" x14ac:dyDescent="0.3">
      <c r="B112" s="16">
        <f t="shared" si="5"/>
        <v>102</v>
      </c>
      <c r="C112" s="87" t="s">
        <v>335</v>
      </c>
      <c r="D112" s="88" t="s">
        <v>335</v>
      </c>
      <c r="E112" s="88" t="s">
        <v>335</v>
      </c>
      <c r="F112" s="89" t="s">
        <v>335</v>
      </c>
      <c r="G112" s="17" t="s">
        <v>12</v>
      </c>
      <c r="H112" s="76"/>
      <c r="I112" s="18">
        <v>1500</v>
      </c>
      <c r="J112" s="77">
        <v>0</v>
      </c>
      <c r="K112" s="20">
        <v>9.5</v>
      </c>
      <c r="L112" s="19">
        <f t="shared" si="3"/>
        <v>0</v>
      </c>
      <c r="M112" s="21">
        <f t="shared" si="4"/>
        <v>0</v>
      </c>
    </row>
    <row r="113" spans="2:13" ht="24.95" customHeight="1" x14ac:dyDescent="0.3">
      <c r="B113" s="16">
        <f t="shared" si="5"/>
        <v>103</v>
      </c>
      <c r="C113" s="87" t="s">
        <v>336</v>
      </c>
      <c r="D113" s="88" t="s">
        <v>336</v>
      </c>
      <c r="E113" s="88" t="s">
        <v>336</v>
      </c>
      <c r="F113" s="89" t="s">
        <v>336</v>
      </c>
      <c r="G113" s="17" t="s">
        <v>12</v>
      </c>
      <c r="H113" s="76"/>
      <c r="I113" s="18">
        <v>1500</v>
      </c>
      <c r="J113" s="77">
        <v>0</v>
      </c>
      <c r="K113" s="20">
        <v>9.5</v>
      </c>
      <c r="L113" s="19">
        <f t="shared" si="3"/>
        <v>0</v>
      </c>
      <c r="M113" s="21">
        <f t="shared" si="4"/>
        <v>0</v>
      </c>
    </row>
    <row r="114" spans="2:13" ht="24.95" customHeight="1" x14ac:dyDescent="0.3">
      <c r="B114" s="16">
        <f t="shared" si="5"/>
        <v>104</v>
      </c>
      <c r="C114" s="87" t="s">
        <v>337</v>
      </c>
      <c r="D114" s="88" t="s">
        <v>337</v>
      </c>
      <c r="E114" s="88" t="s">
        <v>337</v>
      </c>
      <c r="F114" s="89" t="s">
        <v>337</v>
      </c>
      <c r="G114" s="17" t="s">
        <v>12</v>
      </c>
      <c r="H114" s="76"/>
      <c r="I114" s="18">
        <v>1500</v>
      </c>
      <c r="J114" s="77">
        <v>0</v>
      </c>
      <c r="K114" s="20">
        <v>9.5</v>
      </c>
      <c r="L114" s="19">
        <f t="shared" si="3"/>
        <v>0</v>
      </c>
      <c r="M114" s="21">
        <f t="shared" si="4"/>
        <v>0</v>
      </c>
    </row>
    <row r="115" spans="2:13" ht="24.95" customHeight="1" x14ac:dyDescent="0.3">
      <c r="B115" s="16">
        <f t="shared" si="5"/>
        <v>105</v>
      </c>
      <c r="C115" s="87" t="s">
        <v>338</v>
      </c>
      <c r="D115" s="88" t="s">
        <v>338</v>
      </c>
      <c r="E115" s="88" t="s">
        <v>338</v>
      </c>
      <c r="F115" s="89" t="s">
        <v>338</v>
      </c>
      <c r="G115" s="17" t="s">
        <v>12</v>
      </c>
      <c r="H115" s="76"/>
      <c r="I115" s="18">
        <v>1500</v>
      </c>
      <c r="J115" s="77">
        <v>0</v>
      </c>
      <c r="K115" s="20">
        <v>9.5</v>
      </c>
      <c r="L115" s="19">
        <f t="shared" si="3"/>
        <v>0</v>
      </c>
      <c r="M115" s="21">
        <f t="shared" si="4"/>
        <v>0</v>
      </c>
    </row>
    <row r="116" spans="2:13" ht="24.95" customHeight="1" x14ac:dyDescent="0.3">
      <c r="B116" s="16">
        <f t="shared" si="5"/>
        <v>106</v>
      </c>
      <c r="C116" s="87" t="s">
        <v>339</v>
      </c>
      <c r="D116" s="88" t="s">
        <v>339</v>
      </c>
      <c r="E116" s="88" t="s">
        <v>339</v>
      </c>
      <c r="F116" s="89" t="s">
        <v>339</v>
      </c>
      <c r="G116" s="17" t="s">
        <v>12</v>
      </c>
      <c r="H116" s="76"/>
      <c r="I116" s="18">
        <v>2000</v>
      </c>
      <c r="J116" s="77">
        <v>0</v>
      </c>
      <c r="K116" s="20">
        <v>9.5</v>
      </c>
      <c r="L116" s="19">
        <f t="shared" si="3"/>
        <v>0</v>
      </c>
      <c r="M116" s="21">
        <f t="shared" si="4"/>
        <v>0</v>
      </c>
    </row>
    <row r="117" spans="2:13" ht="24.95" customHeight="1" x14ac:dyDescent="0.3">
      <c r="B117" s="16">
        <f t="shared" si="5"/>
        <v>107</v>
      </c>
      <c r="C117" s="87" t="s">
        <v>340</v>
      </c>
      <c r="D117" s="88" t="s">
        <v>340</v>
      </c>
      <c r="E117" s="88" t="s">
        <v>340</v>
      </c>
      <c r="F117" s="89" t="s">
        <v>340</v>
      </c>
      <c r="G117" s="17" t="s">
        <v>12</v>
      </c>
      <c r="H117" s="76"/>
      <c r="I117" s="18">
        <v>2000</v>
      </c>
      <c r="J117" s="77">
        <v>0</v>
      </c>
      <c r="K117" s="20">
        <v>9.5</v>
      </c>
      <c r="L117" s="19">
        <f t="shared" si="3"/>
        <v>0</v>
      </c>
      <c r="M117" s="21">
        <f t="shared" si="4"/>
        <v>0</v>
      </c>
    </row>
    <row r="118" spans="2:13" ht="12.75" customHeight="1" x14ac:dyDescent="0.3">
      <c r="B118" s="16">
        <f t="shared" si="5"/>
        <v>108</v>
      </c>
      <c r="C118" s="87" t="s">
        <v>341</v>
      </c>
      <c r="D118" s="88" t="s">
        <v>341</v>
      </c>
      <c r="E118" s="88" t="s">
        <v>341</v>
      </c>
      <c r="F118" s="89" t="s">
        <v>341</v>
      </c>
      <c r="G118" s="17" t="s">
        <v>12</v>
      </c>
      <c r="H118" s="76"/>
      <c r="I118" s="18">
        <v>1500</v>
      </c>
      <c r="J118" s="77">
        <v>0</v>
      </c>
      <c r="K118" s="20">
        <v>9.5</v>
      </c>
      <c r="L118" s="19">
        <f t="shared" si="3"/>
        <v>0</v>
      </c>
      <c r="M118" s="21">
        <f t="shared" si="4"/>
        <v>0</v>
      </c>
    </row>
    <row r="119" spans="2:13" ht="12.75" customHeight="1" x14ac:dyDescent="0.3">
      <c r="B119" s="16">
        <f t="shared" si="5"/>
        <v>109</v>
      </c>
      <c r="C119" s="87" t="s">
        <v>342</v>
      </c>
      <c r="D119" s="88" t="s">
        <v>342</v>
      </c>
      <c r="E119" s="88" t="s">
        <v>342</v>
      </c>
      <c r="F119" s="89" t="s">
        <v>342</v>
      </c>
      <c r="G119" s="17" t="s">
        <v>12</v>
      </c>
      <c r="H119" s="76"/>
      <c r="I119" s="18">
        <v>1500</v>
      </c>
      <c r="J119" s="77">
        <v>0</v>
      </c>
      <c r="K119" s="20">
        <v>9.5</v>
      </c>
      <c r="L119" s="19">
        <f t="shared" si="3"/>
        <v>0</v>
      </c>
      <c r="M119" s="21">
        <f t="shared" si="4"/>
        <v>0</v>
      </c>
    </row>
    <row r="120" spans="2:13" ht="12.75" customHeight="1" x14ac:dyDescent="0.3">
      <c r="B120" s="16">
        <f t="shared" si="5"/>
        <v>110</v>
      </c>
      <c r="C120" s="87" t="s">
        <v>343</v>
      </c>
      <c r="D120" s="88" t="s">
        <v>343</v>
      </c>
      <c r="E120" s="88" t="s">
        <v>343</v>
      </c>
      <c r="F120" s="89" t="s">
        <v>343</v>
      </c>
      <c r="G120" s="17" t="s">
        <v>12</v>
      </c>
      <c r="H120" s="76"/>
      <c r="I120" s="18">
        <v>2000</v>
      </c>
      <c r="J120" s="77">
        <v>0</v>
      </c>
      <c r="K120" s="20">
        <v>9.5</v>
      </c>
      <c r="L120" s="19">
        <f t="shared" si="3"/>
        <v>0</v>
      </c>
      <c r="M120" s="21">
        <f t="shared" si="4"/>
        <v>0</v>
      </c>
    </row>
    <row r="121" spans="2:13" ht="12.75" customHeight="1" x14ac:dyDescent="0.3">
      <c r="B121" s="16">
        <f t="shared" si="5"/>
        <v>111</v>
      </c>
      <c r="C121" s="87" t="s">
        <v>344</v>
      </c>
      <c r="D121" s="88" t="s">
        <v>344</v>
      </c>
      <c r="E121" s="88" t="s">
        <v>344</v>
      </c>
      <c r="F121" s="89" t="s">
        <v>344</v>
      </c>
      <c r="G121" s="17" t="s">
        <v>12</v>
      </c>
      <c r="H121" s="76"/>
      <c r="I121" s="18">
        <v>2000</v>
      </c>
      <c r="J121" s="77">
        <v>0</v>
      </c>
      <c r="K121" s="20">
        <v>9.5</v>
      </c>
      <c r="L121" s="19">
        <f t="shared" si="3"/>
        <v>0</v>
      </c>
      <c r="M121" s="21">
        <f t="shared" si="4"/>
        <v>0</v>
      </c>
    </row>
    <row r="122" spans="2:13" ht="12.75" customHeight="1" x14ac:dyDescent="0.3">
      <c r="B122" s="16">
        <f t="shared" si="5"/>
        <v>112</v>
      </c>
      <c r="C122" s="87" t="s">
        <v>345</v>
      </c>
      <c r="D122" s="88" t="s">
        <v>345</v>
      </c>
      <c r="E122" s="88" t="s">
        <v>345</v>
      </c>
      <c r="F122" s="89" t="s">
        <v>345</v>
      </c>
      <c r="G122" s="17" t="s">
        <v>12</v>
      </c>
      <c r="H122" s="76"/>
      <c r="I122" s="18">
        <v>2000</v>
      </c>
      <c r="J122" s="77">
        <v>0</v>
      </c>
      <c r="K122" s="20">
        <v>9.5</v>
      </c>
      <c r="L122" s="19">
        <f t="shared" si="3"/>
        <v>0</v>
      </c>
      <c r="M122" s="21">
        <f t="shared" si="4"/>
        <v>0</v>
      </c>
    </row>
    <row r="123" spans="2:13" ht="12.75" customHeight="1" x14ac:dyDescent="0.3">
      <c r="B123" s="16">
        <f t="shared" si="5"/>
        <v>113</v>
      </c>
      <c r="C123" s="87" t="s">
        <v>346</v>
      </c>
      <c r="D123" s="88" t="s">
        <v>346</v>
      </c>
      <c r="E123" s="88" t="s">
        <v>346</v>
      </c>
      <c r="F123" s="89" t="s">
        <v>346</v>
      </c>
      <c r="G123" s="17" t="s">
        <v>12</v>
      </c>
      <c r="H123" s="76"/>
      <c r="I123" s="18">
        <v>2000</v>
      </c>
      <c r="J123" s="77">
        <v>0</v>
      </c>
      <c r="K123" s="20">
        <v>22</v>
      </c>
      <c r="L123" s="19">
        <f>J123*1.22</f>
        <v>0</v>
      </c>
      <c r="M123" s="21">
        <f t="shared" si="4"/>
        <v>0</v>
      </c>
    </row>
    <row r="124" spans="2:13" ht="12.75" customHeight="1" x14ac:dyDescent="0.3">
      <c r="B124" s="16">
        <f t="shared" si="5"/>
        <v>114</v>
      </c>
      <c r="C124" s="87" t="s">
        <v>347</v>
      </c>
      <c r="D124" s="88" t="s">
        <v>347</v>
      </c>
      <c r="E124" s="88" t="s">
        <v>347</v>
      </c>
      <c r="F124" s="89" t="s">
        <v>347</v>
      </c>
      <c r="G124" s="17" t="s">
        <v>12</v>
      </c>
      <c r="H124" s="76"/>
      <c r="I124" s="18">
        <v>2000</v>
      </c>
      <c r="J124" s="77">
        <v>0</v>
      </c>
      <c r="K124" s="20">
        <v>22</v>
      </c>
      <c r="L124" s="19">
        <f>J124*1.22</f>
        <v>0</v>
      </c>
      <c r="M124" s="21">
        <f t="shared" si="4"/>
        <v>0</v>
      </c>
    </row>
    <row r="125" spans="2:13" ht="12.75" customHeight="1" x14ac:dyDescent="0.3">
      <c r="B125" s="16">
        <f t="shared" si="5"/>
        <v>115</v>
      </c>
      <c r="C125" s="87" t="s">
        <v>348</v>
      </c>
      <c r="D125" s="88" t="s">
        <v>348</v>
      </c>
      <c r="E125" s="88" t="s">
        <v>348</v>
      </c>
      <c r="F125" s="89" t="s">
        <v>348</v>
      </c>
      <c r="G125" s="17" t="s">
        <v>15</v>
      </c>
      <c r="H125" s="76"/>
      <c r="I125" s="18">
        <v>400</v>
      </c>
      <c r="J125" s="77">
        <v>0</v>
      </c>
      <c r="K125" s="20">
        <v>22</v>
      </c>
      <c r="L125" s="19">
        <f>J125*1.22</f>
        <v>0</v>
      </c>
      <c r="M125" s="21">
        <f t="shared" si="4"/>
        <v>0</v>
      </c>
    </row>
    <row r="126" spans="2:13" ht="12.75" customHeight="1" x14ac:dyDescent="0.3">
      <c r="B126" s="16">
        <f t="shared" si="5"/>
        <v>116</v>
      </c>
      <c r="C126" s="84" t="s">
        <v>349</v>
      </c>
      <c r="D126" s="85" t="s">
        <v>349</v>
      </c>
      <c r="E126" s="85" t="s">
        <v>349</v>
      </c>
      <c r="F126" s="86" t="s">
        <v>349</v>
      </c>
      <c r="G126" s="17" t="s">
        <v>12</v>
      </c>
      <c r="H126" s="76"/>
      <c r="I126" s="36">
        <v>500</v>
      </c>
      <c r="J126" s="77">
        <v>0</v>
      </c>
      <c r="K126" s="20">
        <v>9.5</v>
      </c>
      <c r="L126" s="19">
        <f t="shared" si="3"/>
        <v>0</v>
      </c>
      <c r="M126" s="21">
        <f t="shared" si="4"/>
        <v>0</v>
      </c>
    </row>
    <row r="127" spans="2:13" ht="12.75" customHeight="1" x14ac:dyDescent="0.3">
      <c r="B127" s="16">
        <f t="shared" si="5"/>
        <v>117</v>
      </c>
      <c r="C127" s="84" t="s">
        <v>350</v>
      </c>
      <c r="D127" s="85" t="s">
        <v>350</v>
      </c>
      <c r="E127" s="85" t="s">
        <v>350</v>
      </c>
      <c r="F127" s="86" t="s">
        <v>350</v>
      </c>
      <c r="G127" s="17" t="s">
        <v>12</v>
      </c>
      <c r="H127" s="76"/>
      <c r="I127" s="36">
        <v>720</v>
      </c>
      <c r="J127" s="77">
        <v>0</v>
      </c>
      <c r="K127" s="20">
        <v>9.5</v>
      </c>
      <c r="L127" s="19">
        <f t="shared" si="3"/>
        <v>0</v>
      </c>
      <c r="M127" s="21">
        <f t="shared" si="4"/>
        <v>0</v>
      </c>
    </row>
    <row r="128" spans="2:13" ht="12.75" customHeight="1" x14ac:dyDescent="0.3">
      <c r="B128" s="16">
        <f t="shared" si="5"/>
        <v>118</v>
      </c>
      <c r="C128" s="84" t="s">
        <v>351</v>
      </c>
      <c r="D128" s="85" t="s">
        <v>351</v>
      </c>
      <c r="E128" s="85" t="s">
        <v>351</v>
      </c>
      <c r="F128" s="86" t="s">
        <v>351</v>
      </c>
      <c r="G128" s="17" t="s">
        <v>12</v>
      </c>
      <c r="H128" s="76"/>
      <c r="I128" s="36">
        <v>720</v>
      </c>
      <c r="J128" s="77">
        <v>0</v>
      </c>
      <c r="K128" s="20">
        <v>9.5</v>
      </c>
      <c r="L128" s="19">
        <f t="shared" si="3"/>
        <v>0</v>
      </c>
      <c r="M128" s="21">
        <f t="shared" si="4"/>
        <v>0</v>
      </c>
    </row>
    <row r="129" spans="2:13" ht="12.75" customHeight="1" x14ac:dyDescent="0.3">
      <c r="B129" s="16">
        <f t="shared" si="5"/>
        <v>119</v>
      </c>
      <c r="C129" s="84" t="s">
        <v>352</v>
      </c>
      <c r="D129" s="85" t="s">
        <v>352</v>
      </c>
      <c r="E129" s="85" t="s">
        <v>352</v>
      </c>
      <c r="F129" s="86" t="s">
        <v>352</v>
      </c>
      <c r="G129" s="17" t="s">
        <v>12</v>
      </c>
      <c r="H129" s="76"/>
      <c r="I129" s="36">
        <v>2250</v>
      </c>
      <c r="J129" s="77">
        <v>0</v>
      </c>
      <c r="K129" s="20">
        <v>9.5</v>
      </c>
      <c r="L129" s="19">
        <f t="shared" si="3"/>
        <v>0</v>
      </c>
      <c r="M129" s="21">
        <f t="shared" si="4"/>
        <v>0</v>
      </c>
    </row>
    <row r="130" spans="2:13" ht="12.75" customHeight="1" x14ac:dyDescent="0.3">
      <c r="B130" s="16">
        <f t="shared" si="5"/>
        <v>120</v>
      </c>
      <c r="C130" s="84" t="s">
        <v>353</v>
      </c>
      <c r="D130" s="85" t="s">
        <v>353</v>
      </c>
      <c r="E130" s="85" t="s">
        <v>353</v>
      </c>
      <c r="F130" s="86" t="s">
        <v>353</v>
      </c>
      <c r="G130" s="17" t="s">
        <v>12</v>
      </c>
      <c r="H130" s="76"/>
      <c r="I130" s="36">
        <v>2250</v>
      </c>
      <c r="J130" s="77">
        <v>0</v>
      </c>
      <c r="K130" s="20">
        <v>9.5</v>
      </c>
      <c r="L130" s="19">
        <f t="shared" si="3"/>
        <v>0</v>
      </c>
      <c r="M130" s="21">
        <f t="shared" si="4"/>
        <v>0</v>
      </c>
    </row>
    <row r="131" spans="2:13" ht="12.75" customHeight="1" x14ac:dyDescent="0.3">
      <c r="B131" s="16">
        <f t="shared" si="5"/>
        <v>121</v>
      </c>
      <c r="C131" s="84" t="s">
        <v>354</v>
      </c>
      <c r="D131" s="85" t="s">
        <v>354</v>
      </c>
      <c r="E131" s="85" t="s">
        <v>354</v>
      </c>
      <c r="F131" s="86" t="s">
        <v>354</v>
      </c>
      <c r="G131" s="17" t="s">
        <v>15</v>
      </c>
      <c r="H131" s="76"/>
      <c r="I131" s="36">
        <v>45</v>
      </c>
      <c r="J131" s="77">
        <v>0</v>
      </c>
      <c r="K131" s="20">
        <v>9.5</v>
      </c>
      <c r="L131" s="19">
        <f t="shared" si="3"/>
        <v>0</v>
      </c>
      <c r="M131" s="21">
        <f t="shared" si="4"/>
        <v>0</v>
      </c>
    </row>
    <row r="132" spans="2:13" ht="12.75" customHeight="1" x14ac:dyDescent="0.3">
      <c r="B132" s="16">
        <f t="shared" si="5"/>
        <v>122</v>
      </c>
      <c r="C132" s="84" t="s">
        <v>355</v>
      </c>
      <c r="D132" s="85" t="s">
        <v>355</v>
      </c>
      <c r="E132" s="85" t="s">
        <v>355</v>
      </c>
      <c r="F132" s="86" t="s">
        <v>355</v>
      </c>
      <c r="G132" s="17" t="s">
        <v>15</v>
      </c>
      <c r="H132" s="76"/>
      <c r="I132" s="36">
        <v>45</v>
      </c>
      <c r="J132" s="77">
        <v>0</v>
      </c>
      <c r="K132" s="20">
        <v>9.5</v>
      </c>
      <c r="L132" s="19">
        <f t="shared" si="3"/>
        <v>0</v>
      </c>
      <c r="M132" s="21">
        <f t="shared" si="4"/>
        <v>0</v>
      </c>
    </row>
    <row r="133" spans="2:13" ht="12.75" customHeight="1" x14ac:dyDescent="0.3">
      <c r="B133" s="16">
        <f t="shared" si="5"/>
        <v>123</v>
      </c>
      <c r="C133" s="84" t="s">
        <v>356</v>
      </c>
      <c r="D133" s="85" t="s">
        <v>356</v>
      </c>
      <c r="E133" s="85" t="s">
        <v>356</v>
      </c>
      <c r="F133" s="86" t="s">
        <v>356</v>
      </c>
      <c r="G133" s="17" t="s">
        <v>15</v>
      </c>
      <c r="H133" s="76"/>
      <c r="I133" s="36">
        <v>45</v>
      </c>
      <c r="J133" s="77">
        <v>0</v>
      </c>
      <c r="K133" s="20">
        <v>9.5</v>
      </c>
      <c r="L133" s="19">
        <f t="shared" si="3"/>
        <v>0</v>
      </c>
      <c r="M133" s="21">
        <f t="shared" si="4"/>
        <v>0</v>
      </c>
    </row>
    <row r="134" spans="2:13" ht="12.75" customHeight="1" x14ac:dyDescent="0.3">
      <c r="B134" s="16">
        <f t="shared" si="5"/>
        <v>124</v>
      </c>
      <c r="C134" s="84" t="s">
        <v>357</v>
      </c>
      <c r="D134" s="85" t="s">
        <v>357</v>
      </c>
      <c r="E134" s="85" t="s">
        <v>357</v>
      </c>
      <c r="F134" s="86" t="s">
        <v>357</v>
      </c>
      <c r="G134" s="17" t="s">
        <v>15</v>
      </c>
      <c r="H134" s="76"/>
      <c r="I134" s="36">
        <v>45</v>
      </c>
      <c r="J134" s="77">
        <v>0</v>
      </c>
      <c r="K134" s="20">
        <v>9.5</v>
      </c>
      <c r="L134" s="19">
        <f t="shared" si="3"/>
        <v>0</v>
      </c>
      <c r="M134" s="21">
        <f t="shared" si="4"/>
        <v>0</v>
      </c>
    </row>
    <row r="135" spans="2:13" ht="12.75" customHeight="1" x14ac:dyDescent="0.3">
      <c r="B135" s="16">
        <f t="shared" si="5"/>
        <v>125</v>
      </c>
      <c r="C135" s="84" t="s">
        <v>358</v>
      </c>
      <c r="D135" s="85" t="s">
        <v>358</v>
      </c>
      <c r="E135" s="85" t="s">
        <v>358</v>
      </c>
      <c r="F135" s="86" t="s">
        <v>358</v>
      </c>
      <c r="G135" s="17" t="s">
        <v>15</v>
      </c>
      <c r="H135" s="76"/>
      <c r="I135" s="36">
        <v>1500</v>
      </c>
      <c r="J135" s="77">
        <v>0</v>
      </c>
      <c r="K135" s="20">
        <v>9.5</v>
      </c>
      <c r="L135" s="19">
        <f t="shared" si="3"/>
        <v>0</v>
      </c>
      <c r="M135" s="21">
        <f t="shared" si="4"/>
        <v>0</v>
      </c>
    </row>
    <row r="136" spans="2:13" ht="12.75" customHeight="1" x14ac:dyDescent="0.3">
      <c r="B136" s="16">
        <f t="shared" si="5"/>
        <v>126</v>
      </c>
      <c r="C136" s="84" t="s">
        <v>359</v>
      </c>
      <c r="D136" s="85" t="s">
        <v>359</v>
      </c>
      <c r="E136" s="85" t="s">
        <v>359</v>
      </c>
      <c r="F136" s="86" t="s">
        <v>359</v>
      </c>
      <c r="G136" s="17" t="s">
        <v>15</v>
      </c>
      <c r="H136" s="34"/>
      <c r="I136" s="36">
        <v>1500</v>
      </c>
      <c r="J136" s="77">
        <v>0</v>
      </c>
      <c r="K136" s="20">
        <v>9.5</v>
      </c>
      <c r="L136" s="19">
        <f t="shared" si="3"/>
        <v>0</v>
      </c>
      <c r="M136" s="21">
        <f t="shared" si="4"/>
        <v>0</v>
      </c>
    </row>
    <row r="137" spans="2:13" s="4" customFormat="1" ht="12.75" customHeight="1" x14ac:dyDescent="0.3">
      <c r="B137" s="30"/>
      <c r="C137" s="93" t="s">
        <v>360</v>
      </c>
      <c r="D137" s="93"/>
      <c r="E137" s="93"/>
      <c r="F137" s="93"/>
      <c r="G137" s="31"/>
      <c r="H137" s="32"/>
      <c r="I137" s="32"/>
      <c r="J137" s="32"/>
      <c r="K137" s="32"/>
      <c r="L137" s="32"/>
      <c r="M137" s="33">
        <f>SUM(M11:M136)</f>
        <v>0</v>
      </c>
    </row>
    <row r="138" spans="2:13" s="4" customFormat="1" ht="12.75" customHeight="1" x14ac:dyDescent="0.3">
      <c r="G138" s="23"/>
    </row>
    <row r="139" spans="2:13" s="4" customFormat="1" ht="12.75" customHeight="1" x14ac:dyDescent="0.3">
      <c r="B139" s="4" t="s">
        <v>19</v>
      </c>
    </row>
    <row r="140" spans="2:13" s="4" customFormat="1" ht="12.75" customHeight="1" x14ac:dyDescent="0.3">
      <c r="B140" s="4" t="s">
        <v>20</v>
      </c>
    </row>
    <row r="141" spans="2:13" s="4" customFormat="1" ht="12.75" customHeight="1" x14ac:dyDescent="0.3">
      <c r="B141" s="4" t="s">
        <v>21</v>
      </c>
    </row>
    <row r="142" spans="2:13" s="4" customFormat="1" ht="12.75" customHeight="1" x14ac:dyDescent="0.3">
      <c r="B142" s="4" t="s">
        <v>83</v>
      </c>
    </row>
    <row r="143" spans="2:13" s="4" customFormat="1" ht="12.75" customHeight="1" x14ac:dyDescent="0.3">
      <c r="C143" s="24"/>
      <c r="D143" s="25"/>
      <c r="E143" s="1"/>
      <c r="F143" s="1"/>
    </row>
    <row r="144" spans="2:13" s="4" customFormat="1" ht="12.75" customHeight="1" x14ac:dyDescent="0.3">
      <c r="G144" s="23"/>
    </row>
    <row r="145" spans="2:13" s="4" customFormat="1" ht="12.75" customHeight="1" x14ac:dyDescent="0.3">
      <c r="B145" s="4" t="s">
        <v>23</v>
      </c>
      <c r="G145" s="23"/>
      <c r="H145" s="23" t="s">
        <v>24</v>
      </c>
      <c r="K145" s="4" t="s">
        <v>25</v>
      </c>
    </row>
    <row r="146" spans="2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2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2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2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2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2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2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2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2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2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2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2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2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2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2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  <row r="271" spans="7:13" s="4" customFormat="1" ht="12.75" customHeight="1" x14ac:dyDescent="0.3">
      <c r="G271" s="23"/>
      <c r="H271" s="23"/>
      <c r="I271" s="23"/>
      <c r="J271" s="23"/>
      <c r="K271" s="23"/>
      <c r="L271" s="23"/>
      <c r="M271" s="23"/>
    </row>
    <row r="272" spans="7:13" s="4" customFormat="1" ht="12.75" customHeight="1" x14ac:dyDescent="0.3">
      <c r="G272" s="23"/>
      <c r="H272" s="23"/>
      <c r="I272" s="23"/>
      <c r="J272" s="23"/>
      <c r="K272" s="23"/>
      <c r="L272" s="23"/>
      <c r="M272" s="23"/>
    </row>
    <row r="273" spans="7:13" s="4" customFormat="1" ht="12.75" customHeight="1" x14ac:dyDescent="0.3">
      <c r="G273" s="23"/>
      <c r="H273" s="23"/>
      <c r="I273" s="23"/>
      <c r="J273" s="23"/>
      <c r="K273" s="23"/>
      <c r="L273" s="23"/>
      <c r="M273" s="23"/>
    </row>
    <row r="274" spans="7:13" s="4" customFormat="1" ht="12.75" customHeight="1" x14ac:dyDescent="0.3">
      <c r="G274" s="23"/>
      <c r="H274" s="23"/>
      <c r="I274" s="23"/>
      <c r="J274" s="23"/>
      <c r="K274" s="23"/>
      <c r="L274" s="23"/>
      <c r="M274" s="23"/>
    </row>
    <row r="275" spans="7:13" s="4" customFormat="1" ht="12.75" customHeight="1" x14ac:dyDescent="0.3">
      <c r="G275" s="23"/>
      <c r="H275" s="23"/>
      <c r="I275" s="23"/>
      <c r="J275" s="23"/>
      <c r="K275" s="23"/>
      <c r="L275" s="23"/>
      <c r="M275" s="23"/>
    </row>
    <row r="276" spans="7:13" s="4" customFormat="1" ht="12.75" customHeight="1" x14ac:dyDescent="0.3">
      <c r="G276" s="23"/>
      <c r="H276" s="23"/>
      <c r="I276" s="23"/>
      <c r="J276" s="23"/>
      <c r="K276" s="23"/>
      <c r="L276" s="23"/>
      <c r="M276" s="23"/>
    </row>
    <row r="277" spans="7:13" s="4" customFormat="1" ht="12.75" customHeight="1" x14ac:dyDescent="0.3">
      <c r="G277" s="23"/>
      <c r="H277" s="23"/>
      <c r="I277" s="23"/>
      <c r="J277" s="23"/>
      <c r="K277" s="23"/>
      <c r="L277" s="23"/>
      <c r="M277" s="23"/>
    </row>
    <row r="278" spans="7:13" s="4" customFormat="1" ht="12.75" customHeight="1" x14ac:dyDescent="0.3">
      <c r="G278" s="23"/>
      <c r="H278" s="23"/>
      <c r="I278" s="23"/>
      <c r="J278" s="23"/>
      <c r="K278" s="23"/>
      <c r="L278" s="23"/>
      <c r="M278" s="23"/>
    </row>
    <row r="279" spans="7:13" s="4" customFormat="1" ht="12.75" customHeight="1" x14ac:dyDescent="0.3">
      <c r="G279" s="23"/>
      <c r="H279" s="23"/>
      <c r="I279" s="23"/>
      <c r="J279" s="23"/>
      <c r="K279" s="23"/>
      <c r="L279" s="23"/>
      <c r="M279" s="23"/>
    </row>
    <row r="280" spans="7:13" s="4" customFormat="1" ht="12.75" customHeight="1" x14ac:dyDescent="0.3">
      <c r="G280" s="23"/>
      <c r="H280" s="23"/>
      <c r="I280" s="23"/>
      <c r="J280" s="23"/>
      <c r="K280" s="23"/>
      <c r="L280" s="23"/>
      <c r="M280" s="23"/>
    </row>
    <row r="281" spans="7:13" s="4" customFormat="1" ht="12.75" customHeight="1" x14ac:dyDescent="0.3">
      <c r="G281" s="23"/>
      <c r="H281" s="23"/>
      <c r="I281" s="23"/>
      <c r="J281" s="23"/>
      <c r="K281" s="23"/>
      <c r="L281" s="23"/>
      <c r="M281" s="23"/>
    </row>
    <row r="282" spans="7:13" s="4" customFormat="1" ht="12.75" customHeight="1" x14ac:dyDescent="0.3">
      <c r="G282" s="23"/>
      <c r="H282" s="23"/>
      <c r="I282" s="23"/>
      <c r="J282" s="23"/>
      <c r="K282" s="23"/>
      <c r="L282" s="23"/>
      <c r="M282" s="23"/>
    </row>
    <row r="283" spans="7:13" s="4" customFormat="1" ht="12.75" customHeight="1" x14ac:dyDescent="0.3">
      <c r="G283" s="23"/>
      <c r="H283" s="23"/>
      <c r="I283" s="23"/>
      <c r="J283" s="23"/>
      <c r="K283" s="23"/>
      <c r="L283" s="23"/>
      <c r="M283" s="23"/>
    </row>
    <row r="284" spans="7:13" s="4" customFormat="1" ht="12.75" customHeight="1" x14ac:dyDescent="0.3">
      <c r="G284" s="23"/>
      <c r="H284" s="23"/>
      <c r="I284" s="23"/>
      <c r="J284" s="23"/>
      <c r="K284" s="23"/>
      <c r="L284" s="23"/>
      <c r="M284" s="23"/>
    </row>
    <row r="285" spans="7:13" s="4" customFormat="1" ht="12.75" customHeight="1" x14ac:dyDescent="0.3">
      <c r="G285" s="23"/>
      <c r="H285" s="23"/>
      <c r="I285" s="23"/>
      <c r="J285" s="23"/>
      <c r="K285" s="23"/>
      <c r="L285" s="23"/>
      <c r="M285" s="23"/>
    </row>
    <row r="286" spans="7:13" s="4" customFormat="1" ht="12.75" customHeight="1" x14ac:dyDescent="0.3">
      <c r="G286" s="23"/>
      <c r="H286" s="23"/>
      <c r="I286" s="23"/>
      <c r="J286" s="23"/>
      <c r="K286" s="23"/>
      <c r="L286" s="23"/>
      <c r="M286" s="23"/>
    </row>
    <row r="287" spans="7:13" s="4" customFormat="1" ht="12.75" customHeight="1" x14ac:dyDescent="0.3">
      <c r="G287" s="23"/>
      <c r="H287" s="23"/>
      <c r="I287" s="23"/>
      <c r="J287" s="23"/>
      <c r="K287" s="23"/>
      <c r="L287" s="23"/>
      <c r="M287" s="23"/>
    </row>
    <row r="288" spans="7:13" s="4" customFormat="1" ht="12.75" customHeight="1" x14ac:dyDescent="0.3">
      <c r="G288" s="23"/>
      <c r="H288" s="23"/>
      <c r="I288" s="23"/>
      <c r="J288" s="23"/>
      <c r="K288" s="23"/>
      <c r="L288" s="23"/>
      <c r="M288" s="23"/>
    </row>
    <row r="289" spans="7:13" s="4" customFormat="1" ht="12.75" customHeight="1" x14ac:dyDescent="0.3">
      <c r="G289" s="23"/>
      <c r="H289" s="23"/>
      <c r="I289" s="23"/>
      <c r="J289" s="23"/>
      <c r="K289" s="23"/>
      <c r="L289" s="23"/>
      <c r="M289" s="23"/>
    </row>
    <row r="290" spans="7:13" s="4" customFormat="1" ht="12.75" customHeight="1" x14ac:dyDescent="0.3">
      <c r="G290" s="23"/>
      <c r="H290" s="23"/>
      <c r="I290" s="23"/>
      <c r="J290" s="23"/>
      <c r="K290" s="23"/>
      <c r="L290" s="23"/>
      <c r="M290" s="23"/>
    </row>
    <row r="291" spans="7:13" s="4" customFormat="1" ht="12.75" customHeight="1" x14ac:dyDescent="0.3">
      <c r="G291" s="23"/>
      <c r="H291" s="23"/>
      <c r="I291" s="23"/>
      <c r="J291" s="23"/>
      <c r="K291" s="23"/>
      <c r="L291" s="23"/>
      <c r="M291" s="23"/>
    </row>
    <row r="292" spans="7:13" s="4" customFormat="1" ht="12.75" customHeight="1" x14ac:dyDescent="0.3">
      <c r="G292" s="23"/>
      <c r="H292" s="23"/>
      <c r="I292" s="23"/>
      <c r="J292" s="23"/>
      <c r="K292" s="23"/>
      <c r="L292" s="23"/>
      <c r="M292" s="23"/>
    </row>
    <row r="293" spans="7:13" s="4" customFormat="1" ht="12.75" customHeight="1" x14ac:dyDescent="0.3">
      <c r="G293" s="23"/>
      <c r="H293" s="23"/>
      <c r="I293" s="23"/>
      <c r="J293" s="23"/>
      <c r="K293" s="23"/>
      <c r="L293" s="23"/>
      <c r="M293" s="23"/>
    </row>
    <row r="294" spans="7:13" s="4" customFormat="1" ht="12.75" customHeight="1" x14ac:dyDescent="0.3">
      <c r="G294" s="23"/>
      <c r="H294" s="23"/>
      <c r="I294" s="23"/>
      <c r="J294" s="23"/>
      <c r="K294" s="23"/>
      <c r="L294" s="23"/>
      <c r="M294" s="23"/>
    </row>
    <row r="295" spans="7:13" s="4" customFormat="1" ht="12.75" customHeight="1" x14ac:dyDescent="0.3">
      <c r="G295" s="23"/>
      <c r="H295" s="23"/>
      <c r="I295" s="23"/>
      <c r="J295" s="23"/>
      <c r="K295" s="23"/>
      <c r="L295" s="23"/>
      <c r="M295" s="23"/>
    </row>
    <row r="296" spans="7:13" s="4" customFormat="1" ht="12.75" customHeight="1" x14ac:dyDescent="0.3">
      <c r="G296" s="23"/>
      <c r="H296" s="23"/>
      <c r="I296" s="23"/>
      <c r="J296" s="23"/>
      <c r="K296" s="23"/>
      <c r="L296" s="23"/>
      <c r="M296" s="23"/>
    </row>
    <row r="297" spans="7:13" s="4" customFormat="1" ht="12.75" customHeight="1" x14ac:dyDescent="0.3">
      <c r="G297" s="23"/>
      <c r="H297" s="23"/>
      <c r="I297" s="23"/>
      <c r="J297" s="23"/>
      <c r="K297" s="23"/>
      <c r="L297" s="23"/>
      <c r="M297" s="23"/>
    </row>
    <row r="298" spans="7:13" s="4" customFormat="1" ht="12.75" customHeight="1" x14ac:dyDescent="0.3">
      <c r="G298" s="23"/>
      <c r="H298" s="23"/>
      <c r="I298" s="23"/>
      <c r="J298" s="23"/>
      <c r="K298" s="23"/>
      <c r="L298" s="23"/>
      <c r="M298" s="23"/>
    </row>
    <row r="299" spans="7:13" s="4" customFormat="1" ht="12.75" customHeight="1" x14ac:dyDescent="0.3">
      <c r="G299" s="23"/>
      <c r="H299" s="23"/>
      <c r="I299" s="23"/>
      <c r="J299" s="23"/>
      <c r="K299" s="23"/>
      <c r="L299" s="23"/>
      <c r="M299" s="23"/>
    </row>
    <row r="300" spans="7:13" s="4" customFormat="1" ht="12.75" customHeight="1" x14ac:dyDescent="0.3">
      <c r="G300" s="23"/>
      <c r="H300" s="23"/>
      <c r="I300" s="23"/>
      <c r="J300" s="23"/>
      <c r="K300" s="23"/>
      <c r="L300" s="23"/>
      <c r="M300" s="23"/>
    </row>
    <row r="301" spans="7:13" s="4" customFormat="1" ht="12.75" customHeight="1" x14ac:dyDescent="0.3">
      <c r="G301" s="23"/>
      <c r="H301" s="23"/>
      <c r="I301" s="23"/>
      <c r="J301" s="23"/>
      <c r="K301" s="23"/>
      <c r="L301" s="23"/>
      <c r="M301" s="23"/>
    </row>
    <row r="302" spans="7:13" s="4" customFormat="1" ht="12.75" customHeight="1" x14ac:dyDescent="0.3">
      <c r="G302" s="23"/>
      <c r="H302" s="23"/>
      <c r="I302" s="23"/>
      <c r="J302" s="23"/>
      <c r="K302" s="23"/>
      <c r="L302" s="23"/>
      <c r="M302" s="23"/>
    </row>
    <row r="303" spans="7:13" s="4" customFormat="1" ht="12.75" customHeight="1" x14ac:dyDescent="0.3">
      <c r="G303" s="23"/>
      <c r="H303" s="23"/>
      <c r="I303" s="23"/>
      <c r="J303" s="23"/>
      <c r="K303" s="23"/>
      <c r="L303" s="23"/>
      <c r="M303" s="23"/>
    </row>
    <row r="304" spans="7:13" s="4" customFormat="1" ht="12.75" customHeight="1" x14ac:dyDescent="0.3">
      <c r="G304" s="23"/>
      <c r="H304" s="23"/>
      <c r="I304" s="23"/>
      <c r="J304" s="23"/>
      <c r="K304" s="23"/>
      <c r="L304" s="23"/>
      <c r="M304" s="23"/>
    </row>
    <row r="305" spans="7:13" s="4" customFormat="1" ht="12.75" customHeight="1" x14ac:dyDescent="0.3">
      <c r="G305" s="23"/>
      <c r="H305" s="23"/>
      <c r="I305" s="23"/>
      <c r="J305" s="23"/>
      <c r="K305" s="23"/>
      <c r="L305" s="23"/>
      <c r="M305" s="23"/>
    </row>
    <row r="306" spans="7:13" s="4" customFormat="1" ht="12.75" customHeight="1" x14ac:dyDescent="0.3">
      <c r="G306" s="23"/>
      <c r="H306" s="23"/>
      <c r="I306" s="23"/>
      <c r="J306" s="23"/>
      <c r="K306" s="23"/>
      <c r="L306" s="23"/>
      <c r="M306" s="23"/>
    </row>
    <row r="307" spans="7:13" s="4" customFormat="1" ht="12.75" customHeight="1" x14ac:dyDescent="0.3">
      <c r="G307" s="23"/>
      <c r="H307" s="23"/>
      <c r="I307" s="23"/>
      <c r="J307" s="23"/>
      <c r="K307" s="23"/>
      <c r="L307" s="23"/>
      <c r="M307" s="23"/>
    </row>
    <row r="308" spans="7:13" s="4" customFormat="1" ht="12.75" customHeight="1" x14ac:dyDescent="0.3">
      <c r="G308" s="23"/>
      <c r="H308" s="23"/>
      <c r="I308" s="23"/>
      <c r="J308" s="23"/>
      <c r="K308" s="23"/>
      <c r="L308" s="23"/>
      <c r="M308" s="23"/>
    </row>
    <row r="309" spans="7:13" s="4" customFormat="1" ht="12.75" customHeight="1" x14ac:dyDescent="0.3">
      <c r="G309" s="23"/>
      <c r="H309" s="23"/>
      <c r="I309" s="23"/>
      <c r="J309" s="23"/>
      <c r="K309" s="23"/>
      <c r="L309" s="23"/>
      <c r="M309" s="23"/>
    </row>
    <row r="310" spans="7:13" s="4" customFormat="1" ht="12.75" customHeight="1" x14ac:dyDescent="0.3">
      <c r="G310" s="23"/>
      <c r="H310" s="23"/>
      <c r="I310" s="23"/>
      <c r="J310" s="23"/>
      <c r="K310" s="23"/>
      <c r="L310" s="23"/>
      <c r="M310" s="23"/>
    </row>
    <row r="311" spans="7:13" s="4" customFormat="1" ht="12.75" customHeight="1" x14ac:dyDescent="0.3">
      <c r="G311" s="23"/>
      <c r="H311" s="23"/>
      <c r="I311" s="23"/>
      <c r="J311" s="23"/>
      <c r="K311" s="23"/>
      <c r="L311" s="23"/>
      <c r="M311" s="23"/>
    </row>
    <row r="312" spans="7:13" s="4" customFormat="1" ht="12.75" customHeight="1" x14ac:dyDescent="0.3">
      <c r="G312" s="23"/>
      <c r="H312" s="23"/>
      <c r="I312" s="23"/>
      <c r="J312" s="23"/>
      <c r="K312" s="23"/>
      <c r="L312" s="23"/>
      <c r="M312" s="23"/>
    </row>
    <row r="313" spans="7:13" s="4" customFormat="1" ht="12.75" customHeight="1" x14ac:dyDescent="0.3">
      <c r="G313" s="23"/>
      <c r="H313" s="23"/>
      <c r="I313" s="23"/>
      <c r="J313" s="23"/>
      <c r="K313" s="23"/>
      <c r="L313" s="23"/>
      <c r="M313" s="23"/>
    </row>
    <row r="314" spans="7:13" s="4" customFormat="1" ht="12.75" customHeight="1" x14ac:dyDescent="0.3">
      <c r="G314" s="23"/>
      <c r="H314" s="23"/>
      <c r="I314" s="23"/>
      <c r="J314" s="23"/>
      <c r="K314" s="23"/>
      <c r="L314" s="23"/>
      <c r="M314" s="23"/>
    </row>
    <row r="315" spans="7:13" s="4" customFormat="1" ht="12.75" customHeight="1" x14ac:dyDescent="0.3">
      <c r="G315" s="23"/>
      <c r="H315" s="23"/>
      <c r="I315" s="23"/>
      <c r="J315" s="23"/>
      <c r="K315" s="23"/>
      <c r="L315" s="23"/>
      <c r="M315" s="23"/>
    </row>
    <row r="316" spans="7:13" s="4" customFormat="1" ht="12.75" customHeight="1" x14ac:dyDescent="0.3">
      <c r="G316" s="23"/>
      <c r="H316" s="23"/>
      <c r="I316" s="23"/>
      <c r="J316" s="23"/>
      <c r="K316" s="23"/>
      <c r="L316" s="23"/>
      <c r="M316" s="23"/>
    </row>
    <row r="317" spans="7:13" s="4" customFormat="1" ht="12.75" customHeight="1" x14ac:dyDescent="0.3">
      <c r="G317" s="23"/>
      <c r="H317" s="23"/>
      <c r="I317" s="23"/>
      <c r="J317" s="23"/>
      <c r="K317" s="23"/>
      <c r="L317" s="23"/>
      <c r="M317" s="23"/>
    </row>
    <row r="318" spans="7:13" s="4" customFormat="1" ht="12.75" customHeight="1" x14ac:dyDescent="0.3">
      <c r="G318" s="23"/>
      <c r="H318" s="23"/>
      <c r="I318" s="23"/>
      <c r="J318" s="23"/>
      <c r="K318" s="23"/>
      <c r="L318" s="23"/>
      <c r="M318" s="23"/>
    </row>
    <row r="319" spans="7:13" s="4" customFormat="1" ht="12.75" customHeight="1" x14ac:dyDescent="0.3">
      <c r="G319" s="23"/>
      <c r="H319" s="23"/>
      <c r="I319" s="23"/>
      <c r="J319" s="23"/>
      <c r="K319" s="23"/>
      <c r="L319" s="23"/>
      <c r="M319" s="23"/>
    </row>
    <row r="320" spans="7:13" s="4" customFormat="1" ht="12.75" customHeight="1" x14ac:dyDescent="0.3">
      <c r="G320" s="23"/>
      <c r="H320" s="23"/>
      <c r="I320" s="23"/>
      <c r="J320" s="23"/>
      <c r="K320" s="23"/>
      <c r="L320" s="23"/>
      <c r="M320" s="23"/>
    </row>
    <row r="321" spans="7:13" s="4" customFormat="1" ht="12.75" customHeight="1" x14ac:dyDescent="0.3">
      <c r="G321" s="23"/>
      <c r="H321" s="23"/>
      <c r="I321" s="23"/>
      <c r="J321" s="23"/>
      <c r="K321" s="23"/>
      <c r="L321" s="23"/>
      <c r="M321" s="23"/>
    </row>
    <row r="322" spans="7:13" s="4" customFormat="1" ht="12.75" customHeight="1" x14ac:dyDescent="0.3">
      <c r="G322" s="23"/>
      <c r="H322" s="23"/>
      <c r="I322" s="23"/>
      <c r="J322" s="23"/>
      <c r="K322" s="23"/>
      <c r="L322" s="23"/>
      <c r="M322" s="23"/>
    </row>
    <row r="323" spans="7:13" s="4" customFormat="1" ht="12.75" customHeight="1" x14ac:dyDescent="0.3">
      <c r="G323" s="23"/>
      <c r="H323" s="23"/>
      <c r="I323" s="23"/>
      <c r="J323" s="23"/>
      <c r="K323" s="23"/>
      <c r="L323" s="23"/>
      <c r="M323" s="23"/>
    </row>
    <row r="324" spans="7:13" s="4" customFormat="1" ht="12.75" customHeight="1" x14ac:dyDescent="0.3">
      <c r="G324" s="23"/>
      <c r="H324" s="23"/>
      <c r="I324" s="23"/>
      <c r="J324" s="23"/>
      <c r="K324" s="23"/>
      <c r="L324" s="23"/>
      <c r="M324" s="23"/>
    </row>
    <row r="325" spans="7:13" s="4" customFormat="1" ht="12.75" customHeight="1" x14ac:dyDescent="0.3">
      <c r="G325" s="23"/>
      <c r="H325" s="23"/>
      <c r="I325" s="23"/>
      <c r="J325" s="23"/>
      <c r="K325" s="23"/>
      <c r="L325" s="23"/>
      <c r="M325" s="23"/>
    </row>
    <row r="326" spans="7:13" s="4" customFormat="1" ht="12.75" customHeight="1" x14ac:dyDescent="0.3">
      <c r="G326" s="23"/>
      <c r="H326" s="23"/>
      <c r="I326" s="23"/>
      <c r="J326" s="23"/>
      <c r="K326" s="23"/>
      <c r="L326" s="23"/>
      <c r="M326" s="23"/>
    </row>
    <row r="327" spans="7:13" s="4" customFormat="1" ht="12.75" customHeight="1" x14ac:dyDescent="0.3">
      <c r="G327" s="23"/>
      <c r="H327" s="23"/>
      <c r="I327" s="23"/>
      <c r="J327" s="23"/>
      <c r="K327" s="23"/>
      <c r="L327" s="23"/>
      <c r="M327" s="23"/>
    </row>
    <row r="328" spans="7:13" s="4" customFormat="1" ht="12.75" customHeight="1" x14ac:dyDescent="0.3">
      <c r="G328" s="23"/>
      <c r="H328" s="23"/>
      <c r="I328" s="23"/>
      <c r="J328" s="23"/>
      <c r="K328" s="23"/>
      <c r="L328" s="23"/>
      <c r="M328" s="23"/>
    </row>
    <row r="329" spans="7:13" s="4" customFormat="1" ht="12.75" customHeight="1" x14ac:dyDescent="0.3">
      <c r="G329" s="23"/>
      <c r="H329" s="23"/>
      <c r="I329" s="23"/>
      <c r="J329" s="23"/>
      <c r="K329" s="23"/>
      <c r="L329" s="23"/>
      <c r="M329" s="23"/>
    </row>
    <row r="330" spans="7:13" s="4" customFormat="1" ht="12.75" customHeight="1" x14ac:dyDescent="0.3">
      <c r="G330" s="23"/>
      <c r="H330" s="23"/>
      <c r="I330" s="23"/>
      <c r="J330" s="23"/>
      <c r="K330" s="23"/>
      <c r="L330" s="23"/>
      <c r="M330" s="23"/>
    </row>
    <row r="331" spans="7:13" s="4" customFormat="1" ht="12.75" customHeight="1" x14ac:dyDescent="0.3">
      <c r="G331" s="23"/>
      <c r="H331" s="23"/>
      <c r="I331" s="23"/>
      <c r="J331" s="23"/>
      <c r="K331" s="23"/>
      <c r="L331" s="23"/>
      <c r="M331" s="23"/>
    </row>
    <row r="332" spans="7:13" s="4" customFormat="1" ht="12.75" customHeight="1" x14ac:dyDescent="0.3">
      <c r="G332" s="23"/>
      <c r="H332" s="23"/>
      <c r="I332" s="23"/>
      <c r="J332" s="23"/>
      <c r="K332" s="23"/>
      <c r="L332" s="23"/>
      <c r="M332" s="23"/>
    </row>
    <row r="333" spans="7:13" s="4" customFormat="1" ht="12.75" customHeight="1" x14ac:dyDescent="0.3">
      <c r="G333" s="23"/>
      <c r="H333" s="23"/>
      <c r="I333" s="23"/>
      <c r="J333" s="23"/>
      <c r="K333" s="23"/>
      <c r="L333" s="23"/>
      <c r="M333" s="23"/>
    </row>
    <row r="334" spans="7:13" s="4" customFormat="1" ht="12.75" customHeight="1" x14ac:dyDescent="0.3">
      <c r="G334" s="23"/>
      <c r="H334" s="23"/>
      <c r="I334" s="23"/>
      <c r="J334" s="23"/>
      <c r="K334" s="23"/>
      <c r="L334" s="23"/>
      <c r="M334" s="23"/>
    </row>
    <row r="335" spans="7:13" s="4" customFormat="1" ht="12.75" customHeight="1" x14ac:dyDescent="0.3">
      <c r="G335" s="23"/>
      <c r="H335" s="23"/>
      <c r="I335" s="23"/>
      <c r="J335" s="23"/>
      <c r="K335" s="23"/>
      <c r="L335" s="23"/>
      <c r="M335" s="23"/>
    </row>
    <row r="336" spans="7:13" s="4" customFormat="1" ht="12.75" customHeight="1" x14ac:dyDescent="0.3">
      <c r="G336" s="23"/>
      <c r="H336" s="23"/>
      <c r="I336" s="23"/>
      <c r="J336" s="23"/>
      <c r="K336" s="23"/>
      <c r="L336" s="23"/>
      <c r="M336" s="23"/>
    </row>
    <row r="337" spans="7:13" s="4" customFormat="1" ht="12.75" customHeight="1" x14ac:dyDescent="0.3">
      <c r="G337" s="23"/>
      <c r="H337" s="23"/>
      <c r="I337" s="23"/>
      <c r="J337" s="23"/>
      <c r="K337" s="23"/>
      <c r="L337" s="23"/>
      <c r="M337" s="23"/>
    </row>
    <row r="338" spans="7:13" s="4" customFormat="1" ht="12.75" customHeight="1" x14ac:dyDescent="0.3">
      <c r="G338" s="23"/>
      <c r="H338" s="23"/>
      <c r="I338" s="23"/>
      <c r="J338" s="23"/>
      <c r="K338" s="23"/>
      <c r="L338" s="23"/>
      <c r="M338" s="23"/>
    </row>
    <row r="339" spans="7:13" s="4" customFormat="1" ht="12.75" customHeight="1" x14ac:dyDescent="0.3">
      <c r="G339" s="23"/>
      <c r="H339" s="23"/>
      <c r="I339" s="23"/>
      <c r="J339" s="23"/>
      <c r="K339" s="23"/>
      <c r="L339" s="23"/>
      <c r="M339" s="23"/>
    </row>
    <row r="340" spans="7:13" s="4" customFormat="1" ht="12.75" customHeight="1" x14ac:dyDescent="0.3">
      <c r="G340" s="23"/>
      <c r="H340" s="23"/>
      <c r="I340" s="23"/>
      <c r="J340" s="23"/>
      <c r="K340" s="23"/>
      <c r="L340" s="23"/>
      <c r="M340" s="23"/>
    </row>
    <row r="341" spans="7:13" s="4" customFormat="1" ht="12.75" customHeight="1" x14ac:dyDescent="0.3">
      <c r="G341" s="23"/>
      <c r="H341" s="23"/>
      <c r="I341" s="23"/>
      <c r="J341" s="23"/>
      <c r="K341" s="23"/>
      <c r="L341" s="23"/>
      <c r="M341" s="23"/>
    </row>
    <row r="342" spans="7:13" s="4" customFormat="1" ht="12.75" customHeight="1" x14ac:dyDescent="0.3">
      <c r="G342" s="23"/>
      <c r="H342" s="23"/>
      <c r="I342" s="23"/>
      <c r="J342" s="23"/>
      <c r="K342" s="23"/>
      <c r="L342" s="23"/>
      <c r="M342" s="23"/>
    </row>
    <row r="343" spans="7:13" s="4" customFormat="1" ht="12.75" customHeight="1" x14ac:dyDescent="0.3">
      <c r="G343" s="23"/>
      <c r="H343" s="23"/>
      <c r="I343" s="23"/>
      <c r="J343" s="23"/>
      <c r="K343" s="23"/>
      <c r="L343" s="23"/>
      <c r="M343" s="23"/>
    </row>
    <row r="344" spans="7:13" s="4" customFormat="1" ht="12.75" customHeight="1" x14ac:dyDescent="0.3">
      <c r="G344" s="23"/>
      <c r="H344" s="23"/>
      <c r="I344" s="23"/>
      <c r="J344" s="23"/>
      <c r="K344" s="23"/>
      <c r="L344" s="23"/>
      <c r="M344" s="23"/>
    </row>
    <row r="345" spans="7:13" s="4" customFormat="1" ht="12.75" customHeight="1" x14ac:dyDescent="0.3">
      <c r="G345" s="23"/>
      <c r="H345" s="23"/>
      <c r="I345" s="23"/>
      <c r="J345" s="23"/>
      <c r="K345" s="23"/>
      <c r="L345" s="23"/>
      <c r="M345" s="23"/>
    </row>
    <row r="346" spans="7:13" s="4" customFormat="1" ht="12.75" customHeight="1" x14ac:dyDescent="0.3">
      <c r="G346" s="23"/>
      <c r="H346" s="23"/>
      <c r="I346" s="23"/>
      <c r="J346" s="23"/>
      <c r="K346" s="23"/>
      <c r="L346" s="23"/>
      <c r="M346" s="23"/>
    </row>
    <row r="347" spans="7:13" s="4" customFormat="1" ht="12.75" customHeight="1" x14ac:dyDescent="0.3">
      <c r="G347" s="23"/>
      <c r="H347" s="23"/>
      <c r="I347" s="23"/>
      <c r="J347" s="23"/>
      <c r="K347" s="23"/>
      <c r="L347" s="23"/>
      <c r="M347" s="23"/>
    </row>
    <row r="348" spans="7:13" s="4" customFormat="1" ht="12.75" customHeight="1" x14ac:dyDescent="0.3">
      <c r="G348" s="23"/>
      <c r="H348" s="23"/>
      <c r="I348" s="23"/>
      <c r="J348" s="23"/>
      <c r="K348" s="23"/>
      <c r="L348" s="23"/>
      <c r="M348" s="23"/>
    </row>
    <row r="349" spans="7:13" s="4" customFormat="1" ht="12.75" customHeight="1" x14ac:dyDescent="0.3">
      <c r="G349" s="23"/>
      <c r="H349" s="23"/>
      <c r="I349" s="23"/>
      <c r="J349" s="23"/>
      <c r="K349" s="23"/>
      <c r="L349" s="23"/>
      <c r="M349" s="23"/>
    </row>
    <row r="350" spans="7:13" s="4" customFormat="1" ht="12.75" customHeight="1" x14ac:dyDescent="0.3">
      <c r="G350" s="23"/>
      <c r="H350" s="23"/>
      <c r="I350" s="23"/>
      <c r="J350" s="23"/>
      <c r="K350" s="23"/>
      <c r="L350" s="23"/>
      <c r="M350" s="23"/>
    </row>
    <row r="351" spans="7:13" s="4" customFormat="1" ht="12.75" customHeight="1" x14ac:dyDescent="0.3">
      <c r="G351" s="23"/>
      <c r="H351" s="23"/>
      <c r="I351" s="23"/>
      <c r="J351" s="23"/>
      <c r="K351" s="23"/>
      <c r="L351" s="23"/>
      <c r="M351" s="23"/>
    </row>
    <row r="352" spans="7:13" s="4" customFormat="1" ht="12.75" customHeight="1" x14ac:dyDescent="0.3">
      <c r="G352" s="23"/>
      <c r="H352" s="23"/>
      <c r="I352" s="23"/>
      <c r="J352" s="23"/>
      <c r="K352" s="23"/>
      <c r="L352" s="23"/>
      <c r="M352" s="23"/>
    </row>
    <row r="353" spans="7:13" s="4" customFormat="1" ht="12.75" customHeight="1" x14ac:dyDescent="0.3">
      <c r="G353" s="23"/>
      <c r="H353" s="23"/>
      <c r="I353" s="23"/>
      <c r="J353" s="23"/>
      <c r="K353" s="23"/>
      <c r="L353" s="23"/>
      <c r="M353" s="23"/>
    </row>
    <row r="354" spans="7:13" s="4" customFormat="1" ht="12.75" customHeight="1" x14ac:dyDescent="0.3">
      <c r="G354" s="23"/>
      <c r="H354" s="23"/>
      <c r="I354" s="23"/>
      <c r="J354" s="23"/>
      <c r="K354" s="23"/>
      <c r="L354" s="23"/>
      <c r="M354" s="23"/>
    </row>
  </sheetData>
  <sheetProtection algorithmName="SHA-512" hashValue="jsGjstsuDjc7lTiOqaLXn0rMhGYaJ/rrdDYG6vBNt1QalbLJKP8jDhUS1r2+ae2QHT4B+m6D5outAMm9iE/MKg==" saltValue="DkDf79b0h7Zl8yuPznSbLg==" spinCount="100000" sheet="1" objects="1" scenarios="1"/>
  <protectedRanges>
    <protectedRange sqref="D145" name="Range4"/>
    <protectedRange sqref="J11:J136" name="Range3"/>
    <protectedRange sqref="H11:H136" name="Range2"/>
    <protectedRange sqref="D4:E5" name="Range1"/>
  </protectedRanges>
  <mergeCells count="128">
    <mergeCell ref="C137:F137"/>
    <mergeCell ref="C136:F136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  <mergeCell ref="C22:F22"/>
    <mergeCell ref="C23:F23"/>
    <mergeCell ref="C24:F24"/>
  </mergeCells>
  <conditionalFormatting sqref="K11:K136">
    <cfRule type="uniqueValues" dxfId="10" priority="10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7833F-22C9-4CFE-A7B3-8B4ABA950A4B}">
  <dimension ref="B1:M258"/>
  <sheetViews>
    <sheetView topLeftCell="A40" zoomScaleNormal="100" workbookViewId="0">
      <selection activeCell="M41" sqref="M41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870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361</v>
      </c>
      <c r="D11" s="88" t="s">
        <v>361</v>
      </c>
      <c r="E11" s="88" t="s">
        <v>361</v>
      </c>
      <c r="F11" s="89" t="s">
        <v>361</v>
      </c>
      <c r="G11" s="17" t="s">
        <v>12</v>
      </c>
      <c r="H11" s="34"/>
      <c r="I11" s="18">
        <v>700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362</v>
      </c>
      <c r="D12" s="88" t="s">
        <v>362</v>
      </c>
      <c r="E12" s="88" t="s">
        <v>362</v>
      </c>
      <c r="F12" s="89" t="s">
        <v>362</v>
      </c>
      <c r="G12" s="17" t="s">
        <v>12</v>
      </c>
      <c r="H12" s="76"/>
      <c r="I12" s="18">
        <v>700</v>
      </c>
      <c r="J12" s="77">
        <v>0</v>
      </c>
      <c r="K12" s="20">
        <v>9.5</v>
      </c>
      <c r="L12" s="19">
        <f t="shared" ref="L12:L40" si="0">J12*1.095</f>
        <v>0</v>
      </c>
      <c r="M12" s="21">
        <f t="shared" ref="M12:M40" si="1">I12*L12</f>
        <v>0</v>
      </c>
    </row>
    <row r="13" spans="2:13" s="4" customFormat="1" ht="24.95" customHeight="1" x14ac:dyDescent="0.3">
      <c r="B13" s="16">
        <f t="shared" ref="B13:B40" si="2">B12+1</f>
        <v>3</v>
      </c>
      <c r="C13" s="87" t="s">
        <v>363</v>
      </c>
      <c r="D13" s="88" t="s">
        <v>363</v>
      </c>
      <c r="E13" s="88" t="s">
        <v>363</v>
      </c>
      <c r="F13" s="89" t="s">
        <v>363</v>
      </c>
      <c r="G13" s="17" t="s">
        <v>12</v>
      </c>
      <c r="H13" s="76"/>
      <c r="I13" s="18">
        <v>700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364</v>
      </c>
      <c r="D14" s="88" t="s">
        <v>364</v>
      </c>
      <c r="E14" s="88" t="s">
        <v>364</v>
      </c>
      <c r="F14" s="89" t="s">
        <v>364</v>
      </c>
      <c r="G14" s="17" t="s">
        <v>12</v>
      </c>
      <c r="H14" s="76"/>
      <c r="I14" s="18">
        <v>700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365</v>
      </c>
      <c r="D15" s="88" t="s">
        <v>365</v>
      </c>
      <c r="E15" s="88" t="s">
        <v>365</v>
      </c>
      <c r="F15" s="89" t="s">
        <v>365</v>
      </c>
      <c r="G15" s="17" t="s">
        <v>12</v>
      </c>
      <c r="H15" s="76"/>
      <c r="I15" s="18">
        <v>700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366</v>
      </c>
      <c r="D16" s="88" t="s">
        <v>366</v>
      </c>
      <c r="E16" s="88" t="s">
        <v>366</v>
      </c>
      <c r="F16" s="89" t="s">
        <v>366</v>
      </c>
      <c r="G16" s="17" t="s">
        <v>12</v>
      </c>
      <c r="H16" s="76"/>
      <c r="I16" s="18">
        <v>700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367</v>
      </c>
      <c r="D17" s="88" t="s">
        <v>367</v>
      </c>
      <c r="E17" s="88" t="s">
        <v>367</v>
      </c>
      <c r="F17" s="89" t="s">
        <v>367</v>
      </c>
      <c r="G17" s="17" t="s">
        <v>12</v>
      </c>
      <c r="H17" s="76"/>
      <c r="I17" s="18">
        <v>700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368</v>
      </c>
      <c r="D18" s="88" t="s">
        <v>368</v>
      </c>
      <c r="E18" s="88" t="s">
        <v>368</v>
      </c>
      <c r="F18" s="89" t="s">
        <v>368</v>
      </c>
      <c r="G18" s="17" t="s">
        <v>12</v>
      </c>
      <c r="H18" s="76"/>
      <c r="I18" s="18">
        <v>700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369</v>
      </c>
      <c r="D19" s="88" t="s">
        <v>369</v>
      </c>
      <c r="E19" s="88" t="s">
        <v>369</v>
      </c>
      <c r="F19" s="89" t="s">
        <v>369</v>
      </c>
      <c r="G19" s="17" t="s">
        <v>12</v>
      </c>
      <c r="H19" s="76"/>
      <c r="I19" s="18">
        <v>700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24.95" customHeight="1" x14ac:dyDescent="0.3">
      <c r="B20" s="16">
        <f t="shared" si="2"/>
        <v>10</v>
      </c>
      <c r="C20" s="87" t="s">
        <v>370</v>
      </c>
      <c r="D20" s="88" t="s">
        <v>370</v>
      </c>
      <c r="E20" s="88" t="s">
        <v>370</v>
      </c>
      <c r="F20" s="89" t="s">
        <v>370</v>
      </c>
      <c r="G20" s="17" t="s">
        <v>12</v>
      </c>
      <c r="H20" s="76"/>
      <c r="I20" s="18">
        <v>700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371</v>
      </c>
      <c r="D21" s="88" t="s">
        <v>371</v>
      </c>
      <c r="E21" s="88" t="s">
        <v>371</v>
      </c>
      <c r="F21" s="89" t="s">
        <v>371</v>
      </c>
      <c r="G21" s="17" t="s">
        <v>12</v>
      </c>
      <c r="H21" s="76"/>
      <c r="I21" s="18">
        <v>700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16">
        <f t="shared" si="2"/>
        <v>12</v>
      </c>
      <c r="C22" s="87" t="s">
        <v>372</v>
      </c>
      <c r="D22" s="88" t="s">
        <v>372</v>
      </c>
      <c r="E22" s="88" t="s">
        <v>372</v>
      </c>
      <c r="F22" s="89" t="s">
        <v>372</v>
      </c>
      <c r="G22" s="17" t="s">
        <v>12</v>
      </c>
      <c r="H22" s="76"/>
      <c r="I22" s="18">
        <v>700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373</v>
      </c>
      <c r="D23" s="88" t="s">
        <v>373</v>
      </c>
      <c r="E23" s="88" t="s">
        <v>373</v>
      </c>
      <c r="F23" s="89" t="s">
        <v>373</v>
      </c>
      <c r="G23" s="17" t="s">
        <v>12</v>
      </c>
      <c r="H23" s="76"/>
      <c r="I23" s="18">
        <v>700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24.95" customHeight="1" x14ac:dyDescent="0.3">
      <c r="B24" s="16">
        <f t="shared" si="2"/>
        <v>14</v>
      </c>
      <c r="C24" s="87" t="s">
        <v>374</v>
      </c>
      <c r="D24" s="88" t="s">
        <v>374</v>
      </c>
      <c r="E24" s="88" t="s">
        <v>374</v>
      </c>
      <c r="F24" s="89" t="s">
        <v>374</v>
      </c>
      <c r="G24" s="17" t="s">
        <v>12</v>
      </c>
      <c r="H24" s="76"/>
      <c r="I24" s="18">
        <v>700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87" t="s">
        <v>375</v>
      </c>
      <c r="D25" s="88" t="s">
        <v>375</v>
      </c>
      <c r="E25" s="88" t="s">
        <v>375</v>
      </c>
      <c r="F25" s="89" t="s">
        <v>375</v>
      </c>
      <c r="G25" s="17" t="s">
        <v>12</v>
      </c>
      <c r="H25" s="76"/>
      <c r="I25" s="18">
        <v>700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24.95" customHeight="1" x14ac:dyDescent="0.3">
      <c r="B26" s="16">
        <f t="shared" si="2"/>
        <v>16</v>
      </c>
      <c r="C26" s="87" t="s">
        <v>376</v>
      </c>
      <c r="D26" s="88" t="s">
        <v>376</v>
      </c>
      <c r="E26" s="88" t="s">
        <v>376</v>
      </c>
      <c r="F26" s="89" t="s">
        <v>376</v>
      </c>
      <c r="G26" s="17" t="s">
        <v>12</v>
      </c>
      <c r="H26" s="76"/>
      <c r="I26" s="18">
        <v>700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24.95" customHeight="1" x14ac:dyDescent="0.3">
      <c r="B27" s="16">
        <f t="shared" si="2"/>
        <v>17</v>
      </c>
      <c r="C27" s="87" t="s">
        <v>377</v>
      </c>
      <c r="D27" s="88" t="s">
        <v>377</v>
      </c>
      <c r="E27" s="88" t="s">
        <v>377</v>
      </c>
      <c r="F27" s="89" t="s">
        <v>377</v>
      </c>
      <c r="G27" s="17" t="s">
        <v>12</v>
      </c>
      <c r="H27" s="76"/>
      <c r="I27" s="18">
        <v>700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24.95" customHeight="1" x14ac:dyDescent="0.3">
      <c r="B28" s="16">
        <f t="shared" si="2"/>
        <v>18</v>
      </c>
      <c r="C28" s="87" t="s">
        <v>378</v>
      </c>
      <c r="D28" s="88" t="s">
        <v>378</v>
      </c>
      <c r="E28" s="88" t="s">
        <v>378</v>
      </c>
      <c r="F28" s="89" t="s">
        <v>378</v>
      </c>
      <c r="G28" s="17" t="s">
        <v>12</v>
      </c>
      <c r="H28" s="76"/>
      <c r="I28" s="18">
        <v>700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24.95" customHeight="1" x14ac:dyDescent="0.3">
      <c r="B29" s="16">
        <f t="shared" si="2"/>
        <v>19</v>
      </c>
      <c r="C29" s="87" t="s">
        <v>379</v>
      </c>
      <c r="D29" s="88" t="s">
        <v>379</v>
      </c>
      <c r="E29" s="88" t="s">
        <v>379</v>
      </c>
      <c r="F29" s="89" t="s">
        <v>379</v>
      </c>
      <c r="G29" s="17" t="s">
        <v>12</v>
      </c>
      <c r="H29" s="76"/>
      <c r="I29" s="18">
        <v>700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24.95" customHeight="1" x14ac:dyDescent="0.3">
      <c r="B30" s="16">
        <f t="shared" si="2"/>
        <v>20</v>
      </c>
      <c r="C30" s="87" t="s">
        <v>380</v>
      </c>
      <c r="D30" s="88" t="s">
        <v>380</v>
      </c>
      <c r="E30" s="88" t="s">
        <v>380</v>
      </c>
      <c r="F30" s="89" t="s">
        <v>380</v>
      </c>
      <c r="G30" s="17" t="s">
        <v>12</v>
      </c>
      <c r="H30" s="76"/>
      <c r="I30" s="18">
        <v>700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24.95" customHeight="1" x14ac:dyDescent="0.3">
      <c r="B31" s="16">
        <f t="shared" si="2"/>
        <v>21</v>
      </c>
      <c r="C31" s="94" t="s">
        <v>381</v>
      </c>
      <c r="D31" s="95" t="s">
        <v>381</v>
      </c>
      <c r="E31" s="95" t="s">
        <v>381</v>
      </c>
      <c r="F31" s="96" t="s">
        <v>381</v>
      </c>
      <c r="G31" s="17" t="s">
        <v>12</v>
      </c>
      <c r="H31" s="76"/>
      <c r="I31" s="18">
        <v>700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24.95" customHeight="1" x14ac:dyDescent="0.3">
      <c r="B32" s="16">
        <f t="shared" si="2"/>
        <v>22</v>
      </c>
      <c r="C32" s="84" t="s">
        <v>382</v>
      </c>
      <c r="D32" s="85" t="s">
        <v>382</v>
      </c>
      <c r="E32" s="85" t="s">
        <v>382</v>
      </c>
      <c r="F32" s="86" t="s">
        <v>382</v>
      </c>
      <c r="G32" s="17" t="s">
        <v>15</v>
      </c>
      <c r="H32" s="76"/>
      <c r="I32" s="18">
        <v>300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383</v>
      </c>
      <c r="D33" s="85" t="s">
        <v>383</v>
      </c>
      <c r="E33" s="85" t="s">
        <v>383</v>
      </c>
      <c r="F33" s="86" t="s">
        <v>383</v>
      </c>
      <c r="G33" s="17" t="s">
        <v>15</v>
      </c>
      <c r="H33" s="76"/>
      <c r="I33" s="18">
        <v>300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24.95" customHeight="1" x14ac:dyDescent="0.3">
      <c r="B34" s="16">
        <f t="shared" si="2"/>
        <v>24</v>
      </c>
      <c r="C34" s="84" t="s">
        <v>384</v>
      </c>
      <c r="D34" s="85" t="s">
        <v>384</v>
      </c>
      <c r="E34" s="85" t="s">
        <v>384</v>
      </c>
      <c r="F34" s="86" t="s">
        <v>384</v>
      </c>
      <c r="G34" s="17" t="s">
        <v>15</v>
      </c>
      <c r="H34" s="76"/>
      <c r="I34" s="36">
        <v>300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24.95" customHeight="1" x14ac:dyDescent="0.3">
      <c r="B35" s="16">
        <f t="shared" si="2"/>
        <v>25</v>
      </c>
      <c r="C35" s="84" t="s">
        <v>385</v>
      </c>
      <c r="D35" s="85" t="s">
        <v>385</v>
      </c>
      <c r="E35" s="85" t="s">
        <v>385</v>
      </c>
      <c r="F35" s="86" t="s">
        <v>385</v>
      </c>
      <c r="G35" s="17" t="s">
        <v>15</v>
      </c>
      <c r="H35" s="76"/>
      <c r="I35" s="36">
        <v>300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24.95" customHeight="1" x14ac:dyDescent="0.3">
      <c r="B36" s="16">
        <f t="shared" si="2"/>
        <v>26</v>
      </c>
      <c r="C36" s="84" t="s">
        <v>386</v>
      </c>
      <c r="D36" s="85" t="s">
        <v>386</v>
      </c>
      <c r="E36" s="85" t="s">
        <v>386</v>
      </c>
      <c r="F36" s="86" t="s">
        <v>386</v>
      </c>
      <c r="G36" s="17" t="s">
        <v>15</v>
      </c>
      <c r="H36" s="76"/>
      <c r="I36" s="36">
        <v>300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24.95" customHeight="1" x14ac:dyDescent="0.3">
      <c r="B37" s="16">
        <f t="shared" si="2"/>
        <v>27</v>
      </c>
      <c r="C37" s="84" t="s">
        <v>387</v>
      </c>
      <c r="D37" s="85" t="s">
        <v>387</v>
      </c>
      <c r="E37" s="85" t="s">
        <v>387</v>
      </c>
      <c r="F37" s="86" t="s">
        <v>387</v>
      </c>
      <c r="G37" s="17" t="s">
        <v>15</v>
      </c>
      <c r="H37" s="76"/>
      <c r="I37" s="36">
        <v>300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24.95" customHeight="1" x14ac:dyDescent="0.3">
      <c r="B38" s="16">
        <f t="shared" si="2"/>
        <v>28</v>
      </c>
      <c r="C38" s="87" t="s">
        <v>388</v>
      </c>
      <c r="D38" s="88" t="s">
        <v>388</v>
      </c>
      <c r="E38" s="88" t="s">
        <v>388</v>
      </c>
      <c r="F38" s="89" t="s">
        <v>388</v>
      </c>
      <c r="G38" s="17" t="s">
        <v>15</v>
      </c>
      <c r="H38" s="76"/>
      <c r="I38" s="18">
        <v>300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24.95" customHeight="1" x14ac:dyDescent="0.3">
      <c r="B39" s="16">
        <f t="shared" si="2"/>
        <v>29</v>
      </c>
      <c r="C39" s="87" t="s">
        <v>389</v>
      </c>
      <c r="D39" s="88" t="s">
        <v>389</v>
      </c>
      <c r="E39" s="88" t="s">
        <v>389</v>
      </c>
      <c r="F39" s="89" t="s">
        <v>389</v>
      </c>
      <c r="G39" s="17" t="s">
        <v>15</v>
      </c>
      <c r="H39" s="76"/>
      <c r="I39" s="18">
        <v>300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24.95" customHeight="1" x14ac:dyDescent="0.3">
      <c r="B40" s="16">
        <f t="shared" si="2"/>
        <v>30</v>
      </c>
      <c r="C40" s="87" t="s">
        <v>390</v>
      </c>
      <c r="D40" s="88" t="s">
        <v>390</v>
      </c>
      <c r="E40" s="88" t="s">
        <v>390</v>
      </c>
      <c r="F40" s="89" t="s">
        <v>390</v>
      </c>
      <c r="G40" s="17" t="s">
        <v>15</v>
      </c>
      <c r="H40" s="76"/>
      <c r="I40" s="18">
        <v>300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12.75" customHeight="1" x14ac:dyDescent="0.3">
      <c r="B41" s="30"/>
      <c r="C41" s="93" t="s">
        <v>391</v>
      </c>
      <c r="D41" s="93"/>
      <c r="E41" s="93"/>
      <c r="F41" s="93"/>
      <c r="G41" s="31"/>
      <c r="H41" s="32"/>
      <c r="I41" s="32"/>
      <c r="J41" s="32"/>
      <c r="K41" s="32"/>
      <c r="L41" s="32"/>
      <c r="M41" s="33">
        <f>SUM(M11:M40)</f>
        <v>0</v>
      </c>
    </row>
    <row r="42" spans="2:13" s="4" customFormat="1" ht="12.75" customHeight="1" x14ac:dyDescent="0.3">
      <c r="G42" s="23"/>
    </row>
    <row r="43" spans="2:13" s="4" customFormat="1" ht="12.75" customHeight="1" x14ac:dyDescent="0.3">
      <c r="B43" s="4" t="s">
        <v>19</v>
      </c>
    </row>
    <row r="44" spans="2:13" s="4" customFormat="1" ht="12.75" customHeight="1" x14ac:dyDescent="0.3">
      <c r="B44" s="4" t="s">
        <v>20</v>
      </c>
    </row>
    <row r="45" spans="2:13" s="4" customFormat="1" ht="12.75" customHeight="1" x14ac:dyDescent="0.3">
      <c r="B45" s="4" t="s">
        <v>21</v>
      </c>
    </row>
    <row r="46" spans="2:13" s="4" customFormat="1" ht="12.75" customHeight="1" x14ac:dyDescent="0.3">
      <c r="B46" s="4" t="s">
        <v>83</v>
      </c>
    </row>
    <row r="47" spans="2:13" s="4" customFormat="1" ht="12.75" customHeight="1" x14ac:dyDescent="0.3">
      <c r="C47" s="24"/>
      <c r="D47" s="25"/>
      <c r="E47" s="1"/>
      <c r="F47" s="1"/>
    </row>
    <row r="48" spans="2:13" s="4" customFormat="1" ht="12.75" customHeight="1" x14ac:dyDescent="0.3">
      <c r="G48" s="23"/>
    </row>
    <row r="49" spans="2:13" s="4" customFormat="1" ht="12.75" customHeight="1" x14ac:dyDescent="0.3">
      <c r="B49" s="4" t="s">
        <v>23</v>
      </c>
      <c r="G49" s="23"/>
      <c r="H49" s="23" t="s">
        <v>24</v>
      </c>
      <c r="K49" s="4" t="s">
        <v>25</v>
      </c>
    </row>
    <row r="50" spans="2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2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2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2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2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2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2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2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2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2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2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2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2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2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2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</sheetData>
  <sheetProtection algorithmName="SHA-512" hashValue="38Y1R9oqupSjB6W+8OjzJlOApvefmNSOkEXgEn3WUDyJ+777qrE1J9yVzoclPhRrq1cs4m7FY6Fh3plIx/MDFA==" saltValue="L5qG8GhO3Drl0R8+QFlHUg==" spinCount="100000" sheet="1" objects="1" scenarios="1"/>
  <protectedRanges>
    <protectedRange sqref="D49" name="Range4"/>
    <protectedRange sqref="J11:J40" name="Range3"/>
    <protectedRange sqref="H11:H40" name="Range2"/>
    <protectedRange sqref="D4:E5" name="Range1"/>
  </protectedRanges>
  <mergeCells count="32">
    <mergeCell ref="C41:F41"/>
    <mergeCell ref="C40:F40"/>
    <mergeCell ref="C34:F34"/>
    <mergeCell ref="C35:F35"/>
    <mergeCell ref="C36:F36"/>
    <mergeCell ref="C37:F37"/>
    <mergeCell ref="C38:F38"/>
    <mergeCell ref="C39:F39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40">
    <cfRule type="uniqueValues" dxfId="9" priority="11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AF8F7-F5F7-45FC-9A35-CE1D3202FE30}">
  <dimension ref="B1:M263"/>
  <sheetViews>
    <sheetView topLeftCell="A28" zoomScaleNormal="100" workbookViewId="0">
      <selection activeCell="M46" sqref="M4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393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78" t="s">
        <v>394</v>
      </c>
      <c r="D11" s="79" t="s">
        <v>394</v>
      </c>
      <c r="E11" s="79" t="s">
        <v>394</v>
      </c>
      <c r="F11" s="80" t="s">
        <v>394</v>
      </c>
      <c r="G11" s="9" t="s">
        <v>15</v>
      </c>
      <c r="H11" s="10"/>
      <c r="I11" s="11">
        <v>180</v>
      </c>
      <c r="J11" s="12">
        <v>0</v>
      </c>
      <c r="K11" s="13" t="s">
        <v>13</v>
      </c>
      <c r="L11" s="12">
        <f>J11*1.095</f>
        <v>0</v>
      </c>
      <c r="M11" s="14">
        <f>I11*L11</f>
        <v>0</v>
      </c>
    </row>
    <row r="12" spans="2:13" s="4" customFormat="1" ht="12.75" customHeight="1" x14ac:dyDescent="0.3">
      <c r="B12" s="8">
        <f>B11+1</f>
        <v>2</v>
      </c>
      <c r="C12" s="78" t="s">
        <v>395</v>
      </c>
      <c r="D12" s="79" t="s">
        <v>395</v>
      </c>
      <c r="E12" s="79" t="s">
        <v>395</v>
      </c>
      <c r="F12" s="80" t="s">
        <v>395</v>
      </c>
      <c r="G12" s="9" t="s">
        <v>15</v>
      </c>
      <c r="H12" s="74"/>
      <c r="I12" s="11">
        <v>90</v>
      </c>
      <c r="J12" s="75">
        <v>0</v>
      </c>
      <c r="K12" s="15">
        <v>9.5</v>
      </c>
      <c r="L12" s="12">
        <f t="shared" ref="L12:L45" si="0">J12*1.095</f>
        <v>0</v>
      </c>
      <c r="M12" s="14">
        <f t="shared" ref="M12:M45" si="1">I12*L12</f>
        <v>0</v>
      </c>
    </row>
    <row r="13" spans="2:13" s="4" customFormat="1" ht="12.75" customHeight="1" x14ac:dyDescent="0.3">
      <c r="B13" s="8">
        <f t="shared" ref="B13:B45" si="2">B12+1</f>
        <v>3</v>
      </c>
      <c r="C13" s="78" t="s">
        <v>396</v>
      </c>
      <c r="D13" s="79" t="s">
        <v>396</v>
      </c>
      <c r="E13" s="79" t="s">
        <v>396</v>
      </c>
      <c r="F13" s="80" t="s">
        <v>396</v>
      </c>
      <c r="G13" s="9" t="s">
        <v>15</v>
      </c>
      <c r="H13" s="74"/>
      <c r="I13" s="11">
        <v>300</v>
      </c>
      <c r="J13" s="75">
        <v>0</v>
      </c>
      <c r="K13" s="15">
        <v>9.5</v>
      </c>
      <c r="L13" s="12">
        <f t="shared" si="0"/>
        <v>0</v>
      </c>
      <c r="M13" s="14">
        <f t="shared" si="1"/>
        <v>0</v>
      </c>
    </row>
    <row r="14" spans="2:13" s="4" customFormat="1" ht="12.75" customHeight="1" x14ac:dyDescent="0.3">
      <c r="B14" s="8">
        <f t="shared" si="2"/>
        <v>4</v>
      </c>
      <c r="C14" s="78" t="s">
        <v>397</v>
      </c>
      <c r="D14" s="79" t="s">
        <v>397</v>
      </c>
      <c r="E14" s="79" t="s">
        <v>397</v>
      </c>
      <c r="F14" s="80" t="s">
        <v>397</v>
      </c>
      <c r="G14" s="9" t="s">
        <v>15</v>
      </c>
      <c r="H14" s="74"/>
      <c r="I14" s="11">
        <v>300</v>
      </c>
      <c r="J14" s="75">
        <v>0</v>
      </c>
      <c r="K14" s="15">
        <v>9.5</v>
      </c>
      <c r="L14" s="12">
        <f t="shared" si="0"/>
        <v>0</v>
      </c>
      <c r="M14" s="14">
        <f t="shared" si="1"/>
        <v>0</v>
      </c>
    </row>
    <row r="15" spans="2:13" s="4" customFormat="1" ht="12.75" customHeight="1" x14ac:dyDescent="0.3">
      <c r="B15" s="8">
        <f t="shared" si="2"/>
        <v>5</v>
      </c>
      <c r="C15" s="78" t="s">
        <v>398</v>
      </c>
      <c r="D15" s="79" t="s">
        <v>398</v>
      </c>
      <c r="E15" s="79" t="s">
        <v>398</v>
      </c>
      <c r="F15" s="80" t="s">
        <v>398</v>
      </c>
      <c r="G15" s="9" t="s">
        <v>15</v>
      </c>
      <c r="H15" s="74"/>
      <c r="I15" s="11">
        <v>50</v>
      </c>
      <c r="J15" s="75">
        <v>0</v>
      </c>
      <c r="K15" s="15">
        <v>9.5</v>
      </c>
      <c r="L15" s="12">
        <f t="shared" si="0"/>
        <v>0</v>
      </c>
      <c r="M15" s="14">
        <f t="shared" si="1"/>
        <v>0</v>
      </c>
    </row>
    <row r="16" spans="2:13" s="4" customFormat="1" ht="12.75" customHeight="1" x14ac:dyDescent="0.3">
      <c r="B16" s="8">
        <f t="shared" si="2"/>
        <v>6</v>
      </c>
      <c r="C16" s="78" t="s">
        <v>399</v>
      </c>
      <c r="D16" s="79" t="s">
        <v>399</v>
      </c>
      <c r="E16" s="79" t="s">
        <v>399</v>
      </c>
      <c r="F16" s="80" t="s">
        <v>399</v>
      </c>
      <c r="G16" s="9" t="s">
        <v>15</v>
      </c>
      <c r="H16" s="74"/>
      <c r="I16" s="11">
        <v>100</v>
      </c>
      <c r="J16" s="75">
        <v>0</v>
      </c>
      <c r="K16" s="15">
        <v>9.5</v>
      </c>
      <c r="L16" s="12">
        <f t="shared" si="0"/>
        <v>0</v>
      </c>
      <c r="M16" s="14">
        <f t="shared" si="1"/>
        <v>0</v>
      </c>
    </row>
    <row r="17" spans="2:13" s="4" customFormat="1" ht="12.75" customHeight="1" x14ac:dyDescent="0.3">
      <c r="B17" s="8">
        <f t="shared" si="2"/>
        <v>7</v>
      </c>
      <c r="C17" s="78" t="s">
        <v>400</v>
      </c>
      <c r="D17" s="79" t="s">
        <v>400</v>
      </c>
      <c r="E17" s="79" t="s">
        <v>400</v>
      </c>
      <c r="F17" s="80" t="s">
        <v>400</v>
      </c>
      <c r="G17" s="9" t="s">
        <v>15</v>
      </c>
      <c r="H17" s="74"/>
      <c r="I17" s="11">
        <v>100</v>
      </c>
      <c r="J17" s="75">
        <v>0</v>
      </c>
      <c r="K17" s="15">
        <v>9.5</v>
      </c>
      <c r="L17" s="12">
        <f t="shared" si="0"/>
        <v>0</v>
      </c>
      <c r="M17" s="14">
        <f t="shared" si="1"/>
        <v>0</v>
      </c>
    </row>
    <row r="18" spans="2:13" s="4" customFormat="1" ht="12.75" customHeight="1" x14ac:dyDescent="0.3">
      <c r="B18" s="8">
        <f t="shared" si="2"/>
        <v>8</v>
      </c>
      <c r="C18" s="78" t="s">
        <v>401</v>
      </c>
      <c r="D18" s="79" t="s">
        <v>401</v>
      </c>
      <c r="E18" s="79" t="s">
        <v>401</v>
      </c>
      <c r="F18" s="80" t="s">
        <v>401</v>
      </c>
      <c r="G18" s="9" t="s">
        <v>15</v>
      </c>
      <c r="H18" s="74"/>
      <c r="I18" s="11">
        <v>100</v>
      </c>
      <c r="J18" s="75">
        <v>0</v>
      </c>
      <c r="K18" s="15">
        <v>9.5</v>
      </c>
      <c r="L18" s="12">
        <f t="shared" si="0"/>
        <v>0</v>
      </c>
      <c r="M18" s="14">
        <f t="shared" si="1"/>
        <v>0</v>
      </c>
    </row>
    <row r="19" spans="2:13" s="4" customFormat="1" ht="12.75" customHeight="1" x14ac:dyDescent="0.3">
      <c r="B19" s="8">
        <f t="shared" si="2"/>
        <v>9</v>
      </c>
      <c r="C19" s="78" t="s">
        <v>402</v>
      </c>
      <c r="D19" s="79" t="s">
        <v>402</v>
      </c>
      <c r="E19" s="79" t="s">
        <v>402</v>
      </c>
      <c r="F19" s="80" t="s">
        <v>402</v>
      </c>
      <c r="G19" s="9" t="s">
        <v>15</v>
      </c>
      <c r="H19" s="74"/>
      <c r="I19" s="11">
        <v>100</v>
      </c>
      <c r="J19" s="75">
        <v>0</v>
      </c>
      <c r="K19" s="15">
        <v>9.5</v>
      </c>
      <c r="L19" s="12">
        <f t="shared" si="0"/>
        <v>0</v>
      </c>
      <c r="M19" s="14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78" t="s">
        <v>403</v>
      </c>
      <c r="D20" s="79" t="s">
        <v>403</v>
      </c>
      <c r="E20" s="79" t="s">
        <v>403</v>
      </c>
      <c r="F20" s="80" t="s">
        <v>403</v>
      </c>
      <c r="G20" s="9" t="s">
        <v>15</v>
      </c>
      <c r="H20" s="74"/>
      <c r="I20" s="11">
        <v>300</v>
      </c>
      <c r="J20" s="75">
        <v>0</v>
      </c>
      <c r="K20" s="15">
        <v>9.5</v>
      </c>
      <c r="L20" s="12">
        <f t="shared" si="0"/>
        <v>0</v>
      </c>
      <c r="M20" s="14">
        <f t="shared" si="1"/>
        <v>0</v>
      </c>
    </row>
    <row r="21" spans="2:13" s="4" customFormat="1" ht="12.75" customHeight="1" x14ac:dyDescent="0.3">
      <c r="B21" s="8">
        <f t="shared" si="2"/>
        <v>11</v>
      </c>
      <c r="C21" s="78" t="s">
        <v>404</v>
      </c>
      <c r="D21" s="79" t="s">
        <v>404</v>
      </c>
      <c r="E21" s="79" t="s">
        <v>404</v>
      </c>
      <c r="F21" s="80" t="s">
        <v>404</v>
      </c>
      <c r="G21" s="9" t="s">
        <v>15</v>
      </c>
      <c r="H21" s="74"/>
      <c r="I21" s="11">
        <v>350</v>
      </c>
      <c r="J21" s="75">
        <v>0</v>
      </c>
      <c r="K21" s="15">
        <v>9.5</v>
      </c>
      <c r="L21" s="12">
        <f t="shared" si="0"/>
        <v>0</v>
      </c>
      <c r="M21" s="14">
        <f t="shared" si="1"/>
        <v>0</v>
      </c>
    </row>
    <row r="22" spans="2:13" s="4" customFormat="1" ht="12.75" customHeight="1" x14ac:dyDescent="0.3">
      <c r="B22" s="8">
        <f t="shared" si="2"/>
        <v>12</v>
      </c>
      <c r="C22" s="78" t="s">
        <v>405</v>
      </c>
      <c r="D22" s="79" t="s">
        <v>405</v>
      </c>
      <c r="E22" s="79" t="s">
        <v>405</v>
      </c>
      <c r="F22" s="80" t="s">
        <v>405</v>
      </c>
      <c r="G22" s="9" t="s">
        <v>15</v>
      </c>
      <c r="H22" s="74"/>
      <c r="I22" s="11">
        <v>600</v>
      </c>
      <c r="J22" s="75">
        <v>0</v>
      </c>
      <c r="K22" s="15">
        <v>9.5</v>
      </c>
      <c r="L22" s="12">
        <f t="shared" si="0"/>
        <v>0</v>
      </c>
      <c r="M22" s="14">
        <f t="shared" si="1"/>
        <v>0</v>
      </c>
    </row>
    <row r="23" spans="2:13" s="4" customFormat="1" ht="12.75" customHeight="1" x14ac:dyDescent="0.3">
      <c r="B23" s="8">
        <f t="shared" si="2"/>
        <v>13</v>
      </c>
      <c r="C23" s="78" t="s">
        <v>406</v>
      </c>
      <c r="D23" s="79" t="s">
        <v>406</v>
      </c>
      <c r="E23" s="79" t="s">
        <v>406</v>
      </c>
      <c r="F23" s="80" t="s">
        <v>406</v>
      </c>
      <c r="G23" s="9" t="s">
        <v>15</v>
      </c>
      <c r="H23" s="74"/>
      <c r="I23" s="11">
        <v>210</v>
      </c>
      <c r="J23" s="75">
        <v>0</v>
      </c>
      <c r="K23" s="15">
        <v>9.5</v>
      </c>
      <c r="L23" s="12">
        <f t="shared" si="0"/>
        <v>0</v>
      </c>
      <c r="M23" s="14">
        <f t="shared" si="1"/>
        <v>0</v>
      </c>
    </row>
    <row r="24" spans="2:13" s="4" customFormat="1" ht="12.75" customHeight="1" x14ac:dyDescent="0.3">
      <c r="B24" s="8">
        <f t="shared" si="2"/>
        <v>14</v>
      </c>
      <c r="C24" s="78" t="s">
        <v>407</v>
      </c>
      <c r="D24" s="79" t="s">
        <v>407</v>
      </c>
      <c r="E24" s="79" t="s">
        <v>407</v>
      </c>
      <c r="F24" s="80" t="s">
        <v>407</v>
      </c>
      <c r="G24" s="9" t="s">
        <v>15</v>
      </c>
      <c r="H24" s="74"/>
      <c r="I24" s="11">
        <v>210</v>
      </c>
      <c r="J24" s="75">
        <v>0</v>
      </c>
      <c r="K24" s="15">
        <v>9.5</v>
      </c>
      <c r="L24" s="12">
        <f t="shared" si="0"/>
        <v>0</v>
      </c>
      <c r="M24" s="14">
        <f t="shared" si="1"/>
        <v>0</v>
      </c>
    </row>
    <row r="25" spans="2:13" s="4" customFormat="1" ht="12.75" customHeight="1" x14ac:dyDescent="0.3">
      <c r="B25" s="8">
        <f t="shared" si="2"/>
        <v>15</v>
      </c>
      <c r="C25" s="78" t="s">
        <v>408</v>
      </c>
      <c r="D25" s="79" t="s">
        <v>408</v>
      </c>
      <c r="E25" s="79" t="s">
        <v>408</v>
      </c>
      <c r="F25" s="80" t="s">
        <v>408</v>
      </c>
      <c r="G25" s="9" t="s">
        <v>15</v>
      </c>
      <c r="H25" s="74"/>
      <c r="I25" s="11">
        <v>270</v>
      </c>
      <c r="J25" s="75">
        <v>0</v>
      </c>
      <c r="K25" s="15">
        <v>9.5</v>
      </c>
      <c r="L25" s="12">
        <f t="shared" si="0"/>
        <v>0</v>
      </c>
      <c r="M25" s="14">
        <f t="shared" si="1"/>
        <v>0</v>
      </c>
    </row>
    <row r="26" spans="2:13" s="4" customFormat="1" ht="12.75" customHeight="1" x14ac:dyDescent="0.3">
      <c r="B26" s="8">
        <f t="shared" si="2"/>
        <v>16</v>
      </c>
      <c r="C26" s="78" t="s">
        <v>409</v>
      </c>
      <c r="D26" s="79" t="s">
        <v>409</v>
      </c>
      <c r="E26" s="79" t="s">
        <v>409</v>
      </c>
      <c r="F26" s="80" t="s">
        <v>409</v>
      </c>
      <c r="G26" s="9" t="s">
        <v>15</v>
      </c>
      <c r="H26" s="74"/>
      <c r="I26" s="11">
        <v>270</v>
      </c>
      <c r="J26" s="75">
        <v>0</v>
      </c>
      <c r="K26" s="15">
        <v>9.5</v>
      </c>
      <c r="L26" s="12">
        <f t="shared" si="0"/>
        <v>0</v>
      </c>
      <c r="M26" s="14">
        <f t="shared" si="1"/>
        <v>0</v>
      </c>
    </row>
    <row r="27" spans="2:13" s="4" customFormat="1" ht="12.75" customHeight="1" x14ac:dyDescent="0.3">
      <c r="B27" s="8">
        <f t="shared" si="2"/>
        <v>17</v>
      </c>
      <c r="C27" s="78" t="s">
        <v>410</v>
      </c>
      <c r="D27" s="79" t="s">
        <v>410</v>
      </c>
      <c r="E27" s="79" t="s">
        <v>410</v>
      </c>
      <c r="F27" s="80" t="s">
        <v>410</v>
      </c>
      <c r="G27" s="9" t="s">
        <v>15</v>
      </c>
      <c r="H27" s="74"/>
      <c r="I27" s="11">
        <v>80</v>
      </c>
      <c r="J27" s="75">
        <v>0</v>
      </c>
      <c r="K27" s="15">
        <v>9.5</v>
      </c>
      <c r="L27" s="12">
        <f t="shared" si="0"/>
        <v>0</v>
      </c>
      <c r="M27" s="14">
        <f t="shared" si="1"/>
        <v>0</v>
      </c>
    </row>
    <row r="28" spans="2:13" s="4" customFormat="1" ht="12.75" customHeight="1" x14ac:dyDescent="0.3">
      <c r="B28" s="8">
        <f t="shared" si="2"/>
        <v>18</v>
      </c>
      <c r="C28" s="78" t="s">
        <v>411</v>
      </c>
      <c r="D28" s="79" t="s">
        <v>411</v>
      </c>
      <c r="E28" s="79" t="s">
        <v>411</v>
      </c>
      <c r="F28" s="80" t="s">
        <v>411</v>
      </c>
      <c r="G28" s="9" t="s">
        <v>15</v>
      </c>
      <c r="H28" s="74"/>
      <c r="I28" s="11">
        <v>244</v>
      </c>
      <c r="J28" s="75">
        <v>0</v>
      </c>
      <c r="K28" s="15">
        <v>9.5</v>
      </c>
      <c r="L28" s="12">
        <f t="shared" si="0"/>
        <v>0</v>
      </c>
      <c r="M28" s="14">
        <f t="shared" si="1"/>
        <v>0</v>
      </c>
    </row>
    <row r="29" spans="2:13" s="4" customFormat="1" ht="12.75" customHeight="1" x14ac:dyDescent="0.3">
      <c r="B29" s="8">
        <f t="shared" si="2"/>
        <v>19</v>
      </c>
      <c r="C29" s="78" t="s">
        <v>412</v>
      </c>
      <c r="D29" s="79" t="s">
        <v>412</v>
      </c>
      <c r="E29" s="79" t="s">
        <v>412</v>
      </c>
      <c r="F29" s="80" t="s">
        <v>412</v>
      </c>
      <c r="G29" s="9" t="s">
        <v>15</v>
      </c>
      <c r="H29" s="74"/>
      <c r="I29" s="11">
        <v>65</v>
      </c>
      <c r="J29" s="75">
        <v>0</v>
      </c>
      <c r="K29" s="15">
        <v>9.5</v>
      </c>
      <c r="L29" s="12">
        <f t="shared" si="0"/>
        <v>0</v>
      </c>
      <c r="M29" s="14">
        <f t="shared" si="1"/>
        <v>0</v>
      </c>
    </row>
    <row r="30" spans="2:13" s="4" customFormat="1" ht="12.75" customHeight="1" x14ac:dyDescent="0.3">
      <c r="B30" s="8">
        <f t="shared" si="2"/>
        <v>20</v>
      </c>
      <c r="C30" s="78" t="s">
        <v>413</v>
      </c>
      <c r="D30" s="79" t="s">
        <v>413</v>
      </c>
      <c r="E30" s="79" t="s">
        <v>413</v>
      </c>
      <c r="F30" s="80" t="s">
        <v>413</v>
      </c>
      <c r="G30" s="9" t="s">
        <v>15</v>
      </c>
      <c r="H30" s="74"/>
      <c r="I30" s="11">
        <v>300</v>
      </c>
      <c r="J30" s="75">
        <v>0</v>
      </c>
      <c r="K30" s="15">
        <v>9.5</v>
      </c>
      <c r="L30" s="12">
        <f t="shared" si="0"/>
        <v>0</v>
      </c>
      <c r="M30" s="14">
        <f t="shared" si="1"/>
        <v>0</v>
      </c>
    </row>
    <row r="31" spans="2:13" s="4" customFormat="1" ht="15" customHeight="1" x14ac:dyDescent="0.3">
      <c r="B31" s="16">
        <f t="shared" si="2"/>
        <v>21</v>
      </c>
      <c r="C31" s="87" t="s">
        <v>414</v>
      </c>
      <c r="D31" s="88" t="s">
        <v>414</v>
      </c>
      <c r="E31" s="88" t="s">
        <v>414</v>
      </c>
      <c r="F31" s="89" t="s">
        <v>414</v>
      </c>
      <c r="G31" s="17" t="s">
        <v>15</v>
      </c>
      <c r="H31" s="74"/>
      <c r="I31" s="18">
        <v>50</v>
      </c>
      <c r="J31" s="75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415</v>
      </c>
      <c r="D32" s="85" t="s">
        <v>415</v>
      </c>
      <c r="E32" s="85" t="s">
        <v>415</v>
      </c>
      <c r="F32" s="86" t="s">
        <v>415</v>
      </c>
      <c r="G32" s="17" t="s">
        <v>15</v>
      </c>
      <c r="H32" s="74"/>
      <c r="I32" s="18">
        <v>400</v>
      </c>
      <c r="J32" s="75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416</v>
      </c>
      <c r="D33" s="85" t="s">
        <v>416</v>
      </c>
      <c r="E33" s="85" t="s">
        <v>416</v>
      </c>
      <c r="F33" s="86" t="s">
        <v>416</v>
      </c>
      <c r="G33" s="17" t="s">
        <v>15</v>
      </c>
      <c r="H33" s="74"/>
      <c r="I33" s="18">
        <v>1300</v>
      </c>
      <c r="J33" s="75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8">
        <f t="shared" si="2"/>
        <v>24</v>
      </c>
      <c r="C34" s="90" t="s">
        <v>417</v>
      </c>
      <c r="D34" s="91" t="s">
        <v>417</v>
      </c>
      <c r="E34" s="91" t="s">
        <v>417</v>
      </c>
      <c r="F34" s="92" t="s">
        <v>417</v>
      </c>
      <c r="G34" s="9" t="s">
        <v>15</v>
      </c>
      <c r="H34" s="74"/>
      <c r="I34" s="22">
        <v>330</v>
      </c>
      <c r="J34" s="75">
        <v>0</v>
      </c>
      <c r="K34" s="15">
        <v>9.5</v>
      </c>
      <c r="L34" s="12">
        <f t="shared" si="0"/>
        <v>0</v>
      </c>
      <c r="M34" s="14">
        <f t="shared" si="1"/>
        <v>0</v>
      </c>
    </row>
    <row r="35" spans="2:13" s="4" customFormat="1" ht="12.75" customHeight="1" x14ac:dyDescent="0.3">
      <c r="B35" s="8">
        <f t="shared" si="2"/>
        <v>25</v>
      </c>
      <c r="C35" s="90" t="s">
        <v>418</v>
      </c>
      <c r="D35" s="91" t="s">
        <v>418</v>
      </c>
      <c r="E35" s="91" t="s">
        <v>418</v>
      </c>
      <c r="F35" s="92" t="s">
        <v>418</v>
      </c>
      <c r="G35" s="9" t="s">
        <v>15</v>
      </c>
      <c r="H35" s="74"/>
      <c r="I35" s="22">
        <v>60</v>
      </c>
      <c r="J35" s="75">
        <v>0</v>
      </c>
      <c r="K35" s="15">
        <v>9.5</v>
      </c>
      <c r="L35" s="12">
        <f t="shared" si="0"/>
        <v>0</v>
      </c>
      <c r="M35" s="14">
        <f t="shared" si="1"/>
        <v>0</v>
      </c>
    </row>
    <row r="36" spans="2:13" s="4" customFormat="1" ht="12.75" customHeight="1" x14ac:dyDescent="0.3">
      <c r="B36" s="8">
        <f t="shared" si="2"/>
        <v>26</v>
      </c>
      <c r="C36" s="90" t="s">
        <v>419</v>
      </c>
      <c r="D36" s="91" t="s">
        <v>419</v>
      </c>
      <c r="E36" s="91" t="s">
        <v>419</v>
      </c>
      <c r="F36" s="92" t="s">
        <v>419</v>
      </c>
      <c r="G36" s="9" t="s">
        <v>15</v>
      </c>
      <c r="H36" s="74"/>
      <c r="I36" s="22">
        <v>210</v>
      </c>
      <c r="J36" s="75">
        <v>0</v>
      </c>
      <c r="K36" s="15">
        <v>9.5</v>
      </c>
      <c r="L36" s="12">
        <f t="shared" si="0"/>
        <v>0</v>
      </c>
      <c r="M36" s="14">
        <f t="shared" si="1"/>
        <v>0</v>
      </c>
    </row>
    <row r="37" spans="2:13" s="4" customFormat="1" ht="12.75" customHeight="1" x14ac:dyDescent="0.3">
      <c r="B37" s="8">
        <f t="shared" si="2"/>
        <v>27</v>
      </c>
      <c r="C37" s="90" t="s">
        <v>420</v>
      </c>
      <c r="D37" s="91" t="s">
        <v>420</v>
      </c>
      <c r="E37" s="91" t="s">
        <v>420</v>
      </c>
      <c r="F37" s="92" t="s">
        <v>420</v>
      </c>
      <c r="G37" s="9" t="s">
        <v>15</v>
      </c>
      <c r="H37" s="74"/>
      <c r="I37" s="22">
        <v>210</v>
      </c>
      <c r="J37" s="75">
        <v>0</v>
      </c>
      <c r="K37" s="15">
        <v>9.5</v>
      </c>
      <c r="L37" s="12">
        <f t="shared" si="0"/>
        <v>0</v>
      </c>
      <c r="M37" s="14">
        <f t="shared" si="1"/>
        <v>0</v>
      </c>
    </row>
    <row r="38" spans="2:13" s="4" customFormat="1" ht="12.75" customHeight="1" x14ac:dyDescent="0.3">
      <c r="B38" s="8">
        <f t="shared" si="2"/>
        <v>28</v>
      </c>
      <c r="C38" s="78" t="s">
        <v>421</v>
      </c>
      <c r="D38" s="79" t="s">
        <v>421</v>
      </c>
      <c r="E38" s="79" t="s">
        <v>421</v>
      </c>
      <c r="F38" s="80" t="s">
        <v>421</v>
      </c>
      <c r="G38" s="9" t="s">
        <v>15</v>
      </c>
      <c r="H38" s="74"/>
      <c r="I38" s="11">
        <v>630</v>
      </c>
      <c r="J38" s="75">
        <v>0</v>
      </c>
      <c r="K38" s="15">
        <v>9.5</v>
      </c>
      <c r="L38" s="12">
        <f t="shared" si="0"/>
        <v>0</v>
      </c>
      <c r="M38" s="14">
        <f t="shared" si="1"/>
        <v>0</v>
      </c>
    </row>
    <row r="39" spans="2:13" s="4" customFormat="1" ht="12.75" customHeight="1" x14ac:dyDescent="0.3">
      <c r="B39" s="8">
        <f t="shared" si="2"/>
        <v>29</v>
      </c>
      <c r="C39" s="78" t="s">
        <v>422</v>
      </c>
      <c r="D39" s="79" t="s">
        <v>422</v>
      </c>
      <c r="E39" s="79" t="s">
        <v>422</v>
      </c>
      <c r="F39" s="80" t="s">
        <v>422</v>
      </c>
      <c r="G39" s="9" t="s">
        <v>12</v>
      </c>
      <c r="H39" s="74"/>
      <c r="I39" s="11">
        <v>1350</v>
      </c>
      <c r="J39" s="75">
        <v>0</v>
      </c>
      <c r="K39" s="15">
        <v>9.5</v>
      </c>
      <c r="L39" s="12">
        <f t="shared" si="0"/>
        <v>0</v>
      </c>
      <c r="M39" s="14">
        <f t="shared" si="1"/>
        <v>0</v>
      </c>
    </row>
    <row r="40" spans="2:13" s="4" customFormat="1" ht="12.75" customHeight="1" x14ac:dyDescent="0.3">
      <c r="B40" s="8">
        <f t="shared" si="2"/>
        <v>30</v>
      </c>
      <c r="C40" s="78" t="s">
        <v>423</v>
      </c>
      <c r="D40" s="79" t="s">
        <v>423</v>
      </c>
      <c r="E40" s="79" t="s">
        <v>423</v>
      </c>
      <c r="F40" s="80" t="s">
        <v>423</v>
      </c>
      <c r="G40" s="9" t="s">
        <v>12</v>
      </c>
      <c r="H40" s="74"/>
      <c r="I40" s="11">
        <v>6750</v>
      </c>
      <c r="J40" s="75">
        <v>0</v>
      </c>
      <c r="K40" s="15">
        <v>9.5</v>
      </c>
      <c r="L40" s="12">
        <f t="shared" si="0"/>
        <v>0</v>
      </c>
      <c r="M40" s="14">
        <f t="shared" si="1"/>
        <v>0</v>
      </c>
    </row>
    <row r="41" spans="2:13" s="4" customFormat="1" ht="24.95" customHeight="1" x14ac:dyDescent="0.3">
      <c r="B41" s="16">
        <f t="shared" si="2"/>
        <v>31</v>
      </c>
      <c r="C41" s="87" t="s">
        <v>424</v>
      </c>
      <c r="D41" s="88" t="s">
        <v>424</v>
      </c>
      <c r="E41" s="88" t="s">
        <v>424</v>
      </c>
      <c r="F41" s="89" t="s">
        <v>424</v>
      </c>
      <c r="G41" s="17" t="s">
        <v>15</v>
      </c>
      <c r="H41" s="74"/>
      <c r="I41" s="18">
        <v>250</v>
      </c>
      <c r="J41" s="75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8">
        <f t="shared" si="2"/>
        <v>32</v>
      </c>
      <c r="C42" s="78" t="s">
        <v>425</v>
      </c>
      <c r="D42" s="79" t="s">
        <v>425</v>
      </c>
      <c r="E42" s="79" t="s">
        <v>425</v>
      </c>
      <c r="F42" s="80" t="s">
        <v>425</v>
      </c>
      <c r="G42" s="9" t="s">
        <v>15</v>
      </c>
      <c r="H42" s="74"/>
      <c r="I42" s="11">
        <v>60</v>
      </c>
      <c r="J42" s="75">
        <v>0</v>
      </c>
      <c r="K42" s="15">
        <v>9.5</v>
      </c>
      <c r="L42" s="12">
        <f t="shared" si="0"/>
        <v>0</v>
      </c>
      <c r="M42" s="14">
        <f t="shared" si="1"/>
        <v>0</v>
      </c>
    </row>
    <row r="43" spans="2:13" s="4" customFormat="1" ht="12.75" customHeight="1" x14ac:dyDescent="0.3">
      <c r="B43" s="8">
        <f t="shared" si="2"/>
        <v>33</v>
      </c>
      <c r="C43" s="78" t="s">
        <v>426</v>
      </c>
      <c r="D43" s="79" t="s">
        <v>426</v>
      </c>
      <c r="E43" s="79" t="s">
        <v>426</v>
      </c>
      <c r="F43" s="80" t="s">
        <v>426</v>
      </c>
      <c r="G43" s="9" t="s">
        <v>15</v>
      </c>
      <c r="H43" s="74"/>
      <c r="I43" s="11">
        <v>270</v>
      </c>
      <c r="J43" s="75">
        <v>0</v>
      </c>
      <c r="K43" s="15">
        <v>9.5</v>
      </c>
      <c r="L43" s="12">
        <f t="shared" si="0"/>
        <v>0</v>
      </c>
      <c r="M43" s="14">
        <f t="shared" si="1"/>
        <v>0</v>
      </c>
    </row>
    <row r="44" spans="2:13" s="4" customFormat="1" ht="12.75" customHeight="1" x14ac:dyDescent="0.3">
      <c r="B44" s="8">
        <f t="shared" si="2"/>
        <v>34</v>
      </c>
      <c r="C44" s="78" t="s">
        <v>427</v>
      </c>
      <c r="D44" s="79" t="s">
        <v>427</v>
      </c>
      <c r="E44" s="79" t="s">
        <v>427</v>
      </c>
      <c r="F44" s="80" t="s">
        <v>427</v>
      </c>
      <c r="G44" s="9" t="s">
        <v>15</v>
      </c>
      <c r="H44" s="74"/>
      <c r="I44" s="11">
        <v>400</v>
      </c>
      <c r="J44" s="75">
        <v>0</v>
      </c>
      <c r="K44" s="15">
        <v>9.5</v>
      </c>
      <c r="L44" s="12">
        <f t="shared" si="0"/>
        <v>0</v>
      </c>
      <c r="M44" s="14">
        <f t="shared" si="1"/>
        <v>0</v>
      </c>
    </row>
    <row r="45" spans="2:13" s="4" customFormat="1" ht="12.75" customHeight="1" x14ac:dyDescent="0.3">
      <c r="B45" s="8">
        <f t="shared" si="2"/>
        <v>35</v>
      </c>
      <c r="C45" s="78" t="s">
        <v>428</v>
      </c>
      <c r="D45" s="79" t="s">
        <v>428</v>
      </c>
      <c r="E45" s="79" t="s">
        <v>428</v>
      </c>
      <c r="F45" s="80" t="s">
        <v>428</v>
      </c>
      <c r="G45" s="9" t="s">
        <v>15</v>
      </c>
      <c r="H45" s="74"/>
      <c r="I45" s="11">
        <v>700</v>
      </c>
      <c r="J45" s="75">
        <v>0</v>
      </c>
      <c r="K45" s="15">
        <v>9.5</v>
      </c>
      <c r="L45" s="12">
        <f t="shared" si="0"/>
        <v>0</v>
      </c>
      <c r="M45" s="14">
        <f t="shared" si="1"/>
        <v>0</v>
      </c>
    </row>
    <row r="46" spans="2:13" s="4" customFormat="1" ht="12.75" customHeight="1" x14ac:dyDescent="0.3">
      <c r="B46" s="30"/>
      <c r="C46" s="93" t="s">
        <v>392</v>
      </c>
      <c r="D46" s="93"/>
      <c r="E46" s="93"/>
      <c r="F46" s="93"/>
      <c r="G46" s="31"/>
      <c r="H46" s="32"/>
      <c r="I46" s="32"/>
      <c r="J46" s="32"/>
      <c r="K46" s="32"/>
      <c r="L46" s="32"/>
      <c r="M46" s="33">
        <f>SUM(M11:M45)</f>
        <v>0</v>
      </c>
    </row>
    <row r="47" spans="2:13" s="4" customFormat="1" ht="12.75" customHeight="1" x14ac:dyDescent="0.3">
      <c r="G47" s="23"/>
    </row>
    <row r="48" spans="2:13" s="4" customFormat="1" ht="12.75" customHeight="1" x14ac:dyDescent="0.3">
      <c r="B48" s="4" t="s">
        <v>19</v>
      </c>
    </row>
    <row r="49" spans="2:13" s="4" customFormat="1" ht="12.75" customHeight="1" x14ac:dyDescent="0.3">
      <c r="B49" s="4" t="s">
        <v>20</v>
      </c>
    </row>
    <row r="50" spans="2:13" s="4" customFormat="1" ht="12.75" customHeight="1" x14ac:dyDescent="0.3">
      <c r="B50" s="4" t="s">
        <v>21</v>
      </c>
    </row>
    <row r="51" spans="2:13" s="4" customFormat="1" ht="12.75" customHeight="1" x14ac:dyDescent="0.3">
      <c r="B51" s="4" t="s">
        <v>83</v>
      </c>
    </row>
    <row r="52" spans="2:13" s="4" customFormat="1" ht="12.75" customHeight="1" x14ac:dyDescent="0.3">
      <c r="C52" s="24"/>
      <c r="D52" s="25"/>
      <c r="E52" s="1"/>
      <c r="F52" s="1"/>
    </row>
    <row r="53" spans="2:13" s="4" customFormat="1" ht="12.75" customHeight="1" x14ac:dyDescent="0.3">
      <c r="G53" s="23"/>
    </row>
    <row r="54" spans="2:13" s="4" customFormat="1" ht="12.75" customHeight="1" x14ac:dyDescent="0.3">
      <c r="B54" s="4" t="s">
        <v>23</v>
      </c>
      <c r="G54" s="23"/>
      <c r="H54" s="23" t="s">
        <v>24</v>
      </c>
      <c r="K54" s="4" t="s">
        <v>25</v>
      </c>
    </row>
    <row r="55" spans="2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2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2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2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2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2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2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2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2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2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</sheetData>
  <sheetProtection algorithmName="SHA-512" hashValue="b+Uh+/7tvlhhE3lC8Emb6BaQKK8NfNBCKSGrm1i+QW/gsPfHp0kK+Lt1HmLsXaASO4HmIy35iYGDxTqmxgNMig==" saltValue="BkSTXzPxO/zSDN+4PBqH0g==" spinCount="100000" sheet="1" objects="1" scenarios="1"/>
  <protectedRanges>
    <protectedRange sqref="D54" name="Range4"/>
    <protectedRange sqref="J11:J45" name="Range3"/>
    <protectedRange sqref="H11:H45" name="Range2"/>
    <protectedRange sqref="D4:E5" name="Range1"/>
  </protectedRanges>
  <mergeCells count="37">
    <mergeCell ref="C46:F46"/>
    <mergeCell ref="C40:F40"/>
    <mergeCell ref="C41:F41"/>
    <mergeCell ref="C42:F42"/>
    <mergeCell ref="C43:F43"/>
    <mergeCell ref="C44:F44"/>
    <mergeCell ref="C45:F45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conditionalFormatting sqref="K11:K45">
    <cfRule type="uniqueValues" dxfId="8" priority="12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22B4-A5D6-4A52-A2C9-93E932D9AE1C}">
  <dimension ref="B1:M279"/>
  <sheetViews>
    <sheetView topLeftCell="A43" zoomScaleNormal="100" workbookViewId="0">
      <selection activeCell="M62" sqref="M62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480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16">
        <v>1</v>
      </c>
      <c r="C11" s="87" t="s">
        <v>429</v>
      </c>
      <c r="D11" s="88" t="s">
        <v>429</v>
      </c>
      <c r="E11" s="88" t="s">
        <v>429</v>
      </c>
      <c r="F11" s="89" t="s">
        <v>429</v>
      </c>
      <c r="G11" s="17" t="s">
        <v>15</v>
      </c>
      <c r="H11" s="34"/>
      <c r="I11" s="18">
        <v>1700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2.75" customHeight="1" x14ac:dyDescent="0.3">
      <c r="B12" s="16">
        <f>B11+1</f>
        <v>2</v>
      </c>
      <c r="C12" s="87" t="s">
        <v>430</v>
      </c>
      <c r="D12" s="88" t="s">
        <v>430</v>
      </c>
      <c r="E12" s="88" t="s">
        <v>430</v>
      </c>
      <c r="F12" s="89" t="s">
        <v>430</v>
      </c>
      <c r="G12" s="17" t="s">
        <v>15</v>
      </c>
      <c r="H12" s="76"/>
      <c r="I12" s="18">
        <v>20</v>
      </c>
      <c r="J12" s="77">
        <v>0</v>
      </c>
      <c r="K12" s="20">
        <v>9.5</v>
      </c>
      <c r="L12" s="19">
        <f t="shared" ref="L12:L61" si="0">J12*1.095</f>
        <v>0</v>
      </c>
      <c r="M12" s="21">
        <f t="shared" ref="M12:M61" si="1">I12*L12</f>
        <v>0</v>
      </c>
    </row>
    <row r="13" spans="2:13" s="4" customFormat="1" ht="12.75" customHeight="1" x14ac:dyDescent="0.3">
      <c r="B13" s="16">
        <f t="shared" ref="B13:B61" si="2">B12+1</f>
        <v>3</v>
      </c>
      <c r="C13" s="87" t="s">
        <v>431</v>
      </c>
      <c r="D13" s="88" t="s">
        <v>431</v>
      </c>
      <c r="E13" s="88" t="s">
        <v>431</v>
      </c>
      <c r="F13" s="89" t="s">
        <v>431</v>
      </c>
      <c r="G13" s="17" t="s">
        <v>15</v>
      </c>
      <c r="H13" s="76"/>
      <c r="I13" s="18">
        <v>20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12.75" customHeight="1" x14ac:dyDescent="0.3">
      <c r="B14" s="16">
        <f t="shared" si="2"/>
        <v>4</v>
      </c>
      <c r="C14" s="87" t="s">
        <v>432</v>
      </c>
      <c r="D14" s="88" t="s">
        <v>432</v>
      </c>
      <c r="E14" s="88" t="s">
        <v>432</v>
      </c>
      <c r="F14" s="89" t="s">
        <v>432</v>
      </c>
      <c r="G14" s="17" t="s">
        <v>15</v>
      </c>
      <c r="H14" s="76"/>
      <c r="I14" s="18">
        <v>20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2.75" customHeight="1" x14ac:dyDescent="0.3">
      <c r="B15" s="16">
        <f t="shared" si="2"/>
        <v>5</v>
      </c>
      <c r="C15" s="87" t="s">
        <v>433</v>
      </c>
      <c r="D15" s="88" t="s">
        <v>433</v>
      </c>
      <c r="E15" s="88" t="s">
        <v>433</v>
      </c>
      <c r="F15" s="89" t="s">
        <v>433</v>
      </c>
      <c r="G15" s="17" t="s">
        <v>15</v>
      </c>
      <c r="H15" s="76"/>
      <c r="I15" s="18">
        <v>60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12.75" customHeight="1" x14ac:dyDescent="0.3">
      <c r="B16" s="16">
        <f t="shared" si="2"/>
        <v>6</v>
      </c>
      <c r="C16" s="87" t="s">
        <v>434</v>
      </c>
      <c r="D16" s="88" t="s">
        <v>434</v>
      </c>
      <c r="E16" s="88" t="s">
        <v>434</v>
      </c>
      <c r="F16" s="89" t="s">
        <v>434</v>
      </c>
      <c r="G16" s="17" t="s">
        <v>15</v>
      </c>
      <c r="H16" s="76"/>
      <c r="I16" s="18">
        <v>20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12.75" customHeight="1" x14ac:dyDescent="0.3">
      <c r="B17" s="16">
        <f t="shared" si="2"/>
        <v>7</v>
      </c>
      <c r="C17" s="87" t="s">
        <v>435</v>
      </c>
      <c r="D17" s="88" t="s">
        <v>435</v>
      </c>
      <c r="E17" s="88" t="s">
        <v>435</v>
      </c>
      <c r="F17" s="89" t="s">
        <v>435</v>
      </c>
      <c r="G17" s="17" t="s">
        <v>15</v>
      </c>
      <c r="H17" s="76"/>
      <c r="I17" s="18">
        <v>20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12.75" customHeight="1" x14ac:dyDescent="0.3">
      <c r="B18" s="16">
        <f t="shared" si="2"/>
        <v>8</v>
      </c>
      <c r="C18" s="87" t="s">
        <v>436</v>
      </c>
      <c r="D18" s="88" t="s">
        <v>436</v>
      </c>
      <c r="E18" s="88" t="s">
        <v>436</v>
      </c>
      <c r="F18" s="89" t="s">
        <v>436</v>
      </c>
      <c r="G18" s="17" t="s">
        <v>15</v>
      </c>
      <c r="H18" s="76"/>
      <c r="I18" s="18">
        <v>20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2.75" customHeight="1" x14ac:dyDescent="0.3">
      <c r="B19" s="16">
        <f t="shared" si="2"/>
        <v>9</v>
      </c>
      <c r="C19" s="87" t="s">
        <v>437</v>
      </c>
      <c r="D19" s="88" t="s">
        <v>437</v>
      </c>
      <c r="E19" s="88" t="s">
        <v>437</v>
      </c>
      <c r="F19" s="89" t="s">
        <v>437</v>
      </c>
      <c r="G19" s="17" t="s">
        <v>15</v>
      </c>
      <c r="H19" s="76"/>
      <c r="I19" s="18">
        <v>20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2.75" customHeight="1" x14ac:dyDescent="0.3">
      <c r="B20" s="16">
        <f t="shared" si="2"/>
        <v>10</v>
      </c>
      <c r="C20" s="87" t="s">
        <v>438</v>
      </c>
      <c r="D20" s="88" t="s">
        <v>438</v>
      </c>
      <c r="E20" s="88" t="s">
        <v>438</v>
      </c>
      <c r="F20" s="89" t="s">
        <v>438</v>
      </c>
      <c r="G20" s="17" t="s">
        <v>15</v>
      </c>
      <c r="H20" s="76"/>
      <c r="I20" s="18">
        <v>140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12.75" customHeight="1" x14ac:dyDescent="0.3">
      <c r="B21" s="16">
        <f t="shared" si="2"/>
        <v>11</v>
      </c>
      <c r="C21" s="87" t="s">
        <v>439</v>
      </c>
      <c r="D21" s="88" t="s">
        <v>439</v>
      </c>
      <c r="E21" s="88" t="s">
        <v>439</v>
      </c>
      <c r="F21" s="89" t="s">
        <v>439</v>
      </c>
      <c r="G21" s="17" t="s">
        <v>15</v>
      </c>
      <c r="H21" s="76"/>
      <c r="I21" s="18">
        <v>40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12.75" customHeight="1" x14ac:dyDescent="0.3">
      <c r="B22" s="16">
        <f t="shared" si="2"/>
        <v>12</v>
      </c>
      <c r="C22" s="114" t="s">
        <v>872</v>
      </c>
      <c r="D22" s="115" t="s">
        <v>440</v>
      </c>
      <c r="E22" s="115" t="s">
        <v>440</v>
      </c>
      <c r="F22" s="116" t="s">
        <v>440</v>
      </c>
      <c r="G22" s="17" t="s">
        <v>15</v>
      </c>
      <c r="H22" s="76"/>
      <c r="I22" s="18">
        <v>40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12.75" customHeight="1" x14ac:dyDescent="0.3">
      <c r="B23" s="16">
        <f t="shared" si="2"/>
        <v>13</v>
      </c>
      <c r="C23" s="87" t="s">
        <v>441</v>
      </c>
      <c r="D23" s="88" t="s">
        <v>441</v>
      </c>
      <c r="E23" s="88" t="s">
        <v>441</v>
      </c>
      <c r="F23" s="89" t="s">
        <v>441</v>
      </c>
      <c r="G23" s="17" t="s">
        <v>15</v>
      </c>
      <c r="H23" s="76"/>
      <c r="I23" s="18">
        <v>40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12.75" customHeight="1" x14ac:dyDescent="0.3">
      <c r="B24" s="16">
        <f t="shared" si="2"/>
        <v>14</v>
      </c>
      <c r="C24" s="87" t="s">
        <v>442</v>
      </c>
      <c r="D24" s="88" t="s">
        <v>442</v>
      </c>
      <c r="E24" s="88" t="s">
        <v>442</v>
      </c>
      <c r="F24" s="89" t="s">
        <v>442</v>
      </c>
      <c r="G24" s="17" t="s">
        <v>15</v>
      </c>
      <c r="H24" s="76"/>
      <c r="I24" s="18">
        <v>140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114" t="s">
        <v>896</v>
      </c>
      <c r="D25" s="115" t="s">
        <v>443</v>
      </c>
      <c r="E25" s="115" t="s">
        <v>443</v>
      </c>
      <c r="F25" s="116" t="s">
        <v>443</v>
      </c>
      <c r="G25" s="17" t="s">
        <v>15</v>
      </c>
      <c r="H25" s="76"/>
      <c r="I25" s="18">
        <v>386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2.75" customHeight="1" x14ac:dyDescent="0.3">
      <c r="B26" s="16">
        <f t="shared" si="2"/>
        <v>16</v>
      </c>
      <c r="C26" s="87" t="s">
        <v>444</v>
      </c>
      <c r="D26" s="88" t="s">
        <v>444</v>
      </c>
      <c r="E26" s="88" t="s">
        <v>444</v>
      </c>
      <c r="F26" s="89" t="s">
        <v>444</v>
      </c>
      <c r="G26" s="17" t="s">
        <v>15</v>
      </c>
      <c r="H26" s="76"/>
      <c r="I26" s="18">
        <v>210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16">
        <f t="shared" si="2"/>
        <v>17</v>
      </c>
      <c r="C27" s="114" t="s">
        <v>873</v>
      </c>
      <c r="D27" s="115" t="s">
        <v>445</v>
      </c>
      <c r="E27" s="115" t="s">
        <v>445</v>
      </c>
      <c r="F27" s="116" t="s">
        <v>445</v>
      </c>
      <c r="G27" s="17" t="s">
        <v>15</v>
      </c>
      <c r="H27" s="76"/>
      <c r="I27" s="18">
        <v>40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12.75" customHeight="1" x14ac:dyDescent="0.3">
      <c r="B28" s="16">
        <f t="shared" si="2"/>
        <v>18</v>
      </c>
      <c r="C28" s="87" t="s">
        <v>446</v>
      </c>
      <c r="D28" s="88" t="s">
        <v>446</v>
      </c>
      <c r="E28" s="88" t="s">
        <v>446</v>
      </c>
      <c r="F28" s="89" t="s">
        <v>446</v>
      </c>
      <c r="G28" s="17" t="s">
        <v>15</v>
      </c>
      <c r="H28" s="76"/>
      <c r="I28" s="18">
        <v>53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12.75" customHeight="1" x14ac:dyDescent="0.3">
      <c r="B29" s="16">
        <f t="shared" si="2"/>
        <v>19</v>
      </c>
      <c r="C29" s="87" t="s">
        <v>447</v>
      </c>
      <c r="D29" s="88" t="s">
        <v>447</v>
      </c>
      <c r="E29" s="88" t="s">
        <v>447</v>
      </c>
      <c r="F29" s="89" t="s">
        <v>447</v>
      </c>
      <c r="G29" s="17" t="s">
        <v>15</v>
      </c>
      <c r="H29" s="76"/>
      <c r="I29" s="18">
        <v>60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12.75" customHeight="1" x14ac:dyDescent="0.3">
      <c r="B30" s="16">
        <f t="shared" si="2"/>
        <v>20</v>
      </c>
      <c r="C30" s="87" t="s">
        <v>448</v>
      </c>
      <c r="D30" s="88" t="s">
        <v>448</v>
      </c>
      <c r="E30" s="88" t="s">
        <v>448</v>
      </c>
      <c r="F30" s="89" t="s">
        <v>448</v>
      </c>
      <c r="G30" s="17" t="s">
        <v>15</v>
      </c>
      <c r="H30" s="76"/>
      <c r="I30" s="18">
        <v>500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24.95" customHeight="1" x14ac:dyDescent="0.3">
      <c r="B31" s="16">
        <f t="shared" si="2"/>
        <v>21</v>
      </c>
      <c r="C31" s="114" t="s">
        <v>874</v>
      </c>
      <c r="D31" s="115" t="s">
        <v>449</v>
      </c>
      <c r="E31" s="115" t="s">
        <v>449</v>
      </c>
      <c r="F31" s="116" t="s">
        <v>449</v>
      </c>
      <c r="G31" s="17" t="s">
        <v>15</v>
      </c>
      <c r="H31" s="76"/>
      <c r="I31" s="18">
        <v>200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24.95" customHeight="1" x14ac:dyDescent="0.3">
      <c r="B32" s="16">
        <f t="shared" si="2"/>
        <v>22</v>
      </c>
      <c r="C32" s="84" t="s">
        <v>450</v>
      </c>
      <c r="D32" s="85" t="s">
        <v>450</v>
      </c>
      <c r="E32" s="85" t="s">
        <v>450</v>
      </c>
      <c r="F32" s="86" t="s">
        <v>450</v>
      </c>
      <c r="G32" s="17" t="s">
        <v>12</v>
      </c>
      <c r="H32" s="76"/>
      <c r="I32" s="18">
        <v>300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451</v>
      </c>
      <c r="D33" s="85" t="s">
        <v>451</v>
      </c>
      <c r="E33" s="85" t="s">
        <v>451</v>
      </c>
      <c r="F33" s="86" t="s">
        <v>451</v>
      </c>
      <c r="G33" s="17" t="s">
        <v>15</v>
      </c>
      <c r="H33" s="76"/>
      <c r="I33" s="18">
        <v>20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16">
        <f t="shared" si="2"/>
        <v>24</v>
      </c>
      <c r="C34" s="118" t="s">
        <v>875</v>
      </c>
      <c r="D34" s="119" t="s">
        <v>452</v>
      </c>
      <c r="E34" s="119" t="s">
        <v>452</v>
      </c>
      <c r="F34" s="120" t="s">
        <v>452</v>
      </c>
      <c r="G34" s="17" t="s">
        <v>15</v>
      </c>
      <c r="H34" s="76"/>
      <c r="I34" s="36">
        <v>300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12.75" customHeight="1" x14ac:dyDescent="0.3">
      <c r="B35" s="16">
        <f t="shared" si="2"/>
        <v>25</v>
      </c>
      <c r="C35" s="118" t="s">
        <v>876</v>
      </c>
      <c r="D35" s="119" t="s">
        <v>453</v>
      </c>
      <c r="E35" s="119" t="s">
        <v>453</v>
      </c>
      <c r="F35" s="120" t="s">
        <v>453</v>
      </c>
      <c r="G35" s="17" t="s">
        <v>15</v>
      </c>
      <c r="H35" s="76"/>
      <c r="I35" s="36">
        <v>150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16">
        <f t="shared" si="2"/>
        <v>26</v>
      </c>
      <c r="C36" s="118" t="s">
        <v>877</v>
      </c>
      <c r="D36" s="119" t="s">
        <v>454</v>
      </c>
      <c r="E36" s="119" t="s">
        <v>454</v>
      </c>
      <c r="F36" s="120" t="s">
        <v>454</v>
      </c>
      <c r="G36" s="17" t="s">
        <v>15</v>
      </c>
      <c r="H36" s="76"/>
      <c r="I36" s="36">
        <v>50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24.95" customHeight="1" x14ac:dyDescent="0.3">
      <c r="B37" s="16">
        <f t="shared" si="2"/>
        <v>27</v>
      </c>
      <c r="C37" s="118" t="s">
        <v>878</v>
      </c>
      <c r="D37" s="119" t="s">
        <v>455</v>
      </c>
      <c r="E37" s="119" t="s">
        <v>455</v>
      </c>
      <c r="F37" s="120" t="s">
        <v>455</v>
      </c>
      <c r="G37" s="121" t="s">
        <v>15</v>
      </c>
      <c r="H37" s="76"/>
      <c r="I37" s="36">
        <v>440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16">
        <f t="shared" si="2"/>
        <v>28</v>
      </c>
      <c r="C38" s="114" t="s">
        <v>880</v>
      </c>
      <c r="D38" s="115" t="s">
        <v>456</v>
      </c>
      <c r="E38" s="115" t="s">
        <v>456</v>
      </c>
      <c r="F38" s="116" t="s">
        <v>456</v>
      </c>
      <c r="G38" s="17" t="s">
        <v>15</v>
      </c>
      <c r="H38" s="76"/>
      <c r="I38" s="18">
        <v>200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24.95" customHeight="1" x14ac:dyDescent="0.3">
      <c r="B39" s="16">
        <f t="shared" si="2"/>
        <v>29</v>
      </c>
      <c r="C39" s="114" t="s">
        <v>879</v>
      </c>
      <c r="D39" s="115" t="s">
        <v>457</v>
      </c>
      <c r="E39" s="115" t="s">
        <v>457</v>
      </c>
      <c r="F39" s="116" t="s">
        <v>457</v>
      </c>
      <c r="G39" s="17" t="s">
        <v>15</v>
      </c>
      <c r="H39" s="76"/>
      <c r="I39" s="18">
        <v>150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12.75" customHeight="1" x14ac:dyDescent="0.3">
      <c r="B40" s="16">
        <f t="shared" si="2"/>
        <v>30</v>
      </c>
      <c r="C40" s="114" t="s">
        <v>881</v>
      </c>
      <c r="D40" s="115" t="s">
        <v>458</v>
      </c>
      <c r="E40" s="115" t="s">
        <v>458</v>
      </c>
      <c r="F40" s="116" t="s">
        <v>458</v>
      </c>
      <c r="G40" s="17" t="s">
        <v>15</v>
      </c>
      <c r="H40" s="76"/>
      <c r="I40" s="18">
        <v>400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12.75" customHeight="1" x14ac:dyDescent="0.3">
      <c r="B41" s="16">
        <f t="shared" si="2"/>
        <v>31</v>
      </c>
      <c r="C41" s="114" t="s">
        <v>882</v>
      </c>
      <c r="D41" s="115" t="s">
        <v>459</v>
      </c>
      <c r="E41" s="115" t="s">
        <v>459</v>
      </c>
      <c r="F41" s="116" t="s">
        <v>459</v>
      </c>
      <c r="G41" s="17" t="s">
        <v>15</v>
      </c>
      <c r="H41" s="76"/>
      <c r="I41" s="18">
        <v>200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16">
        <f t="shared" si="2"/>
        <v>32</v>
      </c>
      <c r="C42" s="114" t="s">
        <v>883</v>
      </c>
      <c r="D42" s="115" t="s">
        <v>460</v>
      </c>
      <c r="E42" s="115" t="s">
        <v>460</v>
      </c>
      <c r="F42" s="116" t="s">
        <v>460</v>
      </c>
      <c r="G42" s="17" t="s">
        <v>15</v>
      </c>
      <c r="H42" s="76"/>
      <c r="I42" s="18">
        <v>300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12.75" customHeight="1" x14ac:dyDescent="0.3">
      <c r="B43" s="16">
        <f t="shared" si="2"/>
        <v>33</v>
      </c>
      <c r="C43" s="114" t="s">
        <v>884</v>
      </c>
      <c r="D43" s="115" t="s">
        <v>461</v>
      </c>
      <c r="E43" s="115" t="s">
        <v>461</v>
      </c>
      <c r="F43" s="116" t="s">
        <v>461</v>
      </c>
      <c r="G43" s="121" t="s">
        <v>15</v>
      </c>
      <c r="H43" s="76"/>
      <c r="I43" s="18">
        <v>100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12.75" customHeight="1" x14ac:dyDescent="0.3">
      <c r="B44" s="16">
        <f t="shared" si="2"/>
        <v>34</v>
      </c>
      <c r="C44" s="114" t="s">
        <v>885</v>
      </c>
      <c r="D44" s="115" t="s">
        <v>462</v>
      </c>
      <c r="E44" s="115" t="s">
        <v>462</v>
      </c>
      <c r="F44" s="116" t="s">
        <v>462</v>
      </c>
      <c r="G44" s="121" t="s">
        <v>15</v>
      </c>
      <c r="H44" s="76"/>
      <c r="I44" s="18">
        <v>200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12.75" customHeight="1" x14ac:dyDescent="0.3">
      <c r="B45" s="16">
        <f t="shared" si="2"/>
        <v>35</v>
      </c>
      <c r="C45" s="114" t="s">
        <v>886</v>
      </c>
      <c r="D45" s="115" t="s">
        <v>463</v>
      </c>
      <c r="E45" s="115" t="s">
        <v>463</v>
      </c>
      <c r="F45" s="116" t="s">
        <v>463</v>
      </c>
      <c r="G45" s="121" t="s">
        <v>15</v>
      </c>
      <c r="H45" s="76"/>
      <c r="I45" s="18">
        <v>20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12.75" customHeight="1" x14ac:dyDescent="0.3">
      <c r="B46" s="16">
        <f t="shared" si="2"/>
        <v>36</v>
      </c>
      <c r="C46" s="114" t="s">
        <v>887</v>
      </c>
      <c r="D46" s="115" t="s">
        <v>464</v>
      </c>
      <c r="E46" s="115" t="s">
        <v>464</v>
      </c>
      <c r="F46" s="116" t="s">
        <v>464</v>
      </c>
      <c r="G46" s="121" t="s">
        <v>15</v>
      </c>
      <c r="H46" s="76"/>
      <c r="I46" s="18">
        <v>40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12.75" customHeight="1" x14ac:dyDescent="0.3">
      <c r="B47" s="16">
        <f t="shared" si="2"/>
        <v>37</v>
      </c>
      <c r="C47" s="114" t="s">
        <v>888</v>
      </c>
      <c r="D47" s="115" t="s">
        <v>465</v>
      </c>
      <c r="E47" s="115" t="s">
        <v>465</v>
      </c>
      <c r="F47" s="116" t="s">
        <v>465</v>
      </c>
      <c r="G47" s="121" t="s">
        <v>15</v>
      </c>
      <c r="H47" s="76"/>
      <c r="I47" s="18">
        <v>140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12.75" customHeight="1" x14ac:dyDescent="0.3">
      <c r="B48" s="16">
        <f t="shared" si="2"/>
        <v>38</v>
      </c>
      <c r="C48" s="114" t="s">
        <v>889</v>
      </c>
      <c r="D48" s="115" t="s">
        <v>466</v>
      </c>
      <c r="E48" s="115" t="s">
        <v>466</v>
      </c>
      <c r="F48" s="116" t="s">
        <v>466</v>
      </c>
      <c r="G48" s="121" t="s">
        <v>15</v>
      </c>
      <c r="H48" s="76"/>
      <c r="I48" s="18">
        <v>100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12.75" customHeight="1" x14ac:dyDescent="0.3">
      <c r="B49" s="16">
        <f t="shared" si="2"/>
        <v>39</v>
      </c>
      <c r="C49" s="114" t="s">
        <v>890</v>
      </c>
      <c r="D49" s="115" t="s">
        <v>467</v>
      </c>
      <c r="E49" s="115" t="s">
        <v>467</v>
      </c>
      <c r="F49" s="116" t="s">
        <v>467</v>
      </c>
      <c r="G49" s="121" t="s">
        <v>15</v>
      </c>
      <c r="H49" s="76"/>
      <c r="I49" s="18">
        <v>100</v>
      </c>
      <c r="J49" s="77">
        <v>0</v>
      </c>
      <c r="K49" s="20">
        <v>9.5</v>
      </c>
      <c r="L49" s="19">
        <f t="shared" si="0"/>
        <v>0</v>
      </c>
      <c r="M49" s="21">
        <f t="shared" si="1"/>
        <v>0</v>
      </c>
    </row>
    <row r="50" spans="2:13" s="4" customFormat="1" ht="12.75" customHeight="1" x14ac:dyDescent="0.3">
      <c r="B50" s="16">
        <f t="shared" si="2"/>
        <v>40</v>
      </c>
      <c r="C50" s="114" t="s">
        <v>891</v>
      </c>
      <c r="D50" s="115" t="s">
        <v>468</v>
      </c>
      <c r="E50" s="115" t="s">
        <v>468</v>
      </c>
      <c r="F50" s="116" t="s">
        <v>468</v>
      </c>
      <c r="G50" s="121" t="s">
        <v>15</v>
      </c>
      <c r="H50" s="76"/>
      <c r="I50" s="18">
        <v>52</v>
      </c>
      <c r="J50" s="77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12.75" customHeight="1" x14ac:dyDescent="0.3">
      <c r="B51" s="16">
        <f t="shared" si="2"/>
        <v>41</v>
      </c>
      <c r="C51" s="114" t="s">
        <v>892</v>
      </c>
      <c r="D51" s="115" t="s">
        <v>469</v>
      </c>
      <c r="E51" s="115" t="s">
        <v>469</v>
      </c>
      <c r="F51" s="116" t="s">
        <v>469</v>
      </c>
      <c r="G51" s="121" t="s">
        <v>15</v>
      </c>
      <c r="H51" s="76"/>
      <c r="I51" s="18">
        <v>40</v>
      </c>
      <c r="J51" s="77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12.75" customHeight="1" x14ac:dyDescent="0.3">
      <c r="B52" s="16">
        <f t="shared" si="2"/>
        <v>42</v>
      </c>
      <c r="C52" s="114" t="s">
        <v>893</v>
      </c>
      <c r="D52" s="115" t="s">
        <v>470</v>
      </c>
      <c r="E52" s="115" t="s">
        <v>470</v>
      </c>
      <c r="F52" s="116" t="s">
        <v>470</v>
      </c>
      <c r="G52" s="121" t="s">
        <v>15</v>
      </c>
      <c r="H52" s="76"/>
      <c r="I52" s="18">
        <v>200</v>
      </c>
      <c r="J52" s="77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12.75" customHeight="1" x14ac:dyDescent="0.3">
      <c r="B53" s="16">
        <f t="shared" si="2"/>
        <v>43</v>
      </c>
      <c r="C53" s="87" t="s">
        <v>471</v>
      </c>
      <c r="D53" s="88" t="s">
        <v>471</v>
      </c>
      <c r="E53" s="88" t="s">
        <v>471</v>
      </c>
      <c r="F53" s="89" t="s">
        <v>471</v>
      </c>
      <c r="G53" s="17" t="s">
        <v>12</v>
      </c>
      <c r="H53" s="76"/>
      <c r="I53" s="18">
        <v>400</v>
      </c>
      <c r="J53" s="77">
        <v>0</v>
      </c>
      <c r="K53" s="20">
        <v>9.5</v>
      </c>
      <c r="L53" s="19">
        <f t="shared" si="0"/>
        <v>0</v>
      </c>
      <c r="M53" s="21">
        <f t="shared" si="1"/>
        <v>0</v>
      </c>
    </row>
    <row r="54" spans="2:13" s="4" customFormat="1" ht="12.75" customHeight="1" x14ac:dyDescent="0.3">
      <c r="B54" s="16">
        <f t="shared" si="2"/>
        <v>44</v>
      </c>
      <c r="C54" s="87" t="s">
        <v>472</v>
      </c>
      <c r="D54" s="88" t="s">
        <v>472</v>
      </c>
      <c r="E54" s="88" t="s">
        <v>472</v>
      </c>
      <c r="F54" s="89" t="s">
        <v>472</v>
      </c>
      <c r="G54" s="17" t="s">
        <v>15</v>
      </c>
      <c r="H54" s="76"/>
      <c r="I54" s="18">
        <v>20</v>
      </c>
      <c r="J54" s="77">
        <v>0</v>
      </c>
      <c r="K54" s="20">
        <v>9.5</v>
      </c>
      <c r="L54" s="19">
        <f t="shared" si="0"/>
        <v>0</v>
      </c>
      <c r="M54" s="21">
        <f t="shared" si="1"/>
        <v>0</v>
      </c>
    </row>
    <row r="55" spans="2:13" s="4" customFormat="1" ht="12.75" customHeight="1" x14ac:dyDescent="0.3">
      <c r="B55" s="16">
        <f t="shared" si="2"/>
        <v>45</v>
      </c>
      <c r="C55" s="114" t="s">
        <v>894</v>
      </c>
      <c r="D55" s="115" t="s">
        <v>473</v>
      </c>
      <c r="E55" s="115" t="s">
        <v>473</v>
      </c>
      <c r="F55" s="116" t="s">
        <v>473</v>
      </c>
      <c r="G55" s="121" t="s">
        <v>12</v>
      </c>
      <c r="H55" s="76"/>
      <c r="I55" s="18">
        <v>45</v>
      </c>
      <c r="J55" s="77">
        <v>0</v>
      </c>
      <c r="K55" s="20">
        <v>9.5</v>
      </c>
      <c r="L55" s="19">
        <f t="shared" si="0"/>
        <v>0</v>
      </c>
      <c r="M55" s="21">
        <f t="shared" si="1"/>
        <v>0</v>
      </c>
    </row>
    <row r="56" spans="2:13" s="4" customFormat="1" ht="12.75" customHeight="1" x14ac:dyDescent="0.3">
      <c r="B56" s="16">
        <f t="shared" si="2"/>
        <v>46</v>
      </c>
      <c r="C56" s="114" t="s">
        <v>895</v>
      </c>
      <c r="D56" s="115" t="s">
        <v>474</v>
      </c>
      <c r="E56" s="115" t="s">
        <v>474</v>
      </c>
      <c r="F56" s="116" t="s">
        <v>474</v>
      </c>
      <c r="G56" s="17" t="s">
        <v>15</v>
      </c>
      <c r="H56" s="76"/>
      <c r="I56" s="18">
        <v>100</v>
      </c>
      <c r="J56" s="77">
        <v>0</v>
      </c>
      <c r="K56" s="20">
        <v>9.5</v>
      </c>
      <c r="L56" s="19">
        <f t="shared" si="0"/>
        <v>0</v>
      </c>
      <c r="M56" s="21">
        <f t="shared" si="1"/>
        <v>0</v>
      </c>
    </row>
    <row r="57" spans="2:13" s="4" customFormat="1" ht="12.75" customHeight="1" x14ac:dyDescent="0.3">
      <c r="B57" s="16">
        <f t="shared" si="2"/>
        <v>47</v>
      </c>
      <c r="C57" s="87" t="s">
        <v>475</v>
      </c>
      <c r="D57" s="88" t="s">
        <v>475</v>
      </c>
      <c r="E57" s="88" t="s">
        <v>475</v>
      </c>
      <c r="F57" s="89" t="s">
        <v>475</v>
      </c>
      <c r="G57" s="17" t="s">
        <v>15</v>
      </c>
      <c r="H57" s="76"/>
      <c r="I57" s="18">
        <v>150</v>
      </c>
      <c r="J57" s="77">
        <v>0</v>
      </c>
      <c r="K57" s="20">
        <v>9.5</v>
      </c>
      <c r="L57" s="19">
        <f t="shared" si="0"/>
        <v>0</v>
      </c>
      <c r="M57" s="21">
        <f t="shared" si="1"/>
        <v>0</v>
      </c>
    </row>
    <row r="58" spans="2:13" s="4" customFormat="1" ht="12.75" customHeight="1" x14ac:dyDescent="0.3">
      <c r="B58" s="16">
        <f t="shared" si="2"/>
        <v>48</v>
      </c>
      <c r="C58" s="87" t="s">
        <v>476</v>
      </c>
      <c r="D58" s="88" t="s">
        <v>476</v>
      </c>
      <c r="E58" s="88" t="s">
        <v>476</v>
      </c>
      <c r="F58" s="89" t="s">
        <v>476</v>
      </c>
      <c r="G58" s="17" t="s">
        <v>12</v>
      </c>
      <c r="H58" s="76"/>
      <c r="I58" s="18">
        <v>50</v>
      </c>
      <c r="J58" s="77">
        <v>0</v>
      </c>
      <c r="K58" s="20">
        <v>9.5</v>
      </c>
      <c r="L58" s="19">
        <f t="shared" si="0"/>
        <v>0</v>
      </c>
      <c r="M58" s="21">
        <f t="shared" si="1"/>
        <v>0</v>
      </c>
    </row>
    <row r="59" spans="2:13" s="4" customFormat="1" ht="24.95" customHeight="1" x14ac:dyDescent="0.3">
      <c r="B59" s="16">
        <f t="shared" si="2"/>
        <v>49</v>
      </c>
      <c r="C59" s="87" t="s">
        <v>477</v>
      </c>
      <c r="D59" s="88" t="s">
        <v>477</v>
      </c>
      <c r="E59" s="88" t="s">
        <v>477</v>
      </c>
      <c r="F59" s="89" t="s">
        <v>477</v>
      </c>
      <c r="G59" s="17" t="s">
        <v>12</v>
      </c>
      <c r="H59" s="76"/>
      <c r="I59" s="18">
        <v>50</v>
      </c>
      <c r="J59" s="77">
        <v>0</v>
      </c>
      <c r="K59" s="20">
        <v>9.5</v>
      </c>
      <c r="L59" s="19">
        <f t="shared" si="0"/>
        <v>0</v>
      </c>
      <c r="M59" s="21">
        <f t="shared" si="1"/>
        <v>0</v>
      </c>
    </row>
    <row r="60" spans="2:13" s="4" customFormat="1" ht="12.75" customHeight="1" x14ac:dyDescent="0.3">
      <c r="B60" s="16">
        <f t="shared" si="2"/>
        <v>50</v>
      </c>
      <c r="C60" s="87" t="s">
        <v>478</v>
      </c>
      <c r="D60" s="88" t="s">
        <v>478</v>
      </c>
      <c r="E60" s="88" t="s">
        <v>478</v>
      </c>
      <c r="F60" s="89" t="s">
        <v>478</v>
      </c>
      <c r="G60" s="17" t="s">
        <v>12</v>
      </c>
      <c r="H60" s="76"/>
      <c r="I60" s="18">
        <v>60</v>
      </c>
      <c r="J60" s="77">
        <v>0</v>
      </c>
      <c r="K60" s="20">
        <v>9.5</v>
      </c>
      <c r="L60" s="19">
        <f t="shared" si="0"/>
        <v>0</v>
      </c>
      <c r="M60" s="21">
        <f t="shared" si="1"/>
        <v>0</v>
      </c>
    </row>
    <row r="61" spans="2:13" s="4" customFormat="1" ht="15" customHeight="1" x14ac:dyDescent="0.3">
      <c r="B61" s="16">
        <f t="shared" si="2"/>
        <v>51</v>
      </c>
      <c r="C61" s="87" t="s">
        <v>479</v>
      </c>
      <c r="D61" s="88" t="s">
        <v>479</v>
      </c>
      <c r="E61" s="88" t="s">
        <v>479</v>
      </c>
      <c r="F61" s="89" t="s">
        <v>479</v>
      </c>
      <c r="G61" s="17" t="s">
        <v>15</v>
      </c>
      <c r="H61" s="76"/>
      <c r="I61" s="18">
        <v>630</v>
      </c>
      <c r="J61" s="77">
        <v>0</v>
      </c>
      <c r="K61" s="20">
        <v>9.5</v>
      </c>
      <c r="L61" s="19">
        <f t="shared" si="0"/>
        <v>0</v>
      </c>
      <c r="M61" s="21">
        <f t="shared" si="1"/>
        <v>0</v>
      </c>
    </row>
    <row r="62" spans="2:13" s="4" customFormat="1" ht="12.75" customHeight="1" x14ac:dyDescent="0.3">
      <c r="B62" s="30"/>
      <c r="C62" s="93" t="s">
        <v>481</v>
      </c>
      <c r="D62" s="93"/>
      <c r="E62" s="93"/>
      <c r="F62" s="93"/>
      <c r="G62" s="31"/>
      <c r="H62" s="32"/>
      <c r="I62" s="32"/>
      <c r="J62" s="32"/>
      <c r="K62" s="32"/>
      <c r="L62" s="32"/>
      <c r="M62" s="33">
        <f>SUM(M11:M61)</f>
        <v>0</v>
      </c>
    </row>
    <row r="63" spans="2:13" s="4" customFormat="1" ht="12.75" customHeight="1" x14ac:dyDescent="0.3">
      <c r="G63" s="23"/>
    </row>
    <row r="64" spans="2:13" s="4" customFormat="1" ht="12.75" customHeight="1" x14ac:dyDescent="0.3">
      <c r="B64" s="4" t="s">
        <v>19</v>
      </c>
    </row>
    <row r="65" spans="2:13" s="4" customFormat="1" ht="12.75" customHeight="1" x14ac:dyDescent="0.3">
      <c r="B65" s="4" t="s">
        <v>20</v>
      </c>
    </row>
    <row r="66" spans="2:13" s="4" customFormat="1" ht="12.75" customHeight="1" x14ac:dyDescent="0.3">
      <c r="B66" s="4" t="s">
        <v>21</v>
      </c>
    </row>
    <row r="67" spans="2:13" s="4" customFormat="1" ht="12.75" customHeight="1" x14ac:dyDescent="0.3">
      <c r="B67" s="4" t="s">
        <v>657</v>
      </c>
    </row>
    <row r="68" spans="2:13" s="4" customFormat="1" ht="12.75" customHeight="1" x14ac:dyDescent="0.3">
      <c r="B68" s="4" t="s">
        <v>22</v>
      </c>
      <c r="C68" s="24"/>
      <c r="D68" s="25"/>
      <c r="E68" s="1"/>
      <c r="F68" s="1"/>
    </row>
    <row r="69" spans="2:13" s="4" customFormat="1" ht="12.75" customHeight="1" x14ac:dyDescent="0.3">
      <c r="G69" s="23"/>
    </row>
    <row r="70" spans="2:13" s="4" customFormat="1" ht="12.75" customHeight="1" x14ac:dyDescent="0.3">
      <c r="B70" s="4" t="s">
        <v>23</v>
      </c>
      <c r="G70" s="23"/>
      <c r="H70" s="23" t="s">
        <v>24</v>
      </c>
      <c r="K70" s="4" t="s">
        <v>25</v>
      </c>
    </row>
    <row r="71" spans="2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2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2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2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2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2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2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2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2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2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  <row r="271" spans="7:13" s="4" customFormat="1" ht="12.75" customHeight="1" x14ac:dyDescent="0.3">
      <c r="G271" s="23"/>
      <c r="H271" s="23"/>
      <c r="I271" s="23"/>
      <c r="J271" s="23"/>
      <c r="K271" s="23"/>
      <c r="L271" s="23"/>
      <c r="M271" s="23"/>
    </row>
    <row r="272" spans="7:13" s="4" customFormat="1" ht="12.75" customHeight="1" x14ac:dyDescent="0.3">
      <c r="G272" s="23"/>
      <c r="H272" s="23"/>
      <c r="I272" s="23"/>
      <c r="J272" s="23"/>
      <c r="K272" s="23"/>
      <c r="L272" s="23"/>
      <c r="M272" s="23"/>
    </row>
    <row r="273" spans="7:13" s="4" customFormat="1" ht="12.75" customHeight="1" x14ac:dyDescent="0.3">
      <c r="G273" s="23"/>
      <c r="H273" s="23"/>
      <c r="I273" s="23"/>
      <c r="J273" s="23"/>
      <c r="K273" s="23"/>
      <c r="L273" s="23"/>
      <c r="M273" s="23"/>
    </row>
    <row r="274" spans="7:13" s="4" customFormat="1" ht="12.75" customHeight="1" x14ac:dyDescent="0.3">
      <c r="G274" s="23"/>
      <c r="H274" s="23"/>
      <c r="I274" s="23"/>
      <c r="J274" s="23"/>
      <c r="K274" s="23"/>
      <c r="L274" s="23"/>
      <c r="M274" s="23"/>
    </row>
    <row r="275" spans="7:13" s="4" customFormat="1" ht="12.75" customHeight="1" x14ac:dyDescent="0.3">
      <c r="G275" s="23"/>
      <c r="H275" s="23"/>
      <c r="I275" s="23"/>
      <c r="J275" s="23"/>
      <c r="K275" s="23"/>
      <c r="L275" s="23"/>
      <c r="M275" s="23"/>
    </row>
    <row r="276" spans="7:13" s="4" customFormat="1" ht="12.75" customHeight="1" x14ac:dyDescent="0.3">
      <c r="G276" s="23"/>
      <c r="H276" s="23"/>
      <c r="I276" s="23"/>
      <c r="J276" s="23"/>
      <c r="K276" s="23"/>
      <c r="L276" s="23"/>
      <c r="M276" s="23"/>
    </row>
    <row r="277" spans="7:13" s="4" customFormat="1" ht="12.75" customHeight="1" x14ac:dyDescent="0.3">
      <c r="G277" s="23"/>
      <c r="H277" s="23"/>
      <c r="I277" s="23"/>
      <c r="J277" s="23"/>
      <c r="K277" s="23"/>
      <c r="L277" s="23"/>
      <c r="M277" s="23"/>
    </row>
    <row r="278" spans="7:13" s="4" customFormat="1" ht="12.75" customHeight="1" x14ac:dyDescent="0.3">
      <c r="G278" s="23"/>
      <c r="H278" s="23"/>
      <c r="I278" s="23"/>
      <c r="J278" s="23"/>
      <c r="K278" s="23"/>
      <c r="L278" s="23"/>
      <c r="M278" s="23"/>
    </row>
    <row r="279" spans="7:13" s="4" customFormat="1" ht="12.75" customHeight="1" x14ac:dyDescent="0.3">
      <c r="G279" s="23"/>
      <c r="H279" s="23"/>
      <c r="I279" s="23"/>
      <c r="J279" s="23"/>
      <c r="K279" s="23"/>
      <c r="L279" s="23"/>
      <c r="M279" s="23"/>
    </row>
  </sheetData>
  <sheetProtection algorithmName="SHA-512" hashValue="SbOv11CiXrg0mAynNlfR61JpAdrzk8SlZTviSZ6nTm6N2nNTslO1PLInJK7N5JtkAloQ3+5unbDbdsC6JyU90A==" saltValue="IdHi9HQKJRLY6O1I8eCcjA==" spinCount="100000" sheet="1" objects="1" scenarios="1"/>
  <protectedRanges>
    <protectedRange sqref="D70" name="Range4"/>
    <protectedRange sqref="J11:J61" name="Range3"/>
    <protectedRange sqref="D4:E5" name="Range1"/>
    <protectedRange sqref="H11:H61" name="Range2_1"/>
  </protectedRanges>
  <mergeCells count="53">
    <mergeCell ref="C62:F62"/>
    <mergeCell ref="C57:F57"/>
    <mergeCell ref="C58:F58"/>
    <mergeCell ref="C59:F59"/>
    <mergeCell ref="C60:F60"/>
    <mergeCell ref="C61:F61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44:F44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61">
    <cfRule type="uniqueValues" dxfId="0" priority="21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4DC4F-243E-4A42-9BC5-C204F00E6E25}">
  <dimension ref="A2:Q99"/>
  <sheetViews>
    <sheetView topLeftCell="A70" zoomScale="110" zoomScaleNormal="110" workbookViewId="0">
      <selection activeCell="Q87" sqref="Q8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7" ht="12.75" customHeight="1" x14ac:dyDescent="0.3">
      <c r="B2" s="1" t="s">
        <v>0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4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6"/>
    </row>
    <row r="5" spans="1:17" ht="12.75" customHeight="1" x14ac:dyDescent="0.3">
      <c r="B5" s="1" t="s">
        <v>2</v>
      </c>
      <c r="H5" s="3"/>
      <c r="I5" s="3"/>
      <c r="J5" s="3"/>
      <c r="K5" s="3"/>
      <c r="L5" s="3"/>
      <c r="M5" s="3"/>
      <c r="N5" s="3"/>
      <c r="O5" s="3"/>
      <c r="P5" s="3"/>
      <c r="Q5" s="6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6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6"/>
    </row>
    <row r="8" spans="1:17" ht="12.75" customHeight="1" x14ac:dyDescent="0.3">
      <c r="A8" s="5"/>
      <c r="B8" s="5"/>
      <c r="C8" s="5"/>
      <c r="D8" s="5"/>
      <c r="E8" s="5"/>
      <c r="F8" s="5"/>
      <c r="G8" s="5"/>
      <c r="H8" s="7" t="s">
        <v>482</v>
      </c>
      <c r="I8" s="37"/>
      <c r="J8" s="7"/>
      <c r="K8" s="7"/>
      <c r="L8" s="7"/>
      <c r="M8" s="6"/>
      <c r="N8" s="6"/>
      <c r="O8" s="6"/>
      <c r="P8" s="6"/>
      <c r="Q8" s="6"/>
    </row>
    <row r="9" spans="1:17" ht="12.75" customHeight="1" x14ac:dyDescent="0.3">
      <c r="A9" s="5"/>
      <c r="B9" s="5"/>
      <c r="C9" s="5"/>
      <c r="D9" s="5"/>
      <c r="E9" s="5"/>
      <c r="F9" s="5"/>
      <c r="G9" s="5"/>
      <c r="H9" s="7" t="s">
        <v>539</v>
      </c>
      <c r="I9" s="7"/>
      <c r="J9" s="6"/>
      <c r="K9" s="6"/>
      <c r="L9" s="6"/>
      <c r="M9" s="6"/>
      <c r="N9" s="6"/>
      <c r="O9" s="6"/>
      <c r="P9" s="6"/>
      <c r="Q9" s="6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38"/>
      <c r="C11" s="98"/>
      <c r="D11" s="98"/>
      <c r="E11" s="98"/>
      <c r="F11" s="98"/>
      <c r="G11" s="39"/>
      <c r="H11" s="40"/>
      <c r="I11" s="41" t="s">
        <v>483</v>
      </c>
      <c r="J11" s="42"/>
      <c r="K11" s="43"/>
      <c r="L11" s="44"/>
      <c r="M11" s="45" t="s">
        <v>484</v>
      </c>
      <c r="N11" s="44"/>
      <c r="O11" s="46"/>
      <c r="P11" s="43" t="s">
        <v>485</v>
      </c>
      <c r="Q11" s="47"/>
    </row>
    <row r="12" spans="1:17" ht="12.75" customHeight="1" x14ac:dyDescent="0.3">
      <c r="A12" s="1"/>
      <c r="B12" s="48" t="s">
        <v>3</v>
      </c>
      <c r="C12" s="49"/>
      <c r="D12" s="99" t="s">
        <v>486</v>
      </c>
      <c r="E12" s="99"/>
      <c r="F12" s="99"/>
      <c r="G12" s="99"/>
      <c r="H12" s="50" t="s">
        <v>487</v>
      </c>
      <c r="I12" s="51" t="s">
        <v>488</v>
      </c>
      <c r="J12" s="46" t="s">
        <v>489</v>
      </c>
      <c r="K12" s="46" t="s">
        <v>8</v>
      </c>
      <c r="L12" s="46" t="s">
        <v>8</v>
      </c>
      <c r="M12" s="46" t="s">
        <v>9</v>
      </c>
      <c r="N12" s="46" t="s">
        <v>10</v>
      </c>
      <c r="O12" s="46" t="s">
        <v>10</v>
      </c>
      <c r="P12" s="52" t="s">
        <v>11</v>
      </c>
      <c r="Q12" s="52" t="s">
        <v>11</v>
      </c>
    </row>
    <row r="13" spans="1:17" ht="12.75" customHeight="1" x14ac:dyDescent="0.3">
      <c r="A13" s="1"/>
      <c r="B13" s="53"/>
      <c r="C13" s="54"/>
      <c r="D13" s="54"/>
      <c r="E13" s="54"/>
      <c r="F13" s="54"/>
      <c r="G13" s="54"/>
      <c r="H13" s="55"/>
      <c r="I13" s="56" t="s">
        <v>490</v>
      </c>
      <c r="J13" s="46"/>
      <c r="K13" s="46" t="s">
        <v>491</v>
      </c>
      <c r="L13" s="46" t="s">
        <v>492</v>
      </c>
      <c r="M13" s="57"/>
      <c r="N13" s="46" t="s">
        <v>491</v>
      </c>
      <c r="O13" s="55" t="s">
        <v>492</v>
      </c>
      <c r="P13" s="58" t="s">
        <v>493</v>
      </c>
      <c r="Q13" s="55" t="s">
        <v>494</v>
      </c>
    </row>
    <row r="14" spans="1:17" ht="12.75" customHeight="1" x14ac:dyDescent="0.3">
      <c r="B14" s="59">
        <f>B13+1</f>
        <v>1</v>
      </c>
      <c r="C14" s="97" t="s">
        <v>540</v>
      </c>
      <c r="D14" s="97"/>
      <c r="E14" s="97"/>
      <c r="F14" s="97"/>
      <c r="G14" s="60" t="s">
        <v>15</v>
      </c>
      <c r="H14" s="69"/>
      <c r="I14" s="71">
        <v>888</v>
      </c>
      <c r="J14" s="62">
        <v>8000</v>
      </c>
      <c r="K14" s="12">
        <v>0</v>
      </c>
      <c r="L14" s="12">
        <v>0</v>
      </c>
      <c r="M14" s="15">
        <v>9.5</v>
      </c>
      <c r="N14" s="12">
        <f>PRODUCT(K14,1.095)</f>
        <v>0</v>
      </c>
      <c r="O14" s="12">
        <f>PRODUCT(L14,1.095)</f>
        <v>0</v>
      </c>
      <c r="P14" s="14">
        <f>PRODUCT(I14,N14)</f>
        <v>0</v>
      </c>
      <c r="Q14" s="14">
        <f>PRODUCT(J14,O14)</f>
        <v>0</v>
      </c>
    </row>
    <row r="15" spans="1:17" ht="12.75" customHeight="1" x14ac:dyDescent="0.3">
      <c r="B15" s="59">
        <f>B14+1</f>
        <v>2</v>
      </c>
      <c r="C15" s="97" t="s">
        <v>495</v>
      </c>
      <c r="D15" s="97"/>
      <c r="E15" s="97"/>
      <c r="F15" s="97"/>
      <c r="G15" s="60" t="s">
        <v>15</v>
      </c>
      <c r="H15" s="69"/>
      <c r="I15" s="71">
        <v>13</v>
      </c>
      <c r="J15" s="62">
        <v>120</v>
      </c>
      <c r="K15" s="75">
        <v>0</v>
      </c>
      <c r="L15" s="75">
        <v>0</v>
      </c>
      <c r="M15" s="15">
        <v>9.5</v>
      </c>
      <c r="N15" s="12">
        <f t="shared" ref="N15:O78" si="0">PRODUCT(K15,1.095)</f>
        <v>0</v>
      </c>
      <c r="O15" s="12">
        <f t="shared" si="0"/>
        <v>0</v>
      </c>
      <c r="P15" s="14">
        <f t="shared" ref="P15:Q78" si="1">PRODUCT(I15,N15)</f>
        <v>0</v>
      </c>
      <c r="Q15" s="14">
        <f t="shared" si="1"/>
        <v>0</v>
      </c>
    </row>
    <row r="16" spans="1:17" ht="12.75" customHeight="1" x14ac:dyDescent="0.3">
      <c r="B16" s="59">
        <f t="shared" ref="B16:B79" si="2">B15+1</f>
        <v>3</v>
      </c>
      <c r="C16" s="97" t="s">
        <v>496</v>
      </c>
      <c r="D16" s="97"/>
      <c r="E16" s="97"/>
      <c r="F16" s="97"/>
      <c r="G16" s="60" t="s">
        <v>15</v>
      </c>
      <c r="H16" s="69"/>
      <c r="I16" s="71">
        <v>0</v>
      </c>
      <c r="J16" s="62">
        <v>750</v>
      </c>
      <c r="K16" s="75">
        <v>0</v>
      </c>
      <c r="L16" s="75">
        <v>0</v>
      </c>
      <c r="M16" s="15">
        <v>9.5</v>
      </c>
      <c r="N16" s="12">
        <f t="shared" si="0"/>
        <v>0</v>
      </c>
      <c r="O16" s="12">
        <f t="shared" si="0"/>
        <v>0</v>
      </c>
      <c r="P16" s="14">
        <f t="shared" si="1"/>
        <v>0</v>
      </c>
      <c r="Q16" s="14">
        <f t="shared" si="1"/>
        <v>0</v>
      </c>
    </row>
    <row r="17" spans="2:17" ht="12.75" customHeight="1" x14ac:dyDescent="0.3">
      <c r="B17" s="59">
        <f t="shared" si="2"/>
        <v>4</v>
      </c>
      <c r="C17" s="97" t="s">
        <v>497</v>
      </c>
      <c r="D17" s="97"/>
      <c r="E17" s="97"/>
      <c r="F17" s="97"/>
      <c r="G17" s="60" t="s">
        <v>15</v>
      </c>
      <c r="H17" s="69"/>
      <c r="I17" s="71">
        <v>1000</v>
      </c>
      <c r="J17" s="62">
        <v>9000</v>
      </c>
      <c r="K17" s="75">
        <v>0</v>
      </c>
      <c r="L17" s="75">
        <v>0</v>
      </c>
      <c r="M17" s="15">
        <v>9.5</v>
      </c>
      <c r="N17" s="12">
        <f t="shared" si="0"/>
        <v>0</v>
      </c>
      <c r="O17" s="12">
        <f t="shared" si="0"/>
        <v>0</v>
      </c>
      <c r="P17" s="14">
        <f t="shared" si="1"/>
        <v>0</v>
      </c>
      <c r="Q17" s="14">
        <f t="shared" si="1"/>
        <v>0</v>
      </c>
    </row>
    <row r="18" spans="2:17" ht="12.75" customHeight="1" x14ac:dyDescent="0.3">
      <c r="B18" s="59">
        <f t="shared" si="2"/>
        <v>5</v>
      </c>
      <c r="C18" s="97" t="s">
        <v>541</v>
      </c>
      <c r="D18" s="97"/>
      <c r="E18" s="97"/>
      <c r="F18" s="97"/>
      <c r="G18" s="60" t="s">
        <v>15</v>
      </c>
      <c r="H18" s="69"/>
      <c r="I18" s="71">
        <v>100</v>
      </c>
      <c r="J18" s="62">
        <v>900</v>
      </c>
      <c r="K18" s="75">
        <v>0</v>
      </c>
      <c r="L18" s="75">
        <v>0</v>
      </c>
      <c r="M18" s="15">
        <v>9.5</v>
      </c>
      <c r="N18" s="12">
        <f t="shared" si="0"/>
        <v>0</v>
      </c>
      <c r="O18" s="12">
        <f t="shared" si="0"/>
        <v>0</v>
      </c>
      <c r="P18" s="14">
        <f t="shared" si="1"/>
        <v>0</v>
      </c>
      <c r="Q18" s="14">
        <f t="shared" si="1"/>
        <v>0</v>
      </c>
    </row>
    <row r="19" spans="2:17" ht="12.75" customHeight="1" x14ac:dyDescent="0.3">
      <c r="B19" s="59">
        <f t="shared" si="2"/>
        <v>6</v>
      </c>
      <c r="C19" s="97" t="s">
        <v>542</v>
      </c>
      <c r="D19" s="97"/>
      <c r="E19" s="97"/>
      <c r="F19" s="97"/>
      <c r="G19" s="60" t="s">
        <v>15</v>
      </c>
      <c r="H19" s="69"/>
      <c r="I19" s="71">
        <v>366</v>
      </c>
      <c r="J19" s="62">
        <v>3300</v>
      </c>
      <c r="K19" s="75">
        <v>0</v>
      </c>
      <c r="L19" s="75">
        <v>0</v>
      </c>
      <c r="M19" s="15">
        <v>9.5</v>
      </c>
      <c r="N19" s="12">
        <f t="shared" si="0"/>
        <v>0</v>
      </c>
      <c r="O19" s="12">
        <f t="shared" si="0"/>
        <v>0</v>
      </c>
      <c r="P19" s="14">
        <f t="shared" si="1"/>
        <v>0</v>
      </c>
      <c r="Q19" s="14">
        <f t="shared" si="1"/>
        <v>0</v>
      </c>
    </row>
    <row r="20" spans="2:17" ht="12.75" customHeight="1" x14ac:dyDescent="0.3">
      <c r="B20" s="59">
        <f t="shared" si="2"/>
        <v>7</v>
      </c>
      <c r="C20" s="97" t="s">
        <v>498</v>
      </c>
      <c r="D20" s="97"/>
      <c r="E20" s="97"/>
      <c r="F20" s="97"/>
      <c r="G20" s="60" t="s">
        <v>15</v>
      </c>
      <c r="H20" s="69"/>
      <c r="I20" s="71">
        <v>300</v>
      </c>
      <c r="J20" s="62">
        <v>1800</v>
      </c>
      <c r="K20" s="75">
        <v>0</v>
      </c>
      <c r="L20" s="75">
        <v>0</v>
      </c>
      <c r="M20" s="15">
        <v>9.5</v>
      </c>
      <c r="N20" s="12">
        <f t="shared" si="0"/>
        <v>0</v>
      </c>
      <c r="O20" s="12">
        <f t="shared" si="0"/>
        <v>0</v>
      </c>
      <c r="P20" s="14">
        <f t="shared" si="1"/>
        <v>0</v>
      </c>
      <c r="Q20" s="14">
        <f t="shared" si="1"/>
        <v>0</v>
      </c>
    </row>
    <row r="21" spans="2:17" ht="12.75" customHeight="1" x14ac:dyDescent="0.3">
      <c r="B21" s="59">
        <f t="shared" si="2"/>
        <v>8</v>
      </c>
      <c r="C21" s="97" t="s">
        <v>543</v>
      </c>
      <c r="D21" s="97"/>
      <c r="E21" s="97"/>
      <c r="F21" s="97"/>
      <c r="G21" s="60" t="s">
        <v>15</v>
      </c>
      <c r="H21" s="69"/>
      <c r="I21" s="71">
        <v>666</v>
      </c>
      <c r="J21" s="62">
        <v>4000</v>
      </c>
      <c r="K21" s="75">
        <v>0</v>
      </c>
      <c r="L21" s="75">
        <v>0</v>
      </c>
      <c r="M21" s="15">
        <v>9.5</v>
      </c>
      <c r="N21" s="12">
        <f t="shared" si="0"/>
        <v>0</v>
      </c>
      <c r="O21" s="12">
        <f t="shared" si="0"/>
        <v>0</v>
      </c>
      <c r="P21" s="14">
        <f t="shared" si="1"/>
        <v>0</v>
      </c>
      <c r="Q21" s="14">
        <f t="shared" si="1"/>
        <v>0</v>
      </c>
    </row>
    <row r="22" spans="2:17" ht="12.75" customHeight="1" x14ac:dyDescent="0.3">
      <c r="B22" s="59">
        <f t="shared" si="2"/>
        <v>9</v>
      </c>
      <c r="C22" s="97" t="s">
        <v>544</v>
      </c>
      <c r="D22" s="97"/>
      <c r="E22" s="97"/>
      <c r="F22" s="97"/>
      <c r="G22" s="60" t="s">
        <v>15</v>
      </c>
      <c r="H22" s="69"/>
      <c r="I22" s="71">
        <v>0</v>
      </c>
      <c r="J22" s="62">
        <v>3200</v>
      </c>
      <c r="K22" s="75">
        <v>0</v>
      </c>
      <c r="L22" s="75">
        <v>0</v>
      </c>
      <c r="M22" s="15">
        <v>9.5</v>
      </c>
      <c r="N22" s="12">
        <f t="shared" si="0"/>
        <v>0</v>
      </c>
      <c r="O22" s="12">
        <f t="shared" si="0"/>
        <v>0</v>
      </c>
      <c r="P22" s="14">
        <f t="shared" si="1"/>
        <v>0</v>
      </c>
      <c r="Q22" s="14">
        <f t="shared" si="1"/>
        <v>0</v>
      </c>
    </row>
    <row r="23" spans="2:17" ht="12.75" customHeight="1" x14ac:dyDescent="0.3">
      <c r="B23" s="59">
        <f t="shared" si="2"/>
        <v>10</v>
      </c>
      <c r="C23" s="78" t="s">
        <v>545</v>
      </c>
      <c r="D23" s="79"/>
      <c r="E23" s="79"/>
      <c r="F23" s="80"/>
      <c r="G23" s="60" t="s">
        <v>15</v>
      </c>
      <c r="H23" s="69"/>
      <c r="I23" s="71">
        <v>466</v>
      </c>
      <c r="J23" s="62">
        <v>1400</v>
      </c>
      <c r="K23" s="75">
        <v>0</v>
      </c>
      <c r="L23" s="75">
        <v>0</v>
      </c>
      <c r="M23" s="15">
        <v>9.5</v>
      </c>
      <c r="N23" s="12">
        <f t="shared" si="0"/>
        <v>0</v>
      </c>
      <c r="O23" s="12">
        <f t="shared" si="0"/>
        <v>0</v>
      </c>
      <c r="P23" s="14">
        <f t="shared" si="1"/>
        <v>0</v>
      </c>
      <c r="Q23" s="14">
        <f t="shared" si="1"/>
        <v>0</v>
      </c>
    </row>
    <row r="24" spans="2:17" ht="12.75" customHeight="1" x14ac:dyDescent="0.3">
      <c r="B24" s="59">
        <f t="shared" si="2"/>
        <v>11</v>
      </c>
      <c r="C24" s="97" t="s">
        <v>499</v>
      </c>
      <c r="D24" s="97"/>
      <c r="E24" s="97"/>
      <c r="F24" s="97"/>
      <c r="G24" s="60" t="s">
        <v>15</v>
      </c>
      <c r="H24" s="69"/>
      <c r="I24" s="71">
        <v>113</v>
      </c>
      <c r="J24" s="62">
        <v>340</v>
      </c>
      <c r="K24" s="75">
        <v>0</v>
      </c>
      <c r="L24" s="75">
        <v>0</v>
      </c>
      <c r="M24" s="15">
        <v>9.5</v>
      </c>
      <c r="N24" s="12">
        <f t="shared" si="0"/>
        <v>0</v>
      </c>
      <c r="O24" s="12">
        <f t="shared" si="0"/>
        <v>0</v>
      </c>
      <c r="P24" s="14">
        <f t="shared" si="1"/>
        <v>0</v>
      </c>
      <c r="Q24" s="14">
        <f t="shared" si="1"/>
        <v>0</v>
      </c>
    </row>
    <row r="25" spans="2:17" ht="12.75" customHeight="1" x14ac:dyDescent="0.3">
      <c r="B25" s="59">
        <f t="shared" si="2"/>
        <v>12</v>
      </c>
      <c r="C25" s="97" t="s">
        <v>500</v>
      </c>
      <c r="D25" s="97"/>
      <c r="E25" s="97"/>
      <c r="F25" s="97"/>
      <c r="G25" s="60" t="s">
        <v>15</v>
      </c>
      <c r="H25" s="69"/>
      <c r="I25" s="71">
        <v>0</v>
      </c>
      <c r="J25" s="62">
        <v>700</v>
      </c>
      <c r="K25" s="75">
        <v>0</v>
      </c>
      <c r="L25" s="75">
        <v>0</v>
      </c>
      <c r="M25" s="15">
        <v>9.5</v>
      </c>
      <c r="N25" s="12">
        <f t="shared" si="0"/>
        <v>0</v>
      </c>
      <c r="O25" s="12">
        <f t="shared" si="0"/>
        <v>0</v>
      </c>
      <c r="P25" s="14">
        <f t="shared" si="1"/>
        <v>0</v>
      </c>
      <c r="Q25" s="14">
        <f t="shared" si="1"/>
        <v>0</v>
      </c>
    </row>
    <row r="26" spans="2:17" ht="12.75" customHeight="1" x14ac:dyDescent="0.3">
      <c r="B26" s="59">
        <f t="shared" si="2"/>
        <v>13</v>
      </c>
      <c r="C26" s="97" t="s">
        <v>501</v>
      </c>
      <c r="D26" s="97"/>
      <c r="E26" s="97"/>
      <c r="F26" s="97"/>
      <c r="G26" s="60" t="s">
        <v>15</v>
      </c>
      <c r="H26" s="69"/>
      <c r="I26" s="71">
        <v>0</v>
      </c>
      <c r="J26" s="62">
        <v>150</v>
      </c>
      <c r="K26" s="75">
        <v>0</v>
      </c>
      <c r="L26" s="75">
        <v>0</v>
      </c>
      <c r="M26" s="15">
        <v>9.5</v>
      </c>
      <c r="N26" s="12">
        <f t="shared" si="0"/>
        <v>0</v>
      </c>
      <c r="O26" s="12">
        <f t="shared" si="0"/>
        <v>0</v>
      </c>
      <c r="P26" s="14">
        <f t="shared" si="1"/>
        <v>0</v>
      </c>
      <c r="Q26" s="14">
        <f t="shared" si="1"/>
        <v>0</v>
      </c>
    </row>
    <row r="27" spans="2:17" ht="12.75" customHeight="1" x14ac:dyDescent="0.3">
      <c r="B27" s="59">
        <f t="shared" si="2"/>
        <v>14</v>
      </c>
      <c r="C27" s="97" t="s">
        <v>502</v>
      </c>
      <c r="D27" s="97"/>
      <c r="E27" s="97"/>
      <c r="F27" s="97"/>
      <c r="G27" s="60" t="s">
        <v>15</v>
      </c>
      <c r="H27" s="69"/>
      <c r="I27" s="71">
        <v>2</v>
      </c>
      <c r="J27" s="62">
        <v>12</v>
      </c>
      <c r="K27" s="75">
        <v>0</v>
      </c>
      <c r="L27" s="75">
        <v>0</v>
      </c>
      <c r="M27" s="15">
        <v>9.5</v>
      </c>
      <c r="N27" s="12">
        <f t="shared" si="0"/>
        <v>0</v>
      </c>
      <c r="O27" s="12">
        <f t="shared" si="0"/>
        <v>0</v>
      </c>
      <c r="P27" s="14">
        <f t="shared" si="1"/>
        <v>0</v>
      </c>
      <c r="Q27" s="14">
        <f t="shared" si="1"/>
        <v>0</v>
      </c>
    </row>
    <row r="28" spans="2:17" ht="12.75" customHeight="1" x14ac:dyDescent="0.3">
      <c r="B28" s="59">
        <f t="shared" si="2"/>
        <v>15</v>
      </c>
      <c r="C28" s="97" t="s">
        <v>503</v>
      </c>
      <c r="D28" s="97"/>
      <c r="E28" s="97"/>
      <c r="F28" s="97"/>
      <c r="G28" s="60" t="s">
        <v>15</v>
      </c>
      <c r="H28" s="69"/>
      <c r="I28" s="71">
        <v>1</v>
      </c>
      <c r="J28" s="62">
        <v>12</v>
      </c>
      <c r="K28" s="75">
        <v>0</v>
      </c>
      <c r="L28" s="75">
        <v>0</v>
      </c>
      <c r="M28" s="15">
        <v>9.5</v>
      </c>
      <c r="N28" s="12">
        <f t="shared" si="0"/>
        <v>0</v>
      </c>
      <c r="O28" s="12">
        <f t="shared" si="0"/>
        <v>0</v>
      </c>
      <c r="P28" s="14">
        <f t="shared" si="1"/>
        <v>0</v>
      </c>
      <c r="Q28" s="14">
        <f t="shared" si="1"/>
        <v>0</v>
      </c>
    </row>
    <row r="29" spans="2:17" ht="12.75" customHeight="1" x14ac:dyDescent="0.3">
      <c r="B29" s="59">
        <f t="shared" si="2"/>
        <v>16</v>
      </c>
      <c r="C29" s="97" t="s">
        <v>504</v>
      </c>
      <c r="D29" s="97"/>
      <c r="E29" s="97"/>
      <c r="F29" s="97"/>
      <c r="G29" s="60" t="s">
        <v>15</v>
      </c>
      <c r="H29" s="69"/>
      <c r="I29" s="71">
        <v>0</v>
      </c>
      <c r="J29" s="62">
        <v>1500</v>
      </c>
      <c r="K29" s="75">
        <v>0</v>
      </c>
      <c r="L29" s="75">
        <v>0</v>
      </c>
      <c r="M29" s="15">
        <v>9.5</v>
      </c>
      <c r="N29" s="12">
        <f t="shared" si="0"/>
        <v>0</v>
      </c>
      <c r="O29" s="12">
        <f t="shared" si="0"/>
        <v>0</v>
      </c>
      <c r="P29" s="14">
        <f t="shared" si="1"/>
        <v>0</v>
      </c>
      <c r="Q29" s="14">
        <f t="shared" si="1"/>
        <v>0</v>
      </c>
    </row>
    <row r="30" spans="2:17" ht="12.75" customHeight="1" x14ac:dyDescent="0.3">
      <c r="B30" s="59">
        <f t="shared" si="2"/>
        <v>17</v>
      </c>
      <c r="C30" s="97" t="s">
        <v>505</v>
      </c>
      <c r="D30" s="97"/>
      <c r="E30" s="97"/>
      <c r="F30" s="97"/>
      <c r="G30" s="60" t="s">
        <v>15</v>
      </c>
      <c r="H30" s="69"/>
      <c r="I30" s="71">
        <v>0</v>
      </c>
      <c r="J30" s="62">
        <v>1200</v>
      </c>
      <c r="K30" s="75">
        <v>0</v>
      </c>
      <c r="L30" s="75">
        <v>0</v>
      </c>
      <c r="M30" s="15">
        <v>9.5</v>
      </c>
      <c r="N30" s="12">
        <f t="shared" si="0"/>
        <v>0</v>
      </c>
      <c r="O30" s="12">
        <f t="shared" si="0"/>
        <v>0</v>
      </c>
      <c r="P30" s="14">
        <f t="shared" si="1"/>
        <v>0</v>
      </c>
      <c r="Q30" s="14">
        <f t="shared" si="1"/>
        <v>0</v>
      </c>
    </row>
    <row r="31" spans="2:17" ht="12.75" customHeight="1" x14ac:dyDescent="0.3">
      <c r="B31" s="59">
        <f t="shared" si="2"/>
        <v>18</v>
      </c>
      <c r="C31" s="97" t="s">
        <v>506</v>
      </c>
      <c r="D31" s="97"/>
      <c r="E31" s="97"/>
      <c r="F31" s="97"/>
      <c r="G31" s="60" t="s">
        <v>15</v>
      </c>
      <c r="H31" s="69"/>
      <c r="I31" s="71">
        <v>0</v>
      </c>
      <c r="J31" s="62">
        <v>450</v>
      </c>
      <c r="K31" s="75">
        <v>0</v>
      </c>
      <c r="L31" s="75">
        <v>0</v>
      </c>
      <c r="M31" s="15">
        <v>9.5</v>
      </c>
      <c r="N31" s="12">
        <f t="shared" si="0"/>
        <v>0</v>
      </c>
      <c r="O31" s="12">
        <f t="shared" si="0"/>
        <v>0</v>
      </c>
      <c r="P31" s="14">
        <f t="shared" si="1"/>
        <v>0</v>
      </c>
      <c r="Q31" s="14">
        <f t="shared" si="1"/>
        <v>0</v>
      </c>
    </row>
    <row r="32" spans="2:17" ht="12.75" customHeight="1" x14ac:dyDescent="0.3">
      <c r="B32" s="59">
        <f t="shared" si="2"/>
        <v>19</v>
      </c>
      <c r="C32" s="97" t="s">
        <v>507</v>
      </c>
      <c r="D32" s="97"/>
      <c r="E32" s="97"/>
      <c r="F32" s="97"/>
      <c r="G32" s="60" t="s">
        <v>15</v>
      </c>
      <c r="H32" s="69"/>
      <c r="I32" s="71">
        <v>2</v>
      </c>
      <c r="J32" s="62">
        <v>12</v>
      </c>
      <c r="K32" s="75">
        <v>0</v>
      </c>
      <c r="L32" s="75">
        <v>0</v>
      </c>
      <c r="M32" s="15">
        <v>9.5</v>
      </c>
      <c r="N32" s="12">
        <f t="shared" si="0"/>
        <v>0</v>
      </c>
      <c r="O32" s="12">
        <f t="shared" si="0"/>
        <v>0</v>
      </c>
      <c r="P32" s="14">
        <f t="shared" si="1"/>
        <v>0</v>
      </c>
      <c r="Q32" s="14">
        <f t="shared" si="1"/>
        <v>0</v>
      </c>
    </row>
    <row r="33" spans="2:17" ht="12.75" customHeight="1" x14ac:dyDescent="0.3">
      <c r="B33" s="59">
        <f t="shared" si="2"/>
        <v>20</v>
      </c>
      <c r="C33" s="97" t="s">
        <v>546</v>
      </c>
      <c r="D33" s="97"/>
      <c r="E33" s="97"/>
      <c r="F33" s="97"/>
      <c r="G33" s="60" t="s">
        <v>15</v>
      </c>
      <c r="H33" s="69"/>
      <c r="I33" s="71">
        <v>2</v>
      </c>
      <c r="J33" s="62">
        <v>12</v>
      </c>
      <c r="K33" s="75">
        <v>0</v>
      </c>
      <c r="L33" s="75">
        <v>0</v>
      </c>
      <c r="M33" s="15">
        <v>9.5</v>
      </c>
      <c r="N33" s="12">
        <f t="shared" si="0"/>
        <v>0</v>
      </c>
      <c r="O33" s="12">
        <f t="shared" si="0"/>
        <v>0</v>
      </c>
      <c r="P33" s="14">
        <f t="shared" si="1"/>
        <v>0</v>
      </c>
      <c r="Q33" s="14">
        <f t="shared" si="1"/>
        <v>0</v>
      </c>
    </row>
    <row r="34" spans="2:17" ht="12.75" customHeight="1" x14ac:dyDescent="0.3">
      <c r="B34" s="59">
        <f t="shared" si="2"/>
        <v>21</v>
      </c>
      <c r="C34" s="97" t="s">
        <v>547</v>
      </c>
      <c r="D34" s="97"/>
      <c r="E34" s="97"/>
      <c r="F34" s="97"/>
      <c r="G34" s="60" t="s">
        <v>15</v>
      </c>
      <c r="H34" s="69"/>
      <c r="I34" s="71">
        <v>0</v>
      </c>
      <c r="J34" s="62">
        <v>870</v>
      </c>
      <c r="K34" s="75">
        <v>0</v>
      </c>
      <c r="L34" s="75">
        <v>0</v>
      </c>
      <c r="M34" s="15">
        <v>9.5</v>
      </c>
      <c r="N34" s="12">
        <f t="shared" si="0"/>
        <v>0</v>
      </c>
      <c r="O34" s="12">
        <f t="shared" si="0"/>
        <v>0</v>
      </c>
      <c r="P34" s="14">
        <f t="shared" si="1"/>
        <v>0</v>
      </c>
      <c r="Q34" s="14">
        <f t="shared" si="1"/>
        <v>0</v>
      </c>
    </row>
    <row r="35" spans="2:17" ht="12.75" customHeight="1" x14ac:dyDescent="0.3">
      <c r="B35" s="59">
        <f t="shared" si="2"/>
        <v>22</v>
      </c>
      <c r="C35" s="97" t="s">
        <v>548</v>
      </c>
      <c r="D35" s="97"/>
      <c r="E35" s="97"/>
      <c r="F35" s="97"/>
      <c r="G35" s="60" t="s">
        <v>15</v>
      </c>
      <c r="H35" s="69"/>
      <c r="I35" s="71">
        <v>2</v>
      </c>
      <c r="J35" s="62">
        <v>12</v>
      </c>
      <c r="K35" s="75">
        <v>0</v>
      </c>
      <c r="L35" s="75">
        <v>0</v>
      </c>
      <c r="M35" s="15">
        <v>9.5</v>
      </c>
      <c r="N35" s="12">
        <f t="shared" si="0"/>
        <v>0</v>
      </c>
      <c r="O35" s="12">
        <f t="shared" si="0"/>
        <v>0</v>
      </c>
      <c r="P35" s="14">
        <f t="shared" si="1"/>
        <v>0</v>
      </c>
      <c r="Q35" s="14">
        <f t="shared" si="1"/>
        <v>0</v>
      </c>
    </row>
    <row r="36" spans="2:17" ht="12.75" customHeight="1" x14ac:dyDescent="0.3">
      <c r="B36" s="59">
        <f t="shared" si="2"/>
        <v>23</v>
      </c>
      <c r="C36" s="97" t="s">
        <v>549</v>
      </c>
      <c r="D36" s="97"/>
      <c r="E36" s="97"/>
      <c r="F36" s="97"/>
      <c r="G36" s="60" t="s">
        <v>15</v>
      </c>
      <c r="H36" s="69"/>
      <c r="I36" s="71">
        <v>20</v>
      </c>
      <c r="J36" s="62">
        <v>60</v>
      </c>
      <c r="K36" s="75">
        <v>0</v>
      </c>
      <c r="L36" s="75">
        <v>0</v>
      </c>
      <c r="M36" s="15">
        <v>9.5</v>
      </c>
      <c r="N36" s="12">
        <f t="shared" si="0"/>
        <v>0</v>
      </c>
      <c r="O36" s="12">
        <f t="shared" si="0"/>
        <v>0</v>
      </c>
      <c r="P36" s="14">
        <f t="shared" si="1"/>
        <v>0</v>
      </c>
      <c r="Q36" s="14">
        <f t="shared" si="1"/>
        <v>0</v>
      </c>
    </row>
    <row r="37" spans="2:17" ht="12.75" customHeight="1" x14ac:dyDescent="0.3">
      <c r="B37" s="59">
        <f t="shared" si="2"/>
        <v>24</v>
      </c>
      <c r="C37" s="97" t="s">
        <v>508</v>
      </c>
      <c r="D37" s="97"/>
      <c r="E37" s="97"/>
      <c r="F37" s="97"/>
      <c r="G37" s="60" t="s">
        <v>15</v>
      </c>
      <c r="H37" s="69"/>
      <c r="I37" s="71">
        <v>2</v>
      </c>
      <c r="J37" s="62">
        <v>12</v>
      </c>
      <c r="K37" s="75">
        <v>0</v>
      </c>
      <c r="L37" s="75">
        <v>0</v>
      </c>
      <c r="M37" s="15">
        <v>9.5</v>
      </c>
      <c r="N37" s="12">
        <f t="shared" si="0"/>
        <v>0</v>
      </c>
      <c r="O37" s="12">
        <f t="shared" si="0"/>
        <v>0</v>
      </c>
      <c r="P37" s="14">
        <f t="shared" si="1"/>
        <v>0</v>
      </c>
      <c r="Q37" s="14">
        <f t="shared" si="1"/>
        <v>0</v>
      </c>
    </row>
    <row r="38" spans="2:17" ht="12.75" customHeight="1" x14ac:dyDescent="0.3">
      <c r="B38" s="59">
        <f t="shared" si="2"/>
        <v>25</v>
      </c>
      <c r="C38" s="97" t="s">
        <v>550</v>
      </c>
      <c r="D38" s="97"/>
      <c r="E38" s="97"/>
      <c r="F38" s="97"/>
      <c r="G38" s="60" t="s">
        <v>15</v>
      </c>
      <c r="H38" s="69"/>
      <c r="I38" s="71">
        <v>2</v>
      </c>
      <c r="J38" s="62">
        <v>12</v>
      </c>
      <c r="K38" s="75">
        <v>0</v>
      </c>
      <c r="L38" s="75">
        <v>0</v>
      </c>
      <c r="M38" s="15">
        <v>9.5</v>
      </c>
      <c r="N38" s="12">
        <f t="shared" si="0"/>
        <v>0</v>
      </c>
      <c r="O38" s="12">
        <f t="shared" si="0"/>
        <v>0</v>
      </c>
      <c r="P38" s="14">
        <f t="shared" si="1"/>
        <v>0</v>
      </c>
      <c r="Q38" s="14">
        <f t="shared" si="1"/>
        <v>0</v>
      </c>
    </row>
    <row r="39" spans="2:17" ht="12.75" customHeight="1" x14ac:dyDescent="0.3">
      <c r="B39" s="59">
        <f t="shared" si="2"/>
        <v>26</v>
      </c>
      <c r="C39" s="97" t="s">
        <v>509</v>
      </c>
      <c r="D39" s="97"/>
      <c r="E39" s="97"/>
      <c r="F39" s="97"/>
      <c r="G39" s="60" t="s">
        <v>15</v>
      </c>
      <c r="H39" s="69"/>
      <c r="I39" s="71">
        <v>10</v>
      </c>
      <c r="J39" s="62">
        <v>60</v>
      </c>
      <c r="K39" s="75">
        <v>0</v>
      </c>
      <c r="L39" s="75">
        <v>0</v>
      </c>
      <c r="M39" s="15">
        <v>9.5</v>
      </c>
      <c r="N39" s="12">
        <f t="shared" si="0"/>
        <v>0</v>
      </c>
      <c r="O39" s="12">
        <f t="shared" si="0"/>
        <v>0</v>
      </c>
      <c r="P39" s="14">
        <f t="shared" si="1"/>
        <v>0</v>
      </c>
      <c r="Q39" s="14">
        <f t="shared" si="1"/>
        <v>0</v>
      </c>
    </row>
    <row r="40" spans="2:17" ht="12.75" customHeight="1" x14ac:dyDescent="0.3">
      <c r="B40" s="59">
        <f t="shared" si="2"/>
        <v>27</v>
      </c>
      <c r="C40" s="97" t="s">
        <v>510</v>
      </c>
      <c r="D40" s="97"/>
      <c r="E40" s="97"/>
      <c r="F40" s="97"/>
      <c r="G40" s="70" t="s">
        <v>15</v>
      </c>
      <c r="H40" s="69"/>
      <c r="I40" s="71">
        <v>10</v>
      </c>
      <c r="J40" s="62">
        <v>60</v>
      </c>
      <c r="K40" s="75">
        <v>0</v>
      </c>
      <c r="L40" s="75">
        <v>0</v>
      </c>
      <c r="M40" s="15">
        <v>9.5</v>
      </c>
      <c r="N40" s="12">
        <f t="shared" si="0"/>
        <v>0</v>
      </c>
      <c r="O40" s="12">
        <f t="shared" si="0"/>
        <v>0</v>
      </c>
      <c r="P40" s="14">
        <f t="shared" si="1"/>
        <v>0</v>
      </c>
      <c r="Q40" s="14">
        <f t="shared" si="1"/>
        <v>0</v>
      </c>
    </row>
    <row r="41" spans="2:17" ht="12.75" customHeight="1" x14ac:dyDescent="0.3">
      <c r="B41" s="59">
        <f t="shared" si="2"/>
        <v>28</v>
      </c>
      <c r="C41" s="97" t="s">
        <v>551</v>
      </c>
      <c r="D41" s="97"/>
      <c r="E41" s="97"/>
      <c r="F41" s="97"/>
      <c r="G41" s="60" t="s">
        <v>15</v>
      </c>
      <c r="H41" s="69"/>
      <c r="I41" s="71">
        <v>600</v>
      </c>
      <c r="J41" s="62">
        <v>5400</v>
      </c>
      <c r="K41" s="75">
        <v>0</v>
      </c>
      <c r="L41" s="75">
        <v>0</v>
      </c>
      <c r="M41" s="15">
        <v>9.5</v>
      </c>
      <c r="N41" s="12">
        <f t="shared" si="0"/>
        <v>0</v>
      </c>
      <c r="O41" s="12">
        <f t="shared" si="0"/>
        <v>0</v>
      </c>
      <c r="P41" s="14">
        <f t="shared" si="1"/>
        <v>0</v>
      </c>
      <c r="Q41" s="14">
        <f t="shared" si="1"/>
        <v>0</v>
      </c>
    </row>
    <row r="42" spans="2:17" ht="12.75" customHeight="1" x14ac:dyDescent="0.3">
      <c r="B42" s="59">
        <f t="shared" si="2"/>
        <v>29</v>
      </c>
      <c r="C42" s="97" t="s">
        <v>552</v>
      </c>
      <c r="D42" s="97"/>
      <c r="E42" s="97"/>
      <c r="F42" s="97"/>
      <c r="G42" s="60" t="s">
        <v>15</v>
      </c>
      <c r="H42" s="69"/>
      <c r="I42" s="71">
        <v>100</v>
      </c>
      <c r="J42" s="62">
        <v>600</v>
      </c>
      <c r="K42" s="75">
        <v>0</v>
      </c>
      <c r="L42" s="75">
        <v>0</v>
      </c>
      <c r="M42" s="15">
        <v>9.5</v>
      </c>
      <c r="N42" s="12">
        <f t="shared" si="0"/>
        <v>0</v>
      </c>
      <c r="O42" s="12">
        <f t="shared" si="0"/>
        <v>0</v>
      </c>
      <c r="P42" s="14">
        <f t="shared" si="1"/>
        <v>0</v>
      </c>
      <c r="Q42" s="14">
        <f t="shared" si="1"/>
        <v>0</v>
      </c>
    </row>
    <row r="43" spans="2:17" ht="12.75" customHeight="1" x14ac:dyDescent="0.3">
      <c r="B43" s="59">
        <f t="shared" si="2"/>
        <v>30</v>
      </c>
      <c r="C43" s="97" t="s">
        <v>553</v>
      </c>
      <c r="D43" s="97"/>
      <c r="E43" s="97"/>
      <c r="F43" s="97"/>
      <c r="G43" s="60" t="s">
        <v>15</v>
      </c>
      <c r="H43" s="69"/>
      <c r="I43" s="71">
        <v>3</v>
      </c>
      <c r="J43" s="62">
        <v>27</v>
      </c>
      <c r="K43" s="75">
        <v>0</v>
      </c>
      <c r="L43" s="75">
        <v>0</v>
      </c>
      <c r="M43" s="15">
        <v>9.5</v>
      </c>
      <c r="N43" s="12">
        <f t="shared" si="0"/>
        <v>0</v>
      </c>
      <c r="O43" s="12">
        <f t="shared" si="0"/>
        <v>0</v>
      </c>
      <c r="P43" s="14">
        <f t="shared" si="1"/>
        <v>0</v>
      </c>
      <c r="Q43" s="14">
        <f t="shared" si="1"/>
        <v>0</v>
      </c>
    </row>
    <row r="44" spans="2:17" ht="12.75" customHeight="1" x14ac:dyDescent="0.3">
      <c r="B44" s="59">
        <f t="shared" si="2"/>
        <v>31</v>
      </c>
      <c r="C44" s="97" t="s">
        <v>554</v>
      </c>
      <c r="D44" s="97"/>
      <c r="E44" s="97"/>
      <c r="F44" s="97"/>
      <c r="G44" s="60" t="s">
        <v>15</v>
      </c>
      <c r="H44" s="69"/>
      <c r="I44" s="71">
        <v>0</v>
      </c>
      <c r="J44" s="62">
        <v>300</v>
      </c>
      <c r="K44" s="75">
        <v>0</v>
      </c>
      <c r="L44" s="75">
        <v>0</v>
      </c>
      <c r="M44" s="15">
        <v>9.5</v>
      </c>
      <c r="N44" s="12">
        <f t="shared" si="0"/>
        <v>0</v>
      </c>
      <c r="O44" s="12">
        <f t="shared" si="0"/>
        <v>0</v>
      </c>
      <c r="P44" s="14">
        <f t="shared" si="1"/>
        <v>0</v>
      </c>
      <c r="Q44" s="14">
        <f t="shared" si="1"/>
        <v>0</v>
      </c>
    </row>
    <row r="45" spans="2:17" ht="12.75" customHeight="1" x14ac:dyDescent="0.3">
      <c r="B45" s="59">
        <f t="shared" si="2"/>
        <v>32</v>
      </c>
      <c r="C45" s="97" t="s">
        <v>511</v>
      </c>
      <c r="D45" s="97"/>
      <c r="E45" s="97"/>
      <c r="F45" s="97"/>
      <c r="G45" s="60" t="s">
        <v>15</v>
      </c>
      <c r="H45" s="69"/>
      <c r="I45" s="71">
        <v>12</v>
      </c>
      <c r="J45" s="62">
        <v>70</v>
      </c>
      <c r="K45" s="75">
        <v>0</v>
      </c>
      <c r="L45" s="75">
        <v>0</v>
      </c>
      <c r="M45" s="15">
        <v>9.5</v>
      </c>
      <c r="N45" s="12">
        <f t="shared" si="0"/>
        <v>0</v>
      </c>
      <c r="O45" s="12">
        <f t="shared" si="0"/>
        <v>0</v>
      </c>
      <c r="P45" s="14">
        <f t="shared" si="1"/>
        <v>0</v>
      </c>
      <c r="Q45" s="14">
        <f t="shared" si="1"/>
        <v>0</v>
      </c>
    </row>
    <row r="46" spans="2:17" ht="12.75" customHeight="1" x14ac:dyDescent="0.3">
      <c r="B46" s="59">
        <f t="shared" si="2"/>
        <v>33</v>
      </c>
      <c r="C46" s="97" t="s">
        <v>512</v>
      </c>
      <c r="D46" s="97"/>
      <c r="E46" s="97"/>
      <c r="F46" s="97"/>
      <c r="G46" s="60" t="s">
        <v>15</v>
      </c>
      <c r="H46" s="69"/>
      <c r="I46" s="71">
        <v>12</v>
      </c>
      <c r="J46" s="62">
        <v>70</v>
      </c>
      <c r="K46" s="75">
        <v>0</v>
      </c>
      <c r="L46" s="75">
        <v>0</v>
      </c>
      <c r="M46" s="15">
        <v>9.5</v>
      </c>
      <c r="N46" s="12">
        <f t="shared" si="0"/>
        <v>0</v>
      </c>
      <c r="O46" s="12">
        <f t="shared" si="0"/>
        <v>0</v>
      </c>
      <c r="P46" s="14">
        <f t="shared" si="1"/>
        <v>0</v>
      </c>
      <c r="Q46" s="14">
        <f t="shared" si="1"/>
        <v>0</v>
      </c>
    </row>
    <row r="47" spans="2:17" ht="12.75" customHeight="1" x14ac:dyDescent="0.3">
      <c r="B47" s="59">
        <f t="shared" si="2"/>
        <v>34</v>
      </c>
      <c r="C47" s="97" t="s">
        <v>513</v>
      </c>
      <c r="D47" s="97"/>
      <c r="E47" s="97"/>
      <c r="F47" s="97"/>
      <c r="G47" s="70" t="s">
        <v>15</v>
      </c>
      <c r="H47" s="69"/>
      <c r="I47" s="71">
        <v>9</v>
      </c>
      <c r="J47" s="62">
        <v>80</v>
      </c>
      <c r="K47" s="75">
        <v>0</v>
      </c>
      <c r="L47" s="75">
        <v>0</v>
      </c>
      <c r="M47" s="15">
        <v>9.5</v>
      </c>
      <c r="N47" s="12">
        <f t="shared" si="0"/>
        <v>0</v>
      </c>
      <c r="O47" s="12">
        <f t="shared" si="0"/>
        <v>0</v>
      </c>
      <c r="P47" s="14">
        <f t="shared" si="1"/>
        <v>0</v>
      </c>
      <c r="Q47" s="14">
        <f t="shared" si="1"/>
        <v>0</v>
      </c>
    </row>
    <row r="48" spans="2:17" ht="12.75" customHeight="1" x14ac:dyDescent="0.3">
      <c r="B48" s="59">
        <f t="shared" si="2"/>
        <v>35</v>
      </c>
      <c r="C48" s="78" t="s">
        <v>555</v>
      </c>
      <c r="D48" s="79"/>
      <c r="E48" s="79"/>
      <c r="F48" s="80"/>
      <c r="G48" s="70" t="s">
        <v>15</v>
      </c>
      <c r="H48" s="69"/>
      <c r="I48" s="71">
        <v>18</v>
      </c>
      <c r="J48" s="62">
        <v>160</v>
      </c>
      <c r="K48" s="75">
        <v>0</v>
      </c>
      <c r="L48" s="75">
        <v>0</v>
      </c>
      <c r="M48" s="15">
        <v>9.5</v>
      </c>
      <c r="N48" s="12">
        <f t="shared" si="0"/>
        <v>0</v>
      </c>
      <c r="O48" s="12">
        <f t="shared" si="0"/>
        <v>0</v>
      </c>
      <c r="P48" s="14">
        <f t="shared" si="1"/>
        <v>0</v>
      </c>
      <c r="Q48" s="14">
        <f t="shared" si="1"/>
        <v>0</v>
      </c>
    </row>
    <row r="49" spans="2:17" ht="12.75" customHeight="1" x14ac:dyDescent="0.3">
      <c r="B49" s="59">
        <f t="shared" si="2"/>
        <v>36</v>
      </c>
      <c r="C49" s="97" t="s">
        <v>514</v>
      </c>
      <c r="D49" s="97"/>
      <c r="E49" s="97"/>
      <c r="F49" s="97"/>
      <c r="G49" s="70" t="s">
        <v>15</v>
      </c>
      <c r="H49" s="69"/>
      <c r="I49" s="71">
        <v>262</v>
      </c>
      <c r="J49" s="62">
        <v>2360</v>
      </c>
      <c r="K49" s="75">
        <v>0</v>
      </c>
      <c r="L49" s="75">
        <v>0</v>
      </c>
      <c r="M49" s="15">
        <v>9.5</v>
      </c>
      <c r="N49" s="12">
        <f t="shared" si="0"/>
        <v>0</v>
      </c>
      <c r="O49" s="12">
        <f t="shared" si="0"/>
        <v>0</v>
      </c>
      <c r="P49" s="14">
        <f t="shared" si="1"/>
        <v>0</v>
      </c>
      <c r="Q49" s="14">
        <f t="shared" si="1"/>
        <v>0</v>
      </c>
    </row>
    <row r="50" spans="2:17" ht="12.75" customHeight="1" x14ac:dyDescent="0.3">
      <c r="B50" s="59">
        <f t="shared" si="2"/>
        <v>37</v>
      </c>
      <c r="C50" s="97" t="s">
        <v>515</v>
      </c>
      <c r="D50" s="97"/>
      <c r="E50" s="97"/>
      <c r="F50" s="97"/>
      <c r="G50" s="60" t="s">
        <v>15</v>
      </c>
      <c r="H50" s="69"/>
      <c r="I50" s="71">
        <v>162</v>
      </c>
      <c r="J50" s="62">
        <v>2360</v>
      </c>
      <c r="K50" s="75">
        <v>0</v>
      </c>
      <c r="L50" s="75">
        <v>0</v>
      </c>
      <c r="M50" s="15">
        <v>9.5</v>
      </c>
      <c r="N50" s="12">
        <f t="shared" si="0"/>
        <v>0</v>
      </c>
      <c r="O50" s="12">
        <f t="shared" si="0"/>
        <v>0</v>
      </c>
      <c r="P50" s="14">
        <f t="shared" si="1"/>
        <v>0</v>
      </c>
      <c r="Q50" s="14">
        <f t="shared" si="1"/>
        <v>0</v>
      </c>
    </row>
    <row r="51" spans="2:17" ht="12.75" customHeight="1" x14ac:dyDescent="0.3">
      <c r="B51" s="59">
        <f t="shared" si="2"/>
        <v>38</v>
      </c>
      <c r="C51" s="97" t="s">
        <v>516</v>
      </c>
      <c r="D51" s="97"/>
      <c r="E51" s="97"/>
      <c r="F51" s="97"/>
      <c r="G51" s="60" t="s">
        <v>15</v>
      </c>
      <c r="H51" s="69"/>
      <c r="I51" s="71">
        <v>42</v>
      </c>
      <c r="J51" s="62">
        <v>380</v>
      </c>
      <c r="K51" s="75">
        <v>0</v>
      </c>
      <c r="L51" s="75">
        <v>0</v>
      </c>
      <c r="M51" s="15">
        <v>9.5</v>
      </c>
      <c r="N51" s="12">
        <f t="shared" si="0"/>
        <v>0</v>
      </c>
      <c r="O51" s="12">
        <f t="shared" si="0"/>
        <v>0</v>
      </c>
      <c r="P51" s="14">
        <f t="shared" si="1"/>
        <v>0</v>
      </c>
      <c r="Q51" s="14">
        <f t="shared" si="1"/>
        <v>0</v>
      </c>
    </row>
    <row r="52" spans="2:17" ht="12.75" customHeight="1" x14ac:dyDescent="0.3">
      <c r="B52" s="59">
        <f t="shared" si="2"/>
        <v>39</v>
      </c>
      <c r="C52" s="97" t="s">
        <v>556</v>
      </c>
      <c r="D52" s="97"/>
      <c r="E52" s="97"/>
      <c r="F52" s="97"/>
      <c r="G52" s="60" t="s">
        <v>15</v>
      </c>
      <c r="H52" s="69"/>
      <c r="I52" s="71">
        <v>866</v>
      </c>
      <c r="J52" s="62">
        <v>2600</v>
      </c>
      <c r="K52" s="75">
        <v>0</v>
      </c>
      <c r="L52" s="75">
        <v>0</v>
      </c>
      <c r="M52" s="15">
        <v>9.5</v>
      </c>
      <c r="N52" s="12">
        <f t="shared" si="0"/>
        <v>0</v>
      </c>
      <c r="O52" s="12">
        <f t="shared" si="0"/>
        <v>0</v>
      </c>
      <c r="P52" s="14">
        <f t="shared" si="1"/>
        <v>0</v>
      </c>
      <c r="Q52" s="14">
        <f t="shared" si="1"/>
        <v>0</v>
      </c>
    </row>
    <row r="53" spans="2:17" ht="12.75" customHeight="1" x14ac:dyDescent="0.3">
      <c r="B53" s="59">
        <f t="shared" si="2"/>
        <v>40</v>
      </c>
      <c r="C53" s="97" t="s">
        <v>517</v>
      </c>
      <c r="D53" s="97"/>
      <c r="E53" s="97"/>
      <c r="F53" s="97"/>
      <c r="G53" s="60" t="s">
        <v>15</v>
      </c>
      <c r="H53" s="69"/>
      <c r="I53" s="71">
        <v>44</v>
      </c>
      <c r="J53" s="62">
        <v>1330</v>
      </c>
      <c r="K53" s="75">
        <v>0</v>
      </c>
      <c r="L53" s="75">
        <v>0</v>
      </c>
      <c r="M53" s="15">
        <v>9.5</v>
      </c>
      <c r="N53" s="12">
        <f t="shared" si="0"/>
        <v>0</v>
      </c>
      <c r="O53" s="12">
        <f t="shared" si="0"/>
        <v>0</v>
      </c>
      <c r="P53" s="14">
        <f t="shared" si="1"/>
        <v>0</v>
      </c>
      <c r="Q53" s="14">
        <f t="shared" si="1"/>
        <v>0</v>
      </c>
    </row>
    <row r="54" spans="2:17" ht="12.75" customHeight="1" x14ac:dyDescent="0.3">
      <c r="B54" s="59">
        <f t="shared" si="2"/>
        <v>41</v>
      </c>
      <c r="C54" s="97" t="s">
        <v>557</v>
      </c>
      <c r="D54" s="97"/>
      <c r="E54" s="97"/>
      <c r="F54" s="97"/>
      <c r="G54" s="70" t="s">
        <v>15</v>
      </c>
      <c r="H54" s="69"/>
      <c r="I54" s="71">
        <v>7</v>
      </c>
      <c r="J54" s="62">
        <v>60</v>
      </c>
      <c r="K54" s="75">
        <v>0</v>
      </c>
      <c r="L54" s="75">
        <v>0</v>
      </c>
      <c r="M54" s="15">
        <v>9.5</v>
      </c>
      <c r="N54" s="12">
        <f t="shared" si="0"/>
        <v>0</v>
      </c>
      <c r="O54" s="12">
        <f t="shared" si="0"/>
        <v>0</v>
      </c>
      <c r="P54" s="14">
        <f t="shared" si="1"/>
        <v>0</v>
      </c>
      <c r="Q54" s="14">
        <f t="shared" si="1"/>
        <v>0</v>
      </c>
    </row>
    <row r="55" spans="2:17" ht="12.75" customHeight="1" x14ac:dyDescent="0.3">
      <c r="B55" s="59">
        <f t="shared" si="2"/>
        <v>42</v>
      </c>
      <c r="C55" s="97" t="s">
        <v>518</v>
      </c>
      <c r="D55" s="97"/>
      <c r="E55" s="97"/>
      <c r="F55" s="97"/>
      <c r="G55" s="60" t="s">
        <v>15</v>
      </c>
      <c r="H55" s="69"/>
      <c r="I55" s="71">
        <v>300</v>
      </c>
      <c r="J55" s="62">
        <v>2700</v>
      </c>
      <c r="K55" s="75">
        <v>0</v>
      </c>
      <c r="L55" s="75">
        <v>0</v>
      </c>
      <c r="M55" s="15">
        <v>9.5</v>
      </c>
      <c r="N55" s="12">
        <f t="shared" si="0"/>
        <v>0</v>
      </c>
      <c r="O55" s="12">
        <f t="shared" si="0"/>
        <v>0</v>
      </c>
      <c r="P55" s="14">
        <f t="shared" si="1"/>
        <v>0</v>
      </c>
      <c r="Q55" s="14">
        <f t="shared" si="1"/>
        <v>0</v>
      </c>
    </row>
    <row r="56" spans="2:17" ht="12.75" customHeight="1" x14ac:dyDescent="0.3">
      <c r="B56" s="59">
        <f t="shared" si="2"/>
        <v>43</v>
      </c>
      <c r="C56" s="97" t="s">
        <v>558</v>
      </c>
      <c r="D56" s="97"/>
      <c r="E56" s="97"/>
      <c r="F56" s="97"/>
      <c r="G56" s="60" t="s">
        <v>15</v>
      </c>
      <c r="H56" s="69"/>
      <c r="I56" s="71">
        <v>18</v>
      </c>
      <c r="J56" s="62">
        <v>160</v>
      </c>
      <c r="K56" s="75">
        <v>0</v>
      </c>
      <c r="L56" s="75">
        <v>0</v>
      </c>
      <c r="M56" s="15">
        <v>9.5</v>
      </c>
      <c r="N56" s="12">
        <f t="shared" si="0"/>
        <v>0</v>
      </c>
      <c r="O56" s="12">
        <f t="shared" si="0"/>
        <v>0</v>
      </c>
      <c r="P56" s="14">
        <f t="shared" si="1"/>
        <v>0</v>
      </c>
      <c r="Q56" s="14">
        <f t="shared" si="1"/>
        <v>0</v>
      </c>
    </row>
    <row r="57" spans="2:17" ht="12.75" customHeight="1" x14ac:dyDescent="0.3">
      <c r="B57" s="59">
        <f t="shared" si="2"/>
        <v>44</v>
      </c>
      <c r="C57" s="97" t="s">
        <v>559</v>
      </c>
      <c r="D57" s="97"/>
      <c r="E57" s="97"/>
      <c r="F57" s="97"/>
      <c r="G57" s="60" t="s">
        <v>15</v>
      </c>
      <c r="H57" s="69"/>
      <c r="I57" s="71">
        <v>53</v>
      </c>
      <c r="J57" s="62">
        <v>480</v>
      </c>
      <c r="K57" s="75">
        <v>0</v>
      </c>
      <c r="L57" s="75">
        <v>0</v>
      </c>
      <c r="M57" s="15">
        <v>9.5</v>
      </c>
      <c r="N57" s="12">
        <f t="shared" si="0"/>
        <v>0</v>
      </c>
      <c r="O57" s="12">
        <f t="shared" si="0"/>
        <v>0</v>
      </c>
      <c r="P57" s="14">
        <f t="shared" si="1"/>
        <v>0</v>
      </c>
      <c r="Q57" s="14">
        <f t="shared" si="1"/>
        <v>0</v>
      </c>
    </row>
    <row r="58" spans="2:17" ht="12.75" customHeight="1" x14ac:dyDescent="0.3">
      <c r="B58" s="59">
        <f t="shared" si="2"/>
        <v>45</v>
      </c>
      <c r="C58" s="97" t="s">
        <v>519</v>
      </c>
      <c r="D58" s="97"/>
      <c r="E58" s="97"/>
      <c r="F58" s="97"/>
      <c r="G58" s="60" t="s">
        <v>15</v>
      </c>
      <c r="H58" s="69"/>
      <c r="I58" s="71">
        <v>0</v>
      </c>
      <c r="J58" s="62">
        <v>1540</v>
      </c>
      <c r="K58" s="75">
        <v>0</v>
      </c>
      <c r="L58" s="75">
        <v>0</v>
      </c>
      <c r="M58" s="15">
        <v>9.5</v>
      </c>
      <c r="N58" s="12">
        <f t="shared" si="0"/>
        <v>0</v>
      </c>
      <c r="O58" s="12">
        <f t="shared" si="0"/>
        <v>0</v>
      </c>
      <c r="P58" s="14">
        <f t="shared" si="1"/>
        <v>0</v>
      </c>
      <c r="Q58" s="14">
        <f t="shared" si="1"/>
        <v>0</v>
      </c>
    </row>
    <row r="59" spans="2:17" ht="12.75" customHeight="1" x14ac:dyDescent="0.3">
      <c r="B59" s="59">
        <f t="shared" si="2"/>
        <v>46</v>
      </c>
      <c r="C59" s="97" t="s">
        <v>520</v>
      </c>
      <c r="D59" s="97"/>
      <c r="E59" s="97"/>
      <c r="F59" s="97"/>
      <c r="G59" s="60" t="s">
        <v>15</v>
      </c>
      <c r="H59" s="69"/>
      <c r="I59" s="71">
        <v>5</v>
      </c>
      <c r="J59" s="62">
        <v>50</v>
      </c>
      <c r="K59" s="75">
        <v>0</v>
      </c>
      <c r="L59" s="75">
        <v>0</v>
      </c>
      <c r="M59" s="15">
        <v>9.5</v>
      </c>
      <c r="N59" s="12">
        <f t="shared" si="0"/>
        <v>0</v>
      </c>
      <c r="O59" s="12">
        <f t="shared" si="0"/>
        <v>0</v>
      </c>
      <c r="P59" s="14">
        <f t="shared" si="1"/>
        <v>0</v>
      </c>
      <c r="Q59" s="14">
        <f t="shared" si="1"/>
        <v>0</v>
      </c>
    </row>
    <row r="60" spans="2:17" ht="12.75" customHeight="1" x14ac:dyDescent="0.3">
      <c r="B60" s="59">
        <f t="shared" si="2"/>
        <v>47</v>
      </c>
      <c r="C60" s="97" t="s">
        <v>560</v>
      </c>
      <c r="D60" s="97"/>
      <c r="E60" s="97"/>
      <c r="F60" s="97"/>
      <c r="G60" s="70" t="s">
        <v>15</v>
      </c>
      <c r="H60" s="69"/>
      <c r="I60" s="71">
        <v>40</v>
      </c>
      <c r="J60" s="62">
        <v>360</v>
      </c>
      <c r="K60" s="75">
        <v>0</v>
      </c>
      <c r="L60" s="75">
        <v>0</v>
      </c>
      <c r="M60" s="15">
        <v>9.5</v>
      </c>
      <c r="N60" s="12">
        <f t="shared" si="0"/>
        <v>0</v>
      </c>
      <c r="O60" s="12">
        <f t="shared" si="0"/>
        <v>0</v>
      </c>
      <c r="P60" s="14">
        <f t="shared" si="1"/>
        <v>0</v>
      </c>
      <c r="Q60" s="14">
        <f t="shared" si="1"/>
        <v>0</v>
      </c>
    </row>
    <row r="61" spans="2:17" ht="12.75" customHeight="1" x14ac:dyDescent="0.3">
      <c r="B61" s="59">
        <f t="shared" si="2"/>
        <v>48</v>
      </c>
      <c r="C61" s="97" t="s">
        <v>521</v>
      </c>
      <c r="D61" s="97"/>
      <c r="E61" s="97"/>
      <c r="F61" s="97"/>
      <c r="G61" s="70" t="s">
        <v>15</v>
      </c>
      <c r="H61" s="69"/>
      <c r="I61" s="71">
        <v>57</v>
      </c>
      <c r="J61" s="62">
        <v>510</v>
      </c>
      <c r="K61" s="75">
        <v>0</v>
      </c>
      <c r="L61" s="75">
        <v>0</v>
      </c>
      <c r="M61" s="15">
        <v>9.5</v>
      </c>
      <c r="N61" s="12">
        <f t="shared" si="0"/>
        <v>0</v>
      </c>
      <c r="O61" s="12">
        <f t="shared" si="0"/>
        <v>0</v>
      </c>
      <c r="P61" s="14">
        <f t="shared" si="1"/>
        <v>0</v>
      </c>
      <c r="Q61" s="14">
        <f t="shared" si="1"/>
        <v>0</v>
      </c>
    </row>
    <row r="62" spans="2:17" ht="12.75" customHeight="1" x14ac:dyDescent="0.3">
      <c r="B62" s="59">
        <f t="shared" si="2"/>
        <v>49</v>
      </c>
      <c r="C62" s="103" t="s">
        <v>522</v>
      </c>
      <c r="D62" s="103"/>
      <c r="E62" s="103"/>
      <c r="F62" s="103"/>
      <c r="G62" s="70" t="s">
        <v>15</v>
      </c>
      <c r="H62" s="69"/>
      <c r="I62" s="71">
        <v>1589</v>
      </c>
      <c r="J62" s="62">
        <v>14300</v>
      </c>
      <c r="K62" s="75">
        <v>0</v>
      </c>
      <c r="L62" s="75">
        <v>0</v>
      </c>
      <c r="M62" s="15">
        <v>9.5</v>
      </c>
      <c r="N62" s="12">
        <f t="shared" si="0"/>
        <v>0</v>
      </c>
      <c r="O62" s="12">
        <f t="shared" si="0"/>
        <v>0</v>
      </c>
      <c r="P62" s="14">
        <f t="shared" si="1"/>
        <v>0</v>
      </c>
      <c r="Q62" s="14">
        <f t="shared" si="1"/>
        <v>0</v>
      </c>
    </row>
    <row r="63" spans="2:17" ht="12.75" customHeight="1" x14ac:dyDescent="0.3">
      <c r="B63" s="59">
        <f t="shared" si="2"/>
        <v>50</v>
      </c>
      <c r="C63" s="103" t="s">
        <v>523</v>
      </c>
      <c r="D63" s="103"/>
      <c r="E63" s="103"/>
      <c r="F63" s="103"/>
      <c r="G63" s="70" t="s">
        <v>15</v>
      </c>
      <c r="H63" s="69"/>
      <c r="I63" s="71">
        <v>0</v>
      </c>
      <c r="J63" s="62">
        <v>2000</v>
      </c>
      <c r="K63" s="75">
        <v>0</v>
      </c>
      <c r="L63" s="75">
        <v>0</v>
      </c>
      <c r="M63" s="15">
        <v>9.5</v>
      </c>
      <c r="N63" s="12">
        <f t="shared" si="0"/>
        <v>0</v>
      </c>
      <c r="O63" s="12">
        <f t="shared" si="0"/>
        <v>0</v>
      </c>
      <c r="P63" s="14">
        <f t="shared" si="1"/>
        <v>0</v>
      </c>
      <c r="Q63" s="14">
        <f t="shared" si="1"/>
        <v>0</v>
      </c>
    </row>
    <row r="64" spans="2:17" ht="12.75" customHeight="1" x14ac:dyDescent="0.3">
      <c r="B64" s="59">
        <f t="shared" si="2"/>
        <v>51</v>
      </c>
      <c r="C64" s="103" t="s">
        <v>524</v>
      </c>
      <c r="D64" s="103"/>
      <c r="E64" s="103"/>
      <c r="F64" s="103"/>
      <c r="G64" s="70" t="s">
        <v>15</v>
      </c>
      <c r="H64" s="69"/>
      <c r="I64" s="71">
        <v>355</v>
      </c>
      <c r="J64" s="62">
        <v>3200</v>
      </c>
      <c r="K64" s="75">
        <v>0</v>
      </c>
      <c r="L64" s="75">
        <v>0</v>
      </c>
      <c r="M64" s="15">
        <v>9.5</v>
      </c>
      <c r="N64" s="12">
        <f t="shared" si="0"/>
        <v>0</v>
      </c>
      <c r="O64" s="12">
        <f t="shared" si="0"/>
        <v>0</v>
      </c>
      <c r="P64" s="14">
        <f t="shared" si="1"/>
        <v>0</v>
      </c>
      <c r="Q64" s="14">
        <f t="shared" si="1"/>
        <v>0</v>
      </c>
    </row>
    <row r="65" spans="2:17" ht="12.75" customHeight="1" x14ac:dyDescent="0.3">
      <c r="B65" s="59">
        <f t="shared" si="2"/>
        <v>52</v>
      </c>
      <c r="C65" s="100" t="s">
        <v>561</v>
      </c>
      <c r="D65" s="101"/>
      <c r="E65" s="101"/>
      <c r="F65" s="102"/>
      <c r="G65" s="70" t="s">
        <v>15</v>
      </c>
      <c r="H65" s="69"/>
      <c r="I65" s="71">
        <v>30</v>
      </c>
      <c r="J65" s="62">
        <v>80</v>
      </c>
      <c r="K65" s="75">
        <v>0</v>
      </c>
      <c r="L65" s="75">
        <v>0</v>
      </c>
      <c r="M65" s="15">
        <v>9.5</v>
      </c>
      <c r="N65" s="12">
        <f t="shared" si="0"/>
        <v>0</v>
      </c>
      <c r="O65" s="12">
        <f t="shared" si="0"/>
        <v>0</v>
      </c>
      <c r="P65" s="14">
        <f t="shared" si="1"/>
        <v>0</v>
      </c>
      <c r="Q65" s="14">
        <f t="shared" si="1"/>
        <v>0</v>
      </c>
    </row>
    <row r="66" spans="2:17" ht="12.75" customHeight="1" x14ac:dyDescent="0.3">
      <c r="B66" s="59">
        <f t="shared" si="2"/>
        <v>53</v>
      </c>
      <c r="C66" s="97" t="s">
        <v>525</v>
      </c>
      <c r="D66" s="97"/>
      <c r="E66" s="97"/>
      <c r="F66" s="97"/>
      <c r="G66" s="70" t="s">
        <v>15</v>
      </c>
      <c r="H66" s="69"/>
      <c r="I66" s="71">
        <v>44</v>
      </c>
      <c r="J66" s="62">
        <v>400</v>
      </c>
      <c r="K66" s="75">
        <v>0</v>
      </c>
      <c r="L66" s="75">
        <v>0</v>
      </c>
      <c r="M66" s="15">
        <v>9.5</v>
      </c>
      <c r="N66" s="12">
        <f t="shared" si="0"/>
        <v>0</v>
      </c>
      <c r="O66" s="12">
        <f t="shared" si="0"/>
        <v>0</v>
      </c>
      <c r="P66" s="14">
        <f t="shared" si="1"/>
        <v>0</v>
      </c>
      <c r="Q66" s="14">
        <f t="shared" si="1"/>
        <v>0</v>
      </c>
    </row>
    <row r="67" spans="2:17" ht="12.75" customHeight="1" x14ac:dyDescent="0.3">
      <c r="B67" s="59">
        <f t="shared" si="2"/>
        <v>54</v>
      </c>
      <c r="C67" s="97" t="s">
        <v>526</v>
      </c>
      <c r="D67" s="97"/>
      <c r="E67" s="97"/>
      <c r="F67" s="97"/>
      <c r="G67" s="70" t="s">
        <v>15</v>
      </c>
      <c r="H67" s="69"/>
      <c r="I67" s="71">
        <v>6</v>
      </c>
      <c r="J67" s="62">
        <v>50</v>
      </c>
      <c r="K67" s="75">
        <v>0</v>
      </c>
      <c r="L67" s="75">
        <v>0</v>
      </c>
      <c r="M67" s="15">
        <v>9.5</v>
      </c>
      <c r="N67" s="12">
        <f t="shared" si="0"/>
        <v>0</v>
      </c>
      <c r="O67" s="12">
        <f t="shared" si="0"/>
        <v>0</v>
      </c>
      <c r="P67" s="14">
        <f t="shared" si="1"/>
        <v>0</v>
      </c>
      <c r="Q67" s="14">
        <f t="shared" si="1"/>
        <v>0</v>
      </c>
    </row>
    <row r="68" spans="2:17" ht="12.75" customHeight="1" x14ac:dyDescent="0.3">
      <c r="B68" s="59">
        <f t="shared" si="2"/>
        <v>55</v>
      </c>
      <c r="C68" s="97" t="s">
        <v>527</v>
      </c>
      <c r="D68" s="97"/>
      <c r="E68" s="97"/>
      <c r="F68" s="97"/>
      <c r="G68" s="70" t="s">
        <v>15</v>
      </c>
      <c r="H68" s="69"/>
      <c r="I68" s="71">
        <v>19</v>
      </c>
      <c r="J68" s="62">
        <v>170</v>
      </c>
      <c r="K68" s="75">
        <v>0</v>
      </c>
      <c r="L68" s="75">
        <v>0</v>
      </c>
      <c r="M68" s="15">
        <v>9.5</v>
      </c>
      <c r="N68" s="12">
        <f t="shared" si="0"/>
        <v>0</v>
      </c>
      <c r="O68" s="12">
        <f t="shared" si="0"/>
        <v>0</v>
      </c>
      <c r="P68" s="14">
        <f t="shared" si="1"/>
        <v>0</v>
      </c>
      <c r="Q68" s="14">
        <f t="shared" si="1"/>
        <v>0</v>
      </c>
    </row>
    <row r="69" spans="2:17" ht="12.75" customHeight="1" x14ac:dyDescent="0.3">
      <c r="B69" s="59">
        <f t="shared" si="2"/>
        <v>56</v>
      </c>
      <c r="C69" s="97" t="s">
        <v>562</v>
      </c>
      <c r="D69" s="97"/>
      <c r="E69" s="97"/>
      <c r="F69" s="97"/>
      <c r="G69" s="70" t="s">
        <v>15</v>
      </c>
      <c r="H69" s="69"/>
      <c r="I69" s="71">
        <v>7</v>
      </c>
      <c r="J69" s="62">
        <v>60</v>
      </c>
      <c r="K69" s="75">
        <v>0</v>
      </c>
      <c r="L69" s="75">
        <v>0</v>
      </c>
      <c r="M69" s="15">
        <v>9.5</v>
      </c>
      <c r="N69" s="12">
        <f t="shared" si="0"/>
        <v>0</v>
      </c>
      <c r="O69" s="12">
        <f t="shared" si="0"/>
        <v>0</v>
      </c>
      <c r="P69" s="14">
        <f t="shared" si="1"/>
        <v>0</v>
      </c>
      <c r="Q69" s="14">
        <f t="shared" si="1"/>
        <v>0</v>
      </c>
    </row>
    <row r="70" spans="2:17" ht="12.75" customHeight="1" x14ac:dyDescent="0.3">
      <c r="B70" s="59">
        <f t="shared" si="2"/>
        <v>57</v>
      </c>
      <c r="C70" s="97" t="s">
        <v>528</v>
      </c>
      <c r="D70" s="97"/>
      <c r="E70" s="97"/>
      <c r="F70" s="97"/>
      <c r="G70" s="70" t="s">
        <v>15</v>
      </c>
      <c r="H70" s="69"/>
      <c r="I70" s="71">
        <v>38</v>
      </c>
      <c r="J70" s="62">
        <v>340</v>
      </c>
      <c r="K70" s="75">
        <v>0</v>
      </c>
      <c r="L70" s="75">
        <v>0</v>
      </c>
      <c r="M70" s="15">
        <v>9.5</v>
      </c>
      <c r="N70" s="12">
        <f t="shared" si="0"/>
        <v>0</v>
      </c>
      <c r="O70" s="12">
        <f t="shared" si="0"/>
        <v>0</v>
      </c>
      <c r="P70" s="14">
        <f t="shared" si="1"/>
        <v>0</v>
      </c>
      <c r="Q70" s="14">
        <f t="shared" si="1"/>
        <v>0</v>
      </c>
    </row>
    <row r="71" spans="2:17" ht="12.75" customHeight="1" x14ac:dyDescent="0.3">
      <c r="B71" s="59">
        <f t="shared" si="2"/>
        <v>58</v>
      </c>
      <c r="C71" s="97" t="s">
        <v>529</v>
      </c>
      <c r="D71" s="97"/>
      <c r="E71" s="97"/>
      <c r="F71" s="97"/>
      <c r="G71" s="70" t="s">
        <v>15</v>
      </c>
      <c r="H71" s="69"/>
      <c r="I71" s="71">
        <v>20</v>
      </c>
      <c r="J71" s="62">
        <v>60</v>
      </c>
      <c r="K71" s="75">
        <v>0</v>
      </c>
      <c r="L71" s="75">
        <v>0</v>
      </c>
      <c r="M71" s="15">
        <v>9.5</v>
      </c>
      <c r="N71" s="12">
        <f t="shared" si="0"/>
        <v>0</v>
      </c>
      <c r="O71" s="12">
        <f t="shared" si="0"/>
        <v>0</v>
      </c>
      <c r="P71" s="14">
        <f t="shared" si="1"/>
        <v>0</v>
      </c>
      <c r="Q71" s="14">
        <f t="shared" si="1"/>
        <v>0</v>
      </c>
    </row>
    <row r="72" spans="2:17" ht="12.75" customHeight="1" x14ac:dyDescent="0.3">
      <c r="B72" s="59">
        <f t="shared" si="2"/>
        <v>59</v>
      </c>
      <c r="C72" s="97" t="s">
        <v>563</v>
      </c>
      <c r="D72" s="97"/>
      <c r="E72" s="97"/>
      <c r="F72" s="97"/>
      <c r="G72" s="70" t="s">
        <v>15</v>
      </c>
      <c r="H72" s="69"/>
      <c r="I72" s="71">
        <v>0</v>
      </c>
      <c r="J72" s="62">
        <v>300</v>
      </c>
      <c r="K72" s="75">
        <v>0</v>
      </c>
      <c r="L72" s="75">
        <v>0</v>
      </c>
      <c r="M72" s="15">
        <v>9.5</v>
      </c>
      <c r="N72" s="12">
        <f t="shared" si="0"/>
        <v>0</v>
      </c>
      <c r="O72" s="12">
        <f t="shared" si="0"/>
        <v>0</v>
      </c>
      <c r="P72" s="14">
        <f t="shared" si="1"/>
        <v>0</v>
      </c>
      <c r="Q72" s="14">
        <f t="shared" si="1"/>
        <v>0</v>
      </c>
    </row>
    <row r="73" spans="2:17" ht="12.75" customHeight="1" x14ac:dyDescent="0.3">
      <c r="B73" s="59">
        <f t="shared" si="2"/>
        <v>60</v>
      </c>
      <c r="C73" s="107" t="s">
        <v>530</v>
      </c>
      <c r="D73" s="107"/>
      <c r="E73" s="107"/>
      <c r="F73" s="107"/>
      <c r="G73" s="70" t="s">
        <v>15</v>
      </c>
      <c r="H73" s="69"/>
      <c r="I73" s="71">
        <v>5</v>
      </c>
      <c r="J73" s="62">
        <v>45</v>
      </c>
      <c r="K73" s="75">
        <v>0</v>
      </c>
      <c r="L73" s="75">
        <v>0</v>
      </c>
      <c r="M73" s="15">
        <v>9.5</v>
      </c>
      <c r="N73" s="12">
        <f t="shared" si="0"/>
        <v>0</v>
      </c>
      <c r="O73" s="12">
        <f t="shared" si="0"/>
        <v>0</v>
      </c>
      <c r="P73" s="14">
        <f t="shared" si="1"/>
        <v>0</v>
      </c>
      <c r="Q73" s="14">
        <f t="shared" si="1"/>
        <v>0</v>
      </c>
    </row>
    <row r="74" spans="2:17" ht="12.75" customHeight="1" x14ac:dyDescent="0.3">
      <c r="B74" s="59">
        <f t="shared" si="2"/>
        <v>61</v>
      </c>
      <c r="C74" s="107" t="s">
        <v>531</v>
      </c>
      <c r="D74" s="107"/>
      <c r="E74" s="107"/>
      <c r="F74" s="107"/>
      <c r="G74" s="70" t="s">
        <v>15</v>
      </c>
      <c r="H74" s="69"/>
      <c r="I74" s="71">
        <v>7</v>
      </c>
      <c r="J74" s="62">
        <v>65</v>
      </c>
      <c r="K74" s="75">
        <v>0</v>
      </c>
      <c r="L74" s="75">
        <v>0</v>
      </c>
      <c r="M74" s="15">
        <v>9.5</v>
      </c>
      <c r="N74" s="12">
        <f t="shared" si="0"/>
        <v>0</v>
      </c>
      <c r="O74" s="12">
        <f t="shared" si="0"/>
        <v>0</v>
      </c>
      <c r="P74" s="14">
        <f t="shared" si="1"/>
        <v>0</v>
      </c>
      <c r="Q74" s="14">
        <f t="shared" si="1"/>
        <v>0</v>
      </c>
    </row>
    <row r="75" spans="2:17" ht="12.75" customHeight="1" x14ac:dyDescent="0.3">
      <c r="B75" s="59">
        <f t="shared" si="2"/>
        <v>62</v>
      </c>
      <c r="C75" s="107" t="s">
        <v>532</v>
      </c>
      <c r="D75" s="107"/>
      <c r="E75" s="107"/>
      <c r="F75" s="107"/>
      <c r="G75" s="70" t="s">
        <v>15</v>
      </c>
      <c r="H75" s="69"/>
      <c r="I75" s="71">
        <v>0</v>
      </c>
      <c r="J75" s="62">
        <v>200</v>
      </c>
      <c r="K75" s="75">
        <v>0</v>
      </c>
      <c r="L75" s="75">
        <v>0</v>
      </c>
      <c r="M75" s="15">
        <v>9.5</v>
      </c>
      <c r="N75" s="12">
        <f t="shared" si="0"/>
        <v>0</v>
      </c>
      <c r="O75" s="12">
        <f t="shared" si="0"/>
        <v>0</v>
      </c>
      <c r="P75" s="14">
        <f t="shared" si="1"/>
        <v>0</v>
      </c>
      <c r="Q75" s="14">
        <f t="shared" si="1"/>
        <v>0</v>
      </c>
    </row>
    <row r="76" spans="2:17" ht="12.75" customHeight="1" x14ac:dyDescent="0.3">
      <c r="B76" s="59">
        <f t="shared" si="2"/>
        <v>63</v>
      </c>
      <c r="C76" s="107" t="s">
        <v>533</v>
      </c>
      <c r="D76" s="107"/>
      <c r="E76" s="107"/>
      <c r="F76" s="107"/>
      <c r="G76" s="70" t="s">
        <v>15</v>
      </c>
      <c r="H76" s="69"/>
      <c r="I76" s="71">
        <v>28</v>
      </c>
      <c r="J76" s="62">
        <v>250</v>
      </c>
      <c r="K76" s="75">
        <v>0</v>
      </c>
      <c r="L76" s="75">
        <v>0</v>
      </c>
      <c r="M76" s="15">
        <v>9.5</v>
      </c>
      <c r="N76" s="12">
        <f t="shared" si="0"/>
        <v>0</v>
      </c>
      <c r="O76" s="12">
        <f t="shared" si="0"/>
        <v>0</v>
      </c>
      <c r="P76" s="14">
        <f t="shared" si="1"/>
        <v>0</v>
      </c>
      <c r="Q76" s="14">
        <f t="shared" si="1"/>
        <v>0</v>
      </c>
    </row>
    <row r="77" spans="2:17" ht="12.75" customHeight="1" x14ac:dyDescent="0.3">
      <c r="B77" s="59">
        <f t="shared" si="2"/>
        <v>64</v>
      </c>
      <c r="C77" s="104" t="s">
        <v>564</v>
      </c>
      <c r="D77" s="105"/>
      <c r="E77" s="105"/>
      <c r="F77" s="106"/>
      <c r="G77" s="70" t="s">
        <v>15</v>
      </c>
      <c r="H77" s="69"/>
      <c r="I77" s="71">
        <v>18</v>
      </c>
      <c r="J77" s="62">
        <v>160</v>
      </c>
      <c r="K77" s="75">
        <v>0</v>
      </c>
      <c r="L77" s="75">
        <v>0</v>
      </c>
      <c r="M77" s="15">
        <v>9.5</v>
      </c>
      <c r="N77" s="12">
        <f t="shared" si="0"/>
        <v>0</v>
      </c>
      <c r="O77" s="12">
        <f t="shared" si="0"/>
        <v>0</v>
      </c>
      <c r="P77" s="14">
        <f t="shared" si="1"/>
        <v>0</v>
      </c>
      <c r="Q77" s="14">
        <f t="shared" si="1"/>
        <v>0</v>
      </c>
    </row>
    <row r="78" spans="2:17" ht="12.75" customHeight="1" x14ac:dyDescent="0.3">
      <c r="B78" s="59">
        <f t="shared" si="2"/>
        <v>65</v>
      </c>
      <c r="C78" s="107" t="s">
        <v>534</v>
      </c>
      <c r="D78" s="107"/>
      <c r="E78" s="107"/>
      <c r="F78" s="107"/>
      <c r="G78" s="70" t="s">
        <v>15</v>
      </c>
      <c r="H78" s="69"/>
      <c r="I78" s="71">
        <v>7</v>
      </c>
      <c r="J78" s="62">
        <v>65</v>
      </c>
      <c r="K78" s="75">
        <v>0</v>
      </c>
      <c r="L78" s="75">
        <v>0</v>
      </c>
      <c r="M78" s="15">
        <v>9.5</v>
      </c>
      <c r="N78" s="12">
        <f t="shared" si="0"/>
        <v>0</v>
      </c>
      <c r="O78" s="12">
        <f t="shared" si="0"/>
        <v>0</v>
      </c>
      <c r="P78" s="14">
        <f t="shared" si="1"/>
        <v>0</v>
      </c>
      <c r="Q78" s="14">
        <f t="shared" si="1"/>
        <v>0</v>
      </c>
    </row>
    <row r="79" spans="2:17" ht="12.75" customHeight="1" x14ac:dyDescent="0.3">
      <c r="B79" s="59">
        <f t="shared" si="2"/>
        <v>66</v>
      </c>
      <c r="C79" s="104" t="s">
        <v>565</v>
      </c>
      <c r="D79" s="105"/>
      <c r="E79" s="105"/>
      <c r="F79" s="106"/>
      <c r="G79" s="70" t="s">
        <v>15</v>
      </c>
      <c r="H79" s="69"/>
      <c r="I79" s="71">
        <v>8</v>
      </c>
      <c r="J79" s="62">
        <v>70</v>
      </c>
      <c r="K79" s="75">
        <v>0</v>
      </c>
      <c r="L79" s="75">
        <v>0</v>
      </c>
      <c r="M79" s="15">
        <v>9.5</v>
      </c>
      <c r="N79" s="12">
        <f t="shared" ref="N79:O86" si="3">PRODUCT(K79,1.095)</f>
        <v>0</v>
      </c>
      <c r="O79" s="12">
        <f t="shared" si="3"/>
        <v>0</v>
      </c>
      <c r="P79" s="14">
        <f t="shared" ref="P79:Q86" si="4">PRODUCT(I79,N79)</f>
        <v>0</v>
      </c>
      <c r="Q79" s="14">
        <f t="shared" si="4"/>
        <v>0</v>
      </c>
    </row>
    <row r="80" spans="2:17" ht="12.75" customHeight="1" x14ac:dyDescent="0.3">
      <c r="B80" s="59">
        <f t="shared" ref="B80:B86" si="5">B79+1</f>
        <v>67</v>
      </c>
      <c r="C80" s="104" t="s">
        <v>566</v>
      </c>
      <c r="D80" s="105"/>
      <c r="E80" s="105"/>
      <c r="F80" s="106"/>
      <c r="G80" s="70" t="s">
        <v>15</v>
      </c>
      <c r="H80" s="69"/>
      <c r="I80" s="71">
        <v>0</v>
      </c>
      <c r="J80" s="62">
        <v>200</v>
      </c>
      <c r="K80" s="75">
        <v>0</v>
      </c>
      <c r="L80" s="75">
        <v>0</v>
      </c>
      <c r="M80" s="15">
        <v>9.5</v>
      </c>
      <c r="N80" s="12">
        <f t="shared" si="3"/>
        <v>0</v>
      </c>
      <c r="O80" s="12">
        <f t="shared" si="3"/>
        <v>0</v>
      </c>
      <c r="P80" s="14">
        <f t="shared" si="4"/>
        <v>0</v>
      </c>
      <c r="Q80" s="14">
        <f t="shared" si="4"/>
        <v>0</v>
      </c>
    </row>
    <row r="81" spans="2:17" ht="12.75" customHeight="1" x14ac:dyDescent="0.3">
      <c r="B81" s="59">
        <f t="shared" si="5"/>
        <v>68</v>
      </c>
      <c r="C81" s="104" t="s">
        <v>567</v>
      </c>
      <c r="D81" s="105"/>
      <c r="E81" s="105"/>
      <c r="F81" s="106"/>
      <c r="G81" s="70" t="s">
        <v>15</v>
      </c>
      <c r="H81" s="69"/>
      <c r="I81" s="71">
        <v>6</v>
      </c>
      <c r="J81" s="62">
        <v>50</v>
      </c>
      <c r="K81" s="75">
        <v>0</v>
      </c>
      <c r="L81" s="75">
        <v>0</v>
      </c>
      <c r="M81" s="15">
        <v>9.5</v>
      </c>
      <c r="N81" s="12">
        <f t="shared" si="3"/>
        <v>0</v>
      </c>
      <c r="O81" s="12">
        <f t="shared" si="3"/>
        <v>0</v>
      </c>
      <c r="P81" s="14">
        <f t="shared" si="4"/>
        <v>0</v>
      </c>
      <c r="Q81" s="14">
        <f t="shared" si="4"/>
        <v>0</v>
      </c>
    </row>
    <row r="82" spans="2:17" ht="12.75" customHeight="1" x14ac:dyDescent="0.3">
      <c r="B82" s="59">
        <f t="shared" si="5"/>
        <v>69</v>
      </c>
      <c r="C82" s="104" t="s">
        <v>568</v>
      </c>
      <c r="D82" s="105"/>
      <c r="E82" s="105"/>
      <c r="F82" s="106"/>
      <c r="G82" s="70" t="s">
        <v>15</v>
      </c>
      <c r="H82" s="69"/>
      <c r="I82" s="71">
        <v>6</v>
      </c>
      <c r="J82" s="62">
        <v>50</v>
      </c>
      <c r="K82" s="75">
        <v>0</v>
      </c>
      <c r="L82" s="75">
        <v>0</v>
      </c>
      <c r="M82" s="15">
        <v>9.5</v>
      </c>
      <c r="N82" s="12">
        <f t="shared" si="3"/>
        <v>0</v>
      </c>
      <c r="O82" s="12">
        <f t="shared" si="3"/>
        <v>0</v>
      </c>
      <c r="P82" s="14">
        <f t="shared" si="4"/>
        <v>0</v>
      </c>
      <c r="Q82" s="14">
        <f t="shared" si="4"/>
        <v>0</v>
      </c>
    </row>
    <row r="83" spans="2:17" ht="12.75" customHeight="1" x14ac:dyDescent="0.3">
      <c r="B83" s="59">
        <f t="shared" si="5"/>
        <v>70</v>
      </c>
      <c r="C83" s="104" t="s">
        <v>569</v>
      </c>
      <c r="D83" s="105"/>
      <c r="E83" s="105"/>
      <c r="F83" s="106"/>
      <c r="G83" s="70" t="s">
        <v>15</v>
      </c>
      <c r="H83" s="69"/>
      <c r="I83" s="71">
        <v>57</v>
      </c>
      <c r="J83" s="62">
        <v>510</v>
      </c>
      <c r="K83" s="75">
        <v>0</v>
      </c>
      <c r="L83" s="75">
        <v>0</v>
      </c>
      <c r="M83" s="15">
        <v>9.5</v>
      </c>
      <c r="N83" s="12">
        <f t="shared" si="3"/>
        <v>0</v>
      </c>
      <c r="O83" s="12">
        <f t="shared" si="3"/>
        <v>0</v>
      </c>
      <c r="P83" s="14">
        <f t="shared" si="4"/>
        <v>0</v>
      </c>
      <c r="Q83" s="14">
        <f t="shared" si="4"/>
        <v>0</v>
      </c>
    </row>
    <row r="84" spans="2:17" ht="12.75" customHeight="1" x14ac:dyDescent="0.3">
      <c r="B84" s="59">
        <f t="shared" si="5"/>
        <v>71</v>
      </c>
      <c r="C84" s="104" t="s">
        <v>570</v>
      </c>
      <c r="D84" s="105"/>
      <c r="E84" s="105"/>
      <c r="F84" s="106"/>
      <c r="G84" s="70" t="s">
        <v>15</v>
      </c>
      <c r="H84" s="69"/>
      <c r="I84" s="71">
        <v>11</v>
      </c>
      <c r="J84" s="62">
        <v>100</v>
      </c>
      <c r="K84" s="75">
        <v>0</v>
      </c>
      <c r="L84" s="75">
        <v>0</v>
      </c>
      <c r="M84" s="15">
        <v>9.5</v>
      </c>
      <c r="N84" s="12">
        <f t="shared" si="3"/>
        <v>0</v>
      </c>
      <c r="O84" s="12">
        <f t="shared" si="3"/>
        <v>0</v>
      </c>
      <c r="P84" s="14">
        <f t="shared" si="4"/>
        <v>0</v>
      </c>
      <c r="Q84" s="14">
        <f t="shared" si="4"/>
        <v>0</v>
      </c>
    </row>
    <row r="85" spans="2:17" ht="12.75" customHeight="1" x14ac:dyDescent="0.3">
      <c r="B85" s="59">
        <f t="shared" si="5"/>
        <v>72</v>
      </c>
      <c r="C85" s="104" t="s">
        <v>571</v>
      </c>
      <c r="D85" s="105"/>
      <c r="E85" s="105"/>
      <c r="F85" s="106"/>
      <c r="G85" s="70" t="s">
        <v>15</v>
      </c>
      <c r="H85" s="69"/>
      <c r="I85" s="71">
        <v>1</v>
      </c>
      <c r="J85" s="62">
        <v>9</v>
      </c>
      <c r="K85" s="75">
        <v>0</v>
      </c>
      <c r="L85" s="75">
        <v>0</v>
      </c>
      <c r="M85" s="15">
        <v>9.5</v>
      </c>
      <c r="N85" s="12">
        <f t="shared" si="3"/>
        <v>0</v>
      </c>
      <c r="O85" s="12">
        <f t="shared" si="3"/>
        <v>0</v>
      </c>
      <c r="P85" s="14">
        <f t="shared" si="4"/>
        <v>0</v>
      </c>
      <c r="Q85" s="14">
        <f t="shared" si="4"/>
        <v>0</v>
      </c>
    </row>
    <row r="86" spans="2:17" ht="12.75" customHeight="1" x14ac:dyDescent="0.3">
      <c r="B86" s="59">
        <f t="shared" si="5"/>
        <v>73</v>
      </c>
      <c r="C86" s="104" t="s">
        <v>572</v>
      </c>
      <c r="D86" s="105"/>
      <c r="E86" s="105"/>
      <c r="F86" s="106"/>
      <c r="G86" s="70" t="s">
        <v>15</v>
      </c>
      <c r="H86" s="69"/>
      <c r="I86" s="71">
        <v>0</v>
      </c>
      <c r="J86" s="62">
        <v>80</v>
      </c>
      <c r="K86" s="75">
        <v>0</v>
      </c>
      <c r="L86" s="75">
        <v>0</v>
      </c>
      <c r="M86" s="15">
        <v>9.5</v>
      </c>
      <c r="N86" s="12">
        <f t="shared" si="3"/>
        <v>0</v>
      </c>
      <c r="O86" s="12">
        <f t="shared" si="3"/>
        <v>0</v>
      </c>
      <c r="P86" s="14">
        <f t="shared" si="4"/>
        <v>0</v>
      </c>
      <c r="Q86" s="14">
        <f t="shared" si="4"/>
        <v>0</v>
      </c>
    </row>
    <row r="87" spans="2:17" ht="12.75" customHeight="1" x14ac:dyDescent="0.3">
      <c r="B87" s="64"/>
      <c r="C87" s="108" t="s">
        <v>573</v>
      </c>
      <c r="D87" s="109"/>
      <c r="E87" s="109"/>
      <c r="F87" s="110"/>
      <c r="G87" s="65"/>
      <c r="H87" s="65"/>
      <c r="I87" s="65"/>
      <c r="J87" s="65"/>
      <c r="K87" s="65"/>
      <c r="L87" s="65"/>
      <c r="M87" s="65"/>
      <c r="N87" s="65"/>
      <c r="O87" s="65"/>
      <c r="P87" s="66">
        <f>SUM(P14:P86)</f>
        <v>0</v>
      </c>
      <c r="Q87" s="67">
        <f>SUM(Q14:Q86)</f>
        <v>0</v>
      </c>
    </row>
    <row r="88" spans="2:17" ht="12.75" customHeight="1" x14ac:dyDescent="0.3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2:17" ht="12.75" customHeight="1" x14ac:dyDescent="0.3">
      <c r="B89" s="4" t="s">
        <v>19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2:17" ht="12.75" customHeight="1" x14ac:dyDescent="0.3">
      <c r="B90" s="4" t="s">
        <v>20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2:17" ht="12.75" customHeight="1" x14ac:dyDescent="0.3">
      <c r="B91" s="4" t="s">
        <v>21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2:17" ht="12.75" customHeight="1" x14ac:dyDescent="0.3">
      <c r="B92" s="4" t="s">
        <v>83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2:17" ht="12.75" customHeight="1" x14ac:dyDescent="0.3">
      <c r="B93" s="1" t="s">
        <v>536</v>
      </c>
      <c r="C93" s="1"/>
      <c r="D93" s="1"/>
      <c r="E93" s="1"/>
      <c r="F93" s="68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2:17" ht="12.75" customHeight="1" x14ac:dyDescent="0.3">
      <c r="B94" s="1" t="s">
        <v>574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2:17" ht="12.75" customHeight="1" x14ac:dyDescent="0.3"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2:17" ht="12.75" customHeight="1" x14ac:dyDescent="0.3">
      <c r="B96" s="1" t="s">
        <v>537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2:17" ht="12.75" customHeight="1" x14ac:dyDescent="0.3">
      <c r="B97" s="1" t="s">
        <v>538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2:17" ht="12.75" customHeight="1" x14ac:dyDescent="0.3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2:17" ht="12.75" customHeight="1" x14ac:dyDescent="0.3">
      <c r="B99" s="4" t="s">
        <v>23</v>
      </c>
      <c r="C99" s="4"/>
      <c r="D99" s="4"/>
      <c r="E99" s="4"/>
      <c r="F99" s="4"/>
      <c r="G99" s="4"/>
      <c r="H99" s="23" t="s">
        <v>24</v>
      </c>
      <c r="I99" s="4"/>
      <c r="J99" s="4"/>
      <c r="K99" s="4"/>
      <c r="L99" s="4"/>
      <c r="M99" s="4" t="s">
        <v>25</v>
      </c>
      <c r="N99" s="4"/>
      <c r="O99" s="4"/>
      <c r="P99" s="4"/>
      <c r="Q99" s="4"/>
    </row>
  </sheetData>
  <sheetProtection algorithmName="SHA-512" hashValue="vWY9VPdZI4X0cLszb5VFj2TIxC42Ovn8qUUFzDsJPl881Jfq7Iu/XOuutroufSeC4SRMob1w1cvXnA63jQYNDA==" saltValue="iy2LdjwSEPphr3kD9nEXfQ==" spinCount="100000" sheet="1" objects="1" scenarios="1"/>
  <protectedRanges>
    <protectedRange sqref="D99" name="Range4"/>
    <protectedRange sqref="K14:L86" name="Range3"/>
    <protectedRange sqref="H14:H86" name="Range2"/>
    <protectedRange sqref="D5:E6" name="Range1"/>
  </protectedRanges>
  <mergeCells count="76">
    <mergeCell ref="C87:F87"/>
    <mergeCell ref="C84:F84"/>
    <mergeCell ref="C85:F85"/>
    <mergeCell ref="C86:F86"/>
    <mergeCell ref="C78:F78"/>
    <mergeCell ref="C79:F79"/>
    <mergeCell ref="C80:F80"/>
    <mergeCell ref="C81:F81"/>
    <mergeCell ref="C82:F82"/>
    <mergeCell ref="C83:F83"/>
    <mergeCell ref="C77:F77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65:F65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92E5-DDEC-44ED-A648-93C901E231FD}">
  <dimension ref="A2:Q38"/>
  <sheetViews>
    <sheetView topLeftCell="A14" zoomScale="110" zoomScaleNormal="110" workbookViewId="0">
      <selection activeCell="Q25" sqref="Q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7" ht="12.75" customHeight="1" x14ac:dyDescent="0.3">
      <c r="B2" s="1" t="s">
        <v>0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4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6"/>
    </row>
    <row r="5" spans="1:17" ht="12.75" customHeight="1" x14ac:dyDescent="0.3">
      <c r="B5" s="1" t="s">
        <v>2</v>
      </c>
      <c r="H5" s="3"/>
      <c r="I5" s="3"/>
      <c r="J5" s="3"/>
      <c r="K5" s="3"/>
      <c r="L5" s="3"/>
      <c r="M5" s="3"/>
      <c r="N5" s="3"/>
      <c r="O5" s="3"/>
      <c r="P5" s="3"/>
      <c r="Q5" s="6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6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6"/>
    </row>
    <row r="8" spans="1:17" ht="12.75" customHeight="1" x14ac:dyDescent="0.3">
      <c r="A8" s="5"/>
      <c r="B8" s="5"/>
      <c r="C8" s="5"/>
      <c r="D8" s="5"/>
      <c r="E8" s="5"/>
      <c r="F8" s="5"/>
      <c r="G8" s="5"/>
      <c r="H8" s="7" t="s">
        <v>482</v>
      </c>
      <c r="I8" s="37"/>
      <c r="J8" s="7"/>
      <c r="K8" s="7"/>
      <c r="L8" s="7"/>
      <c r="M8" s="6"/>
      <c r="N8" s="6"/>
      <c r="O8" s="6"/>
      <c r="P8" s="6"/>
      <c r="Q8" s="6"/>
    </row>
    <row r="9" spans="1:17" ht="12.75" customHeight="1" x14ac:dyDescent="0.3">
      <c r="A9" s="5"/>
      <c r="B9" s="5"/>
      <c r="C9" s="5"/>
      <c r="D9" s="5"/>
      <c r="E9" s="5"/>
      <c r="F9" s="5"/>
      <c r="G9" s="5"/>
      <c r="H9" s="7" t="s">
        <v>578</v>
      </c>
      <c r="I9" s="7"/>
      <c r="J9" s="6"/>
      <c r="K9" s="6"/>
      <c r="L9" s="6"/>
      <c r="M9" s="6"/>
      <c r="N9" s="6"/>
      <c r="O9" s="6"/>
      <c r="P9" s="6"/>
      <c r="Q9" s="6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38"/>
      <c r="C11" s="98"/>
      <c r="D11" s="98"/>
      <c r="E11" s="98"/>
      <c r="F11" s="98"/>
      <c r="G11" s="39"/>
      <c r="H11" s="40"/>
      <c r="I11" s="41" t="s">
        <v>483</v>
      </c>
      <c r="J11" s="42"/>
      <c r="K11" s="43"/>
      <c r="L11" s="44"/>
      <c r="M11" s="45" t="s">
        <v>484</v>
      </c>
      <c r="N11" s="44"/>
      <c r="O11" s="46"/>
      <c r="P11" s="43" t="s">
        <v>485</v>
      </c>
      <c r="Q11" s="47"/>
    </row>
    <row r="12" spans="1:17" ht="12.75" customHeight="1" x14ac:dyDescent="0.3">
      <c r="A12" s="1"/>
      <c r="B12" s="48" t="s">
        <v>3</v>
      </c>
      <c r="C12" s="49"/>
      <c r="D12" s="99" t="s">
        <v>486</v>
      </c>
      <c r="E12" s="99"/>
      <c r="F12" s="99"/>
      <c r="G12" s="99"/>
      <c r="H12" s="50" t="s">
        <v>487</v>
      </c>
      <c r="I12" s="51" t="s">
        <v>488</v>
      </c>
      <c r="J12" s="46" t="s">
        <v>489</v>
      </c>
      <c r="K12" s="46" t="s">
        <v>8</v>
      </c>
      <c r="L12" s="46" t="s">
        <v>8</v>
      </c>
      <c r="M12" s="46" t="s">
        <v>9</v>
      </c>
      <c r="N12" s="46" t="s">
        <v>10</v>
      </c>
      <c r="O12" s="46" t="s">
        <v>10</v>
      </c>
      <c r="P12" s="52" t="s">
        <v>11</v>
      </c>
      <c r="Q12" s="52" t="s">
        <v>11</v>
      </c>
    </row>
    <row r="13" spans="1:17" ht="12.75" customHeight="1" x14ac:dyDescent="0.3">
      <c r="A13" s="1"/>
      <c r="B13" s="53"/>
      <c r="C13" s="54"/>
      <c r="D13" s="54"/>
      <c r="E13" s="54"/>
      <c r="F13" s="54"/>
      <c r="G13" s="54"/>
      <c r="H13" s="55"/>
      <c r="I13" s="56" t="s">
        <v>490</v>
      </c>
      <c r="J13" s="46"/>
      <c r="K13" s="46" t="s">
        <v>491</v>
      </c>
      <c r="L13" s="46" t="s">
        <v>492</v>
      </c>
      <c r="M13" s="57"/>
      <c r="N13" s="46" t="s">
        <v>491</v>
      </c>
      <c r="O13" s="55" t="s">
        <v>492</v>
      </c>
      <c r="P13" s="58" t="s">
        <v>493</v>
      </c>
      <c r="Q13" s="55" t="s">
        <v>494</v>
      </c>
    </row>
    <row r="14" spans="1:17" ht="12.75" customHeight="1" x14ac:dyDescent="0.3">
      <c r="B14" s="59">
        <f>B13+1</f>
        <v>1</v>
      </c>
      <c r="C14" s="111" t="s">
        <v>580</v>
      </c>
      <c r="D14" s="112" t="s">
        <v>580</v>
      </c>
      <c r="E14" s="112" t="s">
        <v>580</v>
      </c>
      <c r="F14" s="113" t="s">
        <v>580</v>
      </c>
      <c r="G14" s="60" t="s">
        <v>15</v>
      </c>
      <c r="H14" s="61"/>
      <c r="I14" s="22">
        <v>180</v>
      </c>
      <c r="J14" s="62">
        <v>1620</v>
      </c>
      <c r="K14" s="12">
        <v>0</v>
      </c>
      <c r="L14" s="12">
        <v>0</v>
      </c>
      <c r="M14" s="15">
        <v>9.5</v>
      </c>
      <c r="N14" s="12">
        <f t="shared" ref="N14:O14" si="0">PRODUCT(K14,1.095)</f>
        <v>0</v>
      </c>
      <c r="O14" s="12">
        <f t="shared" si="0"/>
        <v>0</v>
      </c>
      <c r="P14" s="14">
        <f t="shared" ref="P14:Q14" si="1">PRODUCT(I14,N14)</f>
        <v>0</v>
      </c>
      <c r="Q14" s="14">
        <f t="shared" si="1"/>
        <v>0</v>
      </c>
    </row>
    <row r="15" spans="1:17" ht="12.75" customHeight="1" x14ac:dyDescent="0.3">
      <c r="B15" s="59">
        <f>B14+1</f>
        <v>2</v>
      </c>
      <c r="C15" s="111" t="s">
        <v>581</v>
      </c>
      <c r="D15" s="112" t="s">
        <v>581</v>
      </c>
      <c r="E15" s="112" t="s">
        <v>581</v>
      </c>
      <c r="F15" s="113" t="s">
        <v>581</v>
      </c>
      <c r="G15" s="60" t="s">
        <v>15</v>
      </c>
      <c r="H15" s="61"/>
      <c r="I15" s="22">
        <v>70</v>
      </c>
      <c r="J15" s="62">
        <v>630</v>
      </c>
      <c r="K15" s="12">
        <v>0</v>
      </c>
      <c r="L15" s="12">
        <v>0</v>
      </c>
      <c r="M15" s="15">
        <v>9.5</v>
      </c>
      <c r="N15" s="12">
        <f t="shared" ref="N15:N24" si="2">PRODUCT(K15,1.095)</f>
        <v>0</v>
      </c>
      <c r="O15" s="12">
        <f t="shared" ref="O15:O24" si="3">PRODUCT(L15,1.095)</f>
        <v>0</v>
      </c>
      <c r="P15" s="14">
        <f t="shared" ref="P15:P24" si="4">PRODUCT(I15,N15)</f>
        <v>0</v>
      </c>
      <c r="Q15" s="14">
        <f t="shared" ref="Q15:Q24" si="5">PRODUCT(J15,O15)</f>
        <v>0</v>
      </c>
    </row>
    <row r="16" spans="1:17" ht="12.75" customHeight="1" x14ac:dyDescent="0.3">
      <c r="B16" s="59">
        <f t="shared" ref="B16:B24" si="6">B15+1</f>
        <v>3</v>
      </c>
      <c r="C16" s="111" t="s">
        <v>582</v>
      </c>
      <c r="D16" s="112" t="s">
        <v>583</v>
      </c>
      <c r="E16" s="112" t="s">
        <v>583</v>
      </c>
      <c r="F16" s="113" t="s">
        <v>583</v>
      </c>
      <c r="G16" s="60" t="s">
        <v>15</v>
      </c>
      <c r="H16" s="61"/>
      <c r="I16" s="22">
        <v>60</v>
      </c>
      <c r="J16" s="62">
        <v>540</v>
      </c>
      <c r="K16" s="12">
        <v>0</v>
      </c>
      <c r="L16" s="12">
        <v>0</v>
      </c>
      <c r="M16" s="15">
        <v>9.5</v>
      </c>
      <c r="N16" s="12">
        <f t="shared" si="2"/>
        <v>0</v>
      </c>
      <c r="O16" s="12">
        <f t="shared" si="3"/>
        <v>0</v>
      </c>
      <c r="P16" s="14">
        <f t="shared" si="4"/>
        <v>0</v>
      </c>
      <c r="Q16" s="14">
        <f t="shared" si="5"/>
        <v>0</v>
      </c>
    </row>
    <row r="17" spans="2:17" ht="12.75" customHeight="1" x14ac:dyDescent="0.3">
      <c r="B17" s="59">
        <f t="shared" si="6"/>
        <v>4</v>
      </c>
      <c r="C17" s="111" t="s">
        <v>584</v>
      </c>
      <c r="D17" s="112" t="s">
        <v>584</v>
      </c>
      <c r="E17" s="112" t="s">
        <v>584</v>
      </c>
      <c r="F17" s="113" t="s">
        <v>584</v>
      </c>
      <c r="G17" s="60" t="s">
        <v>15</v>
      </c>
      <c r="H17" s="61"/>
      <c r="I17" s="22">
        <v>10</v>
      </c>
      <c r="J17" s="62">
        <v>90</v>
      </c>
      <c r="K17" s="12">
        <v>0</v>
      </c>
      <c r="L17" s="12">
        <v>0</v>
      </c>
      <c r="M17" s="15">
        <v>9.5</v>
      </c>
      <c r="N17" s="12">
        <f t="shared" si="2"/>
        <v>0</v>
      </c>
      <c r="O17" s="12">
        <f t="shared" si="3"/>
        <v>0</v>
      </c>
      <c r="P17" s="14">
        <f t="shared" si="4"/>
        <v>0</v>
      </c>
      <c r="Q17" s="14">
        <f t="shared" si="5"/>
        <v>0</v>
      </c>
    </row>
    <row r="18" spans="2:17" ht="12.75" customHeight="1" x14ac:dyDescent="0.3">
      <c r="B18" s="59">
        <f t="shared" si="6"/>
        <v>5</v>
      </c>
      <c r="C18" s="111" t="s">
        <v>500</v>
      </c>
      <c r="D18" s="112" t="s">
        <v>525</v>
      </c>
      <c r="E18" s="112" t="s">
        <v>525</v>
      </c>
      <c r="F18" s="113" t="s">
        <v>525</v>
      </c>
      <c r="G18" s="60" t="s">
        <v>15</v>
      </c>
      <c r="H18" s="61"/>
      <c r="I18" s="22">
        <v>0</v>
      </c>
      <c r="J18" s="62">
        <v>120</v>
      </c>
      <c r="K18" s="12">
        <v>0</v>
      </c>
      <c r="L18" s="12">
        <v>0</v>
      </c>
      <c r="M18" s="15">
        <v>9.5</v>
      </c>
      <c r="N18" s="12">
        <f t="shared" si="2"/>
        <v>0</v>
      </c>
      <c r="O18" s="12">
        <f t="shared" si="3"/>
        <v>0</v>
      </c>
      <c r="P18" s="14">
        <f t="shared" si="4"/>
        <v>0</v>
      </c>
      <c r="Q18" s="14">
        <f t="shared" si="5"/>
        <v>0</v>
      </c>
    </row>
    <row r="19" spans="2:17" ht="12.75" customHeight="1" x14ac:dyDescent="0.3">
      <c r="B19" s="59">
        <f t="shared" si="6"/>
        <v>6</v>
      </c>
      <c r="C19" s="111" t="s">
        <v>518</v>
      </c>
      <c r="D19" s="112" t="s">
        <v>518</v>
      </c>
      <c r="E19" s="112" t="s">
        <v>518</v>
      </c>
      <c r="F19" s="113" t="s">
        <v>518</v>
      </c>
      <c r="G19" s="60" t="s">
        <v>15</v>
      </c>
      <c r="H19" s="61"/>
      <c r="I19" s="22">
        <v>12</v>
      </c>
      <c r="J19" s="62">
        <v>108</v>
      </c>
      <c r="K19" s="12">
        <v>0</v>
      </c>
      <c r="L19" s="12">
        <v>0</v>
      </c>
      <c r="M19" s="15">
        <v>9.5</v>
      </c>
      <c r="N19" s="12">
        <f t="shared" si="2"/>
        <v>0</v>
      </c>
      <c r="O19" s="12">
        <f t="shared" si="3"/>
        <v>0</v>
      </c>
      <c r="P19" s="14">
        <f t="shared" si="4"/>
        <v>0</v>
      </c>
      <c r="Q19" s="14">
        <f t="shared" si="5"/>
        <v>0</v>
      </c>
    </row>
    <row r="20" spans="2:17" ht="12.75" customHeight="1" x14ac:dyDescent="0.3">
      <c r="B20" s="59">
        <f t="shared" si="6"/>
        <v>7</v>
      </c>
      <c r="C20" s="111" t="s">
        <v>585</v>
      </c>
      <c r="D20" s="112"/>
      <c r="E20" s="112"/>
      <c r="F20" s="113"/>
      <c r="G20" s="60" t="s">
        <v>15</v>
      </c>
      <c r="H20" s="61"/>
      <c r="I20" s="22">
        <v>0</v>
      </c>
      <c r="J20" s="62">
        <v>480</v>
      </c>
      <c r="K20" s="12">
        <v>0</v>
      </c>
      <c r="L20" s="12">
        <v>0</v>
      </c>
      <c r="M20" s="15">
        <v>9.5</v>
      </c>
      <c r="N20" s="12">
        <f t="shared" si="2"/>
        <v>0</v>
      </c>
      <c r="O20" s="12">
        <f t="shared" si="3"/>
        <v>0</v>
      </c>
      <c r="P20" s="14">
        <f t="shared" si="4"/>
        <v>0</v>
      </c>
      <c r="Q20" s="14">
        <f t="shared" si="5"/>
        <v>0</v>
      </c>
    </row>
    <row r="21" spans="2:17" ht="12.75" customHeight="1" x14ac:dyDescent="0.3">
      <c r="B21" s="59">
        <f t="shared" si="6"/>
        <v>8</v>
      </c>
      <c r="C21" s="111" t="s">
        <v>504</v>
      </c>
      <c r="D21" s="112" t="s">
        <v>515</v>
      </c>
      <c r="E21" s="112" t="s">
        <v>515</v>
      </c>
      <c r="F21" s="113" t="s">
        <v>515</v>
      </c>
      <c r="G21" s="60" t="s">
        <v>15</v>
      </c>
      <c r="H21" s="61"/>
      <c r="I21" s="22">
        <v>0</v>
      </c>
      <c r="J21" s="63">
        <v>540</v>
      </c>
      <c r="K21" s="12">
        <v>0</v>
      </c>
      <c r="L21" s="12">
        <v>0</v>
      </c>
      <c r="M21" s="15">
        <v>9.5</v>
      </c>
      <c r="N21" s="12">
        <f t="shared" si="2"/>
        <v>0</v>
      </c>
      <c r="O21" s="12">
        <f t="shared" si="3"/>
        <v>0</v>
      </c>
      <c r="P21" s="14">
        <f t="shared" si="4"/>
        <v>0</v>
      </c>
      <c r="Q21" s="14">
        <f t="shared" si="5"/>
        <v>0</v>
      </c>
    </row>
    <row r="22" spans="2:17" ht="12.75" customHeight="1" x14ac:dyDescent="0.3">
      <c r="B22" s="59">
        <f t="shared" si="6"/>
        <v>9</v>
      </c>
      <c r="C22" s="111" t="s">
        <v>497</v>
      </c>
      <c r="D22" s="112" t="s">
        <v>497</v>
      </c>
      <c r="E22" s="112" t="s">
        <v>497</v>
      </c>
      <c r="F22" s="113" t="s">
        <v>497</v>
      </c>
      <c r="G22" s="60" t="s">
        <v>15</v>
      </c>
      <c r="H22" s="61"/>
      <c r="I22" s="22">
        <v>200</v>
      </c>
      <c r="J22" s="63">
        <v>1800</v>
      </c>
      <c r="K22" s="12">
        <v>0</v>
      </c>
      <c r="L22" s="12">
        <v>0</v>
      </c>
      <c r="M22" s="15">
        <v>9.5</v>
      </c>
      <c r="N22" s="12">
        <f t="shared" si="2"/>
        <v>0</v>
      </c>
      <c r="O22" s="12">
        <f t="shared" si="3"/>
        <v>0</v>
      </c>
      <c r="P22" s="14">
        <f t="shared" si="4"/>
        <v>0</v>
      </c>
      <c r="Q22" s="14">
        <f t="shared" si="5"/>
        <v>0</v>
      </c>
    </row>
    <row r="23" spans="2:17" ht="12.75" customHeight="1" x14ac:dyDescent="0.3">
      <c r="B23" s="59">
        <f t="shared" si="6"/>
        <v>10</v>
      </c>
      <c r="C23" s="111" t="s">
        <v>498</v>
      </c>
      <c r="D23" s="112" t="s">
        <v>586</v>
      </c>
      <c r="E23" s="112" t="s">
        <v>586</v>
      </c>
      <c r="F23" s="113" t="s">
        <v>586</v>
      </c>
      <c r="G23" s="60" t="s">
        <v>15</v>
      </c>
      <c r="H23" s="61"/>
      <c r="I23" s="22">
        <v>90</v>
      </c>
      <c r="J23" s="63">
        <v>810</v>
      </c>
      <c r="K23" s="12">
        <v>0</v>
      </c>
      <c r="L23" s="12">
        <v>0</v>
      </c>
      <c r="M23" s="15">
        <v>9.5</v>
      </c>
      <c r="N23" s="12">
        <f t="shared" si="2"/>
        <v>0</v>
      </c>
      <c r="O23" s="12">
        <f t="shared" si="3"/>
        <v>0</v>
      </c>
      <c r="P23" s="14">
        <f t="shared" si="4"/>
        <v>0</v>
      </c>
      <c r="Q23" s="14">
        <f t="shared" si="5"/>
        <v>0</v>
      </c>
    </row>
    <row r="24" spans="2:17" ht="12.75" customHeight="1" x14ac:dyDescent="0.3">
      <c r="B24" s="59">
        <f t="shared" si="6"/>
        <v>11</v>
      </c>
      <c r="C24" s="111" t="s">
        <v>587</v>
      </c>
      <c r="D24" s="112" t="s">
        <v>588</v>
      </c>
      <c r="E24" s="112" t="s">
        <v>588</v>
      </c>
      <c r="F24" s="113" t="s">
        <v>588</v>
      </c>
      <c r="G24" s="60" t="s">
        <v>15</v>
      </c>
      <c r="H24" s="61"/>
      <c r="I24" s="22">
        <v>90</v>
      </c>
      <c r="J24" s="63">
        <v>810</v>
      </c>
      <c r="K24" s="12">
        <v>0</v>
      </c>
      <c r="L24" s="12">
        <v>0</v>
      </c>
      <c r="M24" s="15">
        <v>9.5</v>
      </c>
      <c r="N24" s="12">
        <f t="shared" si="2"/>
        <v>0</v>
      </c>
      <c r="O24" s="12">
        <f t="shared" si="3"/>
        <v>0</v>
      </c>
      <c r="P24" s="14">
        <f t="shared" si="4"/>
        <v>0</v>
      </c>
      <c r="Q24" s="14">
        <f t="shared" si="5"/>
        <v>0</v>
      </c>
    </row>
    <row r="25" spans="2:17" ht="12.75" customHeight="1" x14ac:dyDescent="0.3">
      <c r="B25" s="64"/>
      <c r="C25" s="108" t="s">
        <v>579</v>
      </c>
      <c r="D25" s="109"/>
      <c r="E25" s="109"/>
      <c r="F25" s="110"/>
      <c r="G25" s="65"/>
      <c r="H25" s="65"/>
      <c r="I25" s="65"/>
      <c r="J25" s="65"/>
      <c r="K25" s="65"/>
      <c r="L25" s="65"/>
      <c r="M25" s="65"/>
      <c r="N25" s="65"/>
      <c r="O25" s="65"/>
      <c r="P25" s="66">
        <f>SUM(P14:P24)</f>
        <v>0</v>
      </c>
      <c r="Q25" s="67">
        <f>SUM(Q14:Q24)</f>
        <v>0</v>
      </c>
    </row>
    <row r="26" spans="2:17" ht="12.75" customHeight="1" x14ac:dyDescent="0.3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2:17" ht="12.75" customHeight="1" x14ac:dyDescent="0.3">
      <c r="B27" s="4" t="s">
        <v>19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2:17" ht="12.75" customHeight="1" x14ac:dyDescent="0.3">
      <c r="B28" s="4" t="s">
        <v>20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2:17" ht="12.75" customHeight="1" x14ac:dyDescent="0.3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2:17" ht="12.75" customHeight="1" x14ac:dyDescent="0.3">
      <c r="B30" s="4" t="s">
        <v>83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2:17" ht="12.75" customHeight="1" x14ac:dyDescent="0.3">
      <c r="B31" s="1" t="s">
        <v>536</v>
      </c>
      <c r="C31" s="1"/>
      <c r="D31" s="1"/>
      <c r="E31" s="1"/>
      <c r="F31" s="68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2:17" ht="12.75" customHeight="1" x14ac:dyDescent="0.3">
      <c r="B32" s="72" t="s">
        <v>576</v>
      </c>
      <c r="C32" s="72"/>
      <c r="D32" s="72"/>
      <c r="E32" s="72"/>
      <c r="F32" s="72"/>
      <c r="G32" s="72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2:17" ht="12.75" customHeight="1" x14ac:dyDescent="0.3">
      <c r="B33" s="1" t="s">
        <v>577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t="12.75" customHeight="1" x14ac:dyDescent="0.3"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t="12.75" customHeight="1" x14ac:dyDescent="0.3">
      <c r="B35" s="1" t="s">
        <v>537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t="12.75" customHeight="1" x14ac:dyDescent="0.3">
      <c r="B36" s="1" t="s">
        <v>538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t="12.75" customHeight="1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t="12.75" customHeight="1" x14ac:dyDescent="0.3">
      <c r="B38" s="4" t="s">
        <v>23</v>
      </c>
      <c r="C38" s="4"/>
      <c r="D38" s="4"/>
      <c r="E38" s="4"/>
      <c r="F38" s="4"/>
      <c r="G38" s="4"/>
      <c r="H38" s="23" t="s">
        <v>24</v>
      </c>
      <c r="I38" s="4"/>
      <c r="J38" s="4"/>
      <c r="K38" s="4"/>
      <c r="L38" s="4"/>
      <c r="M38" s="4" t="s">
        <v>25</v>
      </c>
      <c r="N38" s="4"/>
      <c r="O38" s="4"/>
      <c r="P38" s="4"/>
      <c r="Q38" s="4"/>
    </row>
  </sheetData>
  <sheetProtection algorithmName="SHA-512" hashValue="xkp0ytDOD83nAAFrCg/NM89BZxqTTHILWhgYYCLvRvfraq2cLbaLl5Ift84MCvgEYRXqglFPfIyn9ZkEFU96Tg==" saltValue="C2jj6q+b4M2fmH3vyl6RBQ==" spinCount="100000" sheet="1" objects="1" scenarios="1"/>
  <protectedRanges>
    <protectedRange sqref="D38" name="Range4"/>
    <protectedRange sqref="K14:L24" name="Range3"/>
    <protectedRange sqref="H14:H24" name="Range2"/>
    <protectedRange sqref="D5:E6" name="Range1"/>
  </protectedRanges>
  <mergeCells count="14">
    <mergeCell ref="C18:F18"/>
    <mergeCell ref="C19:F19"/>
    <mergeCell ref="C20:F20"/>
    <mergeCell ref="C21:F21"/>
    <mergeCell ref="C25:F25"/>
    <mergeCell ref="C22:F22"/>
    <mergeCell ref="C23:F23"/>
    <mergeCell ref="C24:F24"/>
    <mergeCell ref="C17:F17"/>
    <mergeCell ref="C11:F11"/>
    <mergeCell ref="D12:G12"/>
    <mergeCell ref="C14:F14"/>
    <mergeCell ref="C15:F15"/>
    <mergeCell ref="C16:F16"/>
  </mergeCells>
  <pageMargins left="0.75" right="0.75" top="1" bottom="1" header="0" footer="0"/>
  <pageSetup paperSize="9" scale="67" orientation="landscape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BE745-CA54-4481-AAAF-BCD3EFD1C135}">
  <dimension ref="B1:M255"/>
  <sheetViews>
    <sheetView topLeftCell="A28" zoomScaleNormal="100" workbookViewId="0">
      <selection activeCell="M38" sqref="M38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590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78" t="s">
        <v>591</v>
      </c>
      <c r="D11" s="79" t="s">
        <v>591</v>
      </c>
      <c r="E11" s="79" t="s">
        <v>591</v>
      </c>
      <c r="F11" s="80" t="s">
        <v>591</v>
      </c>
      <c r="G11" s="9" t="s">
        <v>12</v>
      </c>
      <c r="H11" s="10"/>
      <c r="I11" s="11">
        <v>30</v>
      </c>
      <c r="J11" s="12">
        <v>0</v>
      </c>
      <c r="K11" s="13" t="s">
        <v>13</v>
      </c>
      <c r="L11" s="12">
        <f>J11*1.095</f>
        <v>0</v>
      </c>
      <c r="M11" s="14">
        <f>I11*L11</f>
        <v>0</v>
      </c>
    </row>
    <row r="12" spans="2:13" s="4" customFormat="1" ht="12.75" customHeight="1" x14ac:dyDescent="0.3">
      <c r="B12" s="8">
        <f>B11+1</f>
        <v>2</v>
      </c>
      <c r="C12" s="78" t="s">
        <v>592</v>
      </c>
      <c r="D12" s="79" t="s">
        <v>592</v>
      </c>
      <c r="E12" s="79" t="s">
        <v>592</v>
      </c>
      <c r="F12" s="80" t="s">
        <v>592</v>
      </c>
      <c r="G12" s="9" t="s">
        <v>12</v>
      </c>
      <c r="H12" s="74"/>
      <c r="I12" s="11">
        <v>60</v>
      </c>
      <c r="J12" s="75">
        <v>0</v>
      </c>
      <c r="K12" s="15">
        <v>9.5</v>
      </c>
      <c r="L12" s="12">
        <f t="shared" ref="L12:L37" si="0">J12*1.095</f>
        <v>0</v>
      </c>
      <c r="M12" s="14">
        <f t="shared" ref="M12:M37" si="1">I12*L12</f>
        <v>0</v>
      </c>
    </row>
    <row r="13" spans="2:13" s="4" customFormat="1" ht="12.75" customHeight="1" x14ac:dyDescent="0.3">
      <c r="B13" s="8">
        <f t="shared" ref="B13:B37" si="2">B12+1</f>
        <v>3</v>
      </c>
      <c r="C13" s="78" t="s">
        <v>593</v>
      </c>
      <c r="D13" s="79" t="s">
        <v>593</v>
      </c>
      <c r="E13" s="79" t="s">
        <v>593</v>
      </c>
      <c r="F13" s="80" t="s">
        <v>593</v>
      </c>
      <c r="G13" s="9" t="s">
        <v>12</v>
      </c>
      <c r="H13" s="74"/>
      <c r="I13" s="11">
        <v>311</v>
      </c>
      <c r="J13" s="75">
        <v>0</v>
      </c>
      <c r="K13" s="15">
        <v>9.5</v>
      </c>
      <c r="L13" s="12">
        <f t="shared" si="0"/>
        <v>0</v>
      </c>
      <c r="M13" s="14">
        <f t="shared" si="1"/>
        <v>0</v>
      </c>
    </row>
    <row r="14" spans="2:13" s="4" customFormat="1" ht="12.75" customHeight="1" x14ac:dyDescent="0.3">
      <c r="B14" s="8">
        <f t="shared" si="2"/>
        <v>4</v>
      </c>
      <c r="C14" s="78" t="s">
        <v>594</v>
      </c>
      <c r="D14" s="79" t="s">
        <v>594</v>
      </c>
      <c r="E14" s="79" t="s">
        <v>594</v>
      </c>
      <c r="F14" s="80" t="s">
        <v>594</v>
      </c>
      <c r="G14" s="9" t="s">
        <v>12</v>
      </c>
      <c r="H14" s="74"/>
      <c r="I14" s="11">
        <v>200</v>
      </c>
      <c r="J14" s="75">
        <v>0</v>
      </c>
      <c r="K14" s="15">
        <v>9.5</v>
      </c>
      <c r="L14" s="12">
        <f t="shared" si="0"/>
        <v>0</v>
      </c>
      <c r="M14" s="14">
        <f t="shared" si="1"/>
        <v>0</v>
      </c>
    </row>
    <row r="15" spans="2:13" s="4" customFormat="1" ht="12.75" customHeight="1" x14ac:dyDescent="0.3">
      <c r="B15" s="8">
        <f t="shared" si="2"/>
        <v>5</v>
      </c>
      <c r="C15" s="78" t="s">
        <v>595</v>
      </c>
      <c r="D15" s="79" t="s">
        <v>595</v>
      </c>
      <c r="E15" s="79" t="s">
        <v>595</v>
      </c>
      <c r="F15" s="80" t="s">
        <v>595</v>
      </c>
      <c r="G15" s="9" t="s">
        <v>12</v>
      </c>
      <c r="H15" s="74"/>
      <c r="I15" s="11">
        <v>30</v>
      </c>
      <c r="J15" s="75">
        <v>0</v>
      </c>
      <c r="K15" s="15">
        <v>9.5</v>
      </c>
      <c r="L15" s="12">
        <f t="shared" si="0"/>
        <v>0</v>
      </c>
      <c r="M15" s="14">
        <f t="shared" si="1"/>
        <v>0</v>
      </c>
    </row>
    <row r="16" spans="2:13" s="4" customFormat="1" ht="12.75" customHeight="1" x14ac:dyDescent="0.3">
      <c r="B16" s="8">
        <f t="shared" si="2"/>
        <v>6</v>
      </c>
      <c r="C16" s="78" t="s">
        <v>596</v>
      </c>
      <c r="D16" s="79" t="s">
        <v>596</v>
      </c>
      <c r="E16" s="79" t="s">
        <v>596</v>
      </c>
      <c r="F16" s="80" t="s">
        <v>596</v>
      </c>
      <c r="G16" s="9" t="s">
        <v>12</v>
      </c>
      <c r="H16" s="74"/>
      <c r="I16" s="11">
        <v>300</v>
      </c>
      <c r="J16" s="75">
        <v>0</v>
      </c>
      <c r="K16" s="15">
        <v>9.5</v>
      </c>
      <c r="L16" s="12">
        <f t="shared" si="0"/>
        <v>0</v>
      </c>
      <c r="M16" s="14">
        <f t="shared" si="1"/>
        <v>0</v>
      </c>
    </row>
    <row r="17" spans="2:13" s="4" customFormat="1" ht="12.75" customHeight="1" x14ac:dyDescent="0.3">
      <c r="B17" s="8">
        <f t="shared" si="2"/>
        <v>7</v>
      </c>
      <c r="C17" s="78" t="s">
        <v>597</v>
      </c>
      <c r="D17" s="79" t="s">
        <v>597</v>
      </c>
      <c r="E17" s="79" t="s">
        <v>597</v>
      </c>
      <c r="F17" s="80" t="s">
        <v>597</v>
      </c>
      <c r="G17" s="9" t="s">
        <v>12</v>
      </c>
      <c r="H17" s="74"/>
      <c r="I17" s="11">
        <v>50</v>
      </c>
      <c r="J17" s="75">
        <v>0</v>
      </c>
      <c r="K17" s="15">
        <v>9.5</v>
      </c>
      <c r="L17" s="12">
        <f t="shared" si="0"/>
        <v>0</v>
      </c>
      <c r="M17" s="14">
        <f t="shared" si="1"/>
        <v>0</v>
      </c>
    </row>
    <row r="18" spans="2:13" s="4" customFormat="1" ht="12.75" customHeight="1" x14ac:dyDescent="0.3">
      <c r="B18" s="8">
        <f t="shared" si="2"/>
        <v>8</v>
      </c>
      <c r="C18" s="78" t="s">
        <v>598</v>
      </c>
      <c r="D18" s="79" t="s">
        <v>598</v>
      </c>
      <c r="E18" s="79" t="s">
        <v>598</v>
      </c>
      <c r="F18" s="80" t="s">
        <v>598</v>
      </c>
      <c r="G18" s="9" t="s">
        <v>12</v>
      </c>
      <c r="H18" s="74"/>
      <c r="I18" s="11">
        <v>50</v>
      </c>
      <c r="J18" s="75">
        <v>0</v>
      </c>
      <c r="K18" s="15">
        <v>9.5</v>
      </c>
      <c r="L18" s="12">
        <f t="shared" si="0"/>
        <v>0</v>
      </c>
      <c r="M18" s="14">
        <f t="shared" si="1"/>
        <v>0</v>
      </c>
    </row>
    <row r="19" spans="2:13" s="4" customFormat="1" ht="12.75" customHeight="1" x14ac:dyDescent="0.3">
      <c r="B19" s="8">
        <f t="shared" si="2"/>
        <v>9</v>
      </c>
      <c r="C19" s="78" t="s">
        <v>599</v>
      </c>
      <c r="D19" s="79" t="s">
        <v>599</v>
      </c>
      <c r="E19" s="79" t="s">
        <v>599</v>
      </c>
      <c r="F19" s="80" t="s">
        <v>599</v>
      </c>
      <c r="G19" s="9" t="s">
        <v>12</v>
      </c>
      <c r="H19" s="74"/>
      <c r="I19" s="11">
        <v>50</v>
      </c>
      <c r="J19" s="75">
        <v>0</v>
      </c>
      <c r="K19" s="15">
        <v>9.5</v>
      </c>
      <c r="L19" s="12">
        <f t="shared" si="0"/>
        <v>0</v>
      </c>
      <c r="M19" s="14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78" t="s">
        <v>600</v>
      </c>
      <c r="D20" s="79" t="s">
        <v>600</v>
      </c>
      <c r="E20" s="79" t="s">
        <v>600</v>
      </c>
      <c r="F20" s="80" t="s">
        <v>600</v>
      </c>
      <c r="G20" s="9" t="s">
        <v>12</v>
      </c>
      <c r="H20" s="74"/>
      <c r="I20" s="11">
        <v>300</v>
      </c>
      <c r="J20" s="75">
        <v>0</v>
      </c>
      <c r="K20" s="15">
        <v>9.5</v>
      </c>
      <c r="L20" s="12">
        <f t="shared" si="0"/>
        <v>0</v>
      </c>
      <c r="M20" s="14">
        <f t="shared" si="1"/>
        <v>0</v>
      </c>
    </row>
    <row r="21" spans="2:13" s="4" customFormat="1" ht="12.75" customHeight="1" x14ac:dyDescent="0.3">
      <c r="B21" s="8">
        <f t="shared" si="2"/>
        <v>11</v>
      </c>
      <c r="C21" s="78" t="s">
        <v>601</v>
      </c>
      <c r="D21" s="79" t="s">
        <v>601</v>
      </c>
      <c r="E21" s="79" t="s">
        <v>601</v>
      </c>
      <c r="F21" s="80" t="s">
        <v>601</v>
      </c>
      <c r="G21" s="9" t="s">
        <v>12</v>
      </c>
      <c r="H21" s="74"/>
      <c r="I21" s="11">
        <v>30</v>
      </c>
      <c r="J21" s="75">
        <v>0</v>
      </c>
      <c r="K21" s="15">
        <v>9.5</v>
      </c>
      <c r="L21" s="12">
        <f t="shared" si="0"/>
        <v>0</v>
      </c>
      <c r="M21" s="14">
        <f t="shared" si="1"/>
        <v>0</v>
      </c>
    </row>
    <row r="22" spans="2:13" s="4" customFormat="1" ht="12.75" customHeight="1" x14ac:dyDescent="0.3">
      <c r="B22" s="8">
        <f t="shared" si="2"/>
        <v>12</v>
      </c>
      <c r="C22" s="78" t="s">
        <v>602</v>
      </c>
      <c r="D22" s="79" t="s">
        <v>602</v>
      </c>
      <c r="E22" s="79" t="s">
        <v>602</v>
      </c>
      <c r="F22" s="80" t="s">
        <v>602</v>
      </c>
      <c r="G22" s="9" t="s">
        <v>12</v>
      </c>
      <c r="H22" s="74"/>
      <c r="I22" s="11">
        <v>30</v>
      </c>
      <c r="J22" s="75">
        <v>0</v>
      </c>
      <c r="K22" s="15">
        <v>9.5</v>
      </c>
      <c r="L22" s="12">
        <f t="shared" si="0"/>
        <v>0</v>
      </c>
      <c r="M22" s="14">
        <f t="shared" si="1"/>
        <v>0</v>
      </c>
    </row>
    <row r="23" spans="2:13" s="4" customFormat="1" ht="12.75" customHeight="1" x14ac:dyDescent="0.3">
      <c r="B23" s="8">
        <f t="shared" si="2"/>
        <v>13</v>
      </c>
      <c r="C23" s="78" t="s">
        <v>603</v>
      </c>
      <c r="D23" s="79" t="s">
        <v>603</v>
      </c>
      <c r="E23" s="79" t="s">
        <v>603</v>
      </c>
      <c r="F23" s="80" t="s">
        <v>603</v>
      </c>
      <c r="G23" s="9" t="s">
        <v>12</v>
      </c>
      <c r="H23" s="74"/>
      <c r="I23" s="11">
        <v>55</v>
      </c>
      <c r="J23" s="75">
        <v>0</v>
      </c>
      <c r="K23" s="15">
        <v>9.5</v>
      </c>
      <c r="L23" s="12">
        <f t="shared" si="0"/>
        <v>0</v>
      </c>
      <c r="M23" s="14">
        <f t="shared" si="1"/>
        <v>0</v>
      </c>
    </row>
    <row r="24" spans="2:13" s="4" customFormat="1" ht="24.95" customHeight="1" x14ac:dyDescent="0.3">
      <c r="B24" s="16">
        <f t="shared" si="2"/>
        <v>14</v>
      </c>
      <c r="C24" s="87" t="s">
        <v>604</v>
      </c>
      <c r="D24" s="88" t="s">
        <v>604</v>
      </c>
      <c r="E24" s="88" t="s">
        <v>604</v>
      </c>
      <c r="F24" s="89" t="s">
        <v>604</v>
      </c>
      <c r="G24" s="17" t="s">
        <v>12</v>
      </c>
      <c r="H24" s="74"/>
      <c r="I24" s="18">
        <v>590</v>
      </c>
      <c r="J24" s="75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12.75" customHeight="1" x14ac:dyDescent="0.3">
      <c r="B25" s="16">
        <f t="shared" si="2"/>
        <v>15</v>
      </c>
      <c r="C25" s="87" t="s">
        <v>605</v>
      </c>
      <c r="D25" s="88" t="s">
        <v>605</v>
      </c>
      <c r="E25" s="88" t="s">
        <v>605</v>
      </c>
      <c r="F25" s="89" t="s">
        <v>605</v>
      </c>
      <c r="G25" s="17" t="s">
        <v>12</v>
      </c>
      <c r="H25" s="74"/>
      <c r="I25" s="18">
        <v>100</v>
      </c>
      <c r="J25" s="75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24.95" customHeight="1" x14ac:dyDescent="0.3">
      <c r="B26" s="16">
        <f t="shared" si="2"/>
        <v>16</v>
      </c>
      <c r="C26" s="87" t="s">
        <v>606</v>
      </c>
      <c r="D26" s="88" t="s">
        <v>606</v>
      </c>
      <c r="E26" s="88" t="s">
        <v>606</v>
      </c>
      <c r="F26" s="89" t="s">
        <v>606</v>
      </c>
      <c r="G26" s="17" t="s">
        <v>12</v>
      </c>
      <c r="H26" s="74"/>
      <c r="I26" s="18">
        <v>190</v>
      </c>
      <c r="J26" s="75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24.95" customHeight="1" x14ac:dyDescent="0.3">
      <c r="B27" s="16">
        <f t="shared" si="2"/>
        <v>17</v>
      </c>
      <c r="C27" s="87" t="s">
        <v>607</v>
      </c>
      <c r="D27" s="88" t="s">
        <v>607</v>
      </c>
      <c r="E27" s="88" t="s">
        <v>607</v>
      </c>
      <c r="F27" s="89" t="s">
        <v>607</v>
      </c>
      <c r="G27" s="17" t="s">
        <v>12</v>
      </c>
      <c r="H27" s="74"/>
      <c r="I27" s="18">
        <v>20</v>
      </c>
      <c r="J27" s="75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24.95" customHeight="1" x14ac:dyDescent="0.3">
      <c r="B28" s="16">
        <f t="shared" si="2"/>
        <v>18</v>
      </c>
      <c r="C28" s="87" t="s">
        <v>608</v>
      </c>
      <c r="D28" s="88" t="s">
        <v>608</v>
      </c>
      <c r="E28" s="88" t="s">
        <v>608</v>
      </c>
      <c r="F28" s="89" t="s">
        <v>608</v>
      </c>
      <c r="G28" s="17" t="s">
        <v>12</v>
      </c>
      <c r="H28" s="74"/>
      <c r="I28" s="18">
        <v>220</v>
      </c>
      <c r="J28" s="75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24.95" customHeight="1" x14ac:dyDescent="0.3">
      <c r="B29" s="16">
        <f t="shared" si="2"/>
        <v>19</v>
      </c>
      <c r="C29" s="87" t="s">
        <v>609</v>
      </c>
      <c r="D29" s="88" t="s">
        <v>609</v>
      </c>
      <c r="E29" s="88" t="s">
        <v>609</v>
      </c>
      <c r="F29" s="89" t="s">
        <v>609</v>
      </c>
      <c r="G29" s="17" t="s">
        <v>12</v>
      </c>
      <c r="H29" s="74"/>
      <c r="I29" s="18">
        <v>20</v>
      </c>
      <c r="J29" s="75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24.95" customHeight="1" x14ac:dyDescent="0.3">
      <c r="B30" s="16">
        <f t="shared" si="2"/>
        <v>20</v>
      </c>
      <c r="C30" s="87" t="s">
        <v>610</v>
      </c>
      <c r="D30" s="88" t="s">
        <v>610</v>
      </c>
      <c r="E30" s="88" t="s">
        <v>610</v>
      </c>
      <c r="F30" s="89" t="s">
        <v>610</v>
      </c>
      <c r="G30" s="17" t="s">
        <v>15</v>
      </c>
      <c r="H30" s="74"/>
      <c r="I30" s="18">
        <v>30</v>
      </c>
      <c r="J30" s="75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24.95" customHeight="1" x14ac:dyDescent="0.3">
      <c r="B31" s="16">
        <f t="shared" si="2"/>
        <v>21</v>
      </c>
      <c r="C31" s="87" t="s">
        <v>611</v>
      </c>
      <c r="D31" s="88" t="s">
        <v>611</v>
      </c>
      <c r="E31" s="88" t="s">
        <v>611</v>
      </c>
      <c r="F31" s="89" t="s">
        <v>611</v>
      </c>
      <c r="G31" s="17" t="s">
        <v>15</v>
      </c>
      <c r="H31" s="74"/>
      <c r="I31" s="18">
        <v>30</v>
      </c>
      <c r="J31" s="75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612</v>
      </c>
      <c r="D32" s="85" t="s">
        <v>612</v>
      </c>
      <c r="E32" s="85" t="s">
        <v>612</v>
      </c>
      <c r="F32" s="86" t="s">
        <v>612</v>
      </c>
      <c r="G32" s="17" t="s">
        <v>15</v>
      </c>
      <c r="H32" s="74"/>
      <c r="I32" s="18">
        <v>30</v>
      </c>
      <c r="J32" s="75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15" customHeight="1" x14ac:dyDescent="0.3">
      <c r="B33" s="16">
        <f t="shared" si="2"/>
        <v>23</v>
      </c>
      <c r="C33" s="84" t="s">
        <v>613</v>
      </c>
      <c r="D33" s="85" t="s">
        <v>613</v>
      </c>
      <c r="E33" s="85" t="s">
        <v>613</v>
      </c>
      <c r="F33" s="86" t="s">
        <v>613</v>
      </c>
      <c r="G33" s="17" t="s">
        <v>15</v>
      </c>
      <c r="H33" s="74"/>
      <c r="I33" s="18">
        <v>30</v>
      </c>
      <c r="J33" s="75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24.95" customHeight="1" x14ac:dyDescent="0.3">
      <c r="B34" s="16">
        <f t="shared" si="2"/>
        <v>24</v>
      </c>
      <c r="C34" s="84" t="s">
        <v>614</v>
      </c>
      <c r="D34" s="85" t="s">
        <v>614</v>
      </c>
      <c r="E34" s="85" t="s">
        <v>614</v>
      </c>
      <c r="F34" s="86" t="s">
        <v>614</v>
      </c>
      <c r="G34" s="17" t="s">
        <v>15</v>
      </c>
      <c r="H34" s="74"/>
      <c r="I34" s="36">
        <v>30</v>
      </c>
      <c r="J34" s="75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12.75" customHeight="1" x14ac:dyDescent="0.3">
      <c r="B35" s="16">
        <f t="shared" si="2"/>
        <v>25</v>
      </c>
      <c r="C35" s="84" t="s">
        <v>615</v>
      </c>
      <c r="D35" s="85" t="s">
        <v>615</v>
      </c>
      <c r="E35" s="85" t="s">
        <v>615</v>
      </c>
      <c r="F35" s="86" t="s">
        <v>615</v>
      </c>
      <c r="G35" s="17" t="s">
        <v>15</v>
      </c>
      <c r="H35" s="74"/>
      <c r="I35" s="36">
        <v>40</v>
      </c>
      <c r="J35" s="75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16">
        <f t="shared" si="2"/>
        <v>26</v>
      </c>
      <c r="C36" s="84" t="s">
        <v>616</v>
      </c>
      <c r="D36" s="85" t="s">
        <v>616</v>
      </c>
      <c r="E36" s="85" t="s">
        <v>616</v>
      </c>
      <c r="F36" s="86" t="s">
        <v>616</v>
      </c>
      <c r="G36" s="17" t="s">
        <v>15</v>
      </c>
      <c r="H36" s="74"/>
      <c r="I36" s="36">
        <v>55</v>
      </c>
      <c r="J36" s="75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24.95" customHeight="1" x14ac:dyDescent="0.3">
      <c r="B37" s="16">
        <f t="shared" si="2"/>
        <v>27</v>
      </c>
      <c r="C37" s="84" t="s">
        <v>617</v>
      </c>
      <c r="D37" s="85" t="s">
        <v>617</v>
      </c>
      <c r="E37" s="85" t="s">
        <v>617</v>
      </c>
      <c r="F37" s="86" t="s">
        <v>617</v>
      </c>
      <c r="G37" s="17" t="s">
        <v>12</v>
      </c>
      <c r="H37" s="74"/>
      <c r="I37" s="36">
        <v>60</v>
      </c>
      <c r="J37" s="75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30"/>
      <c r="C38" s="93" t="s">
        <v>589</v>
      </c>
      <c r="D38" s="93"/>
      <c r="E38" s="93"/>
      <c r="F38" s="93"/>
      <c r="G38" s="31"/>
      <c r="H38" s="32"/>
      <c r="I38" s="32"/>
      <c r="J38" s="32"/>
      <c r="K38" s="32"/>
      <c r="L38" s="32"/>
      <c r="M38" s="33">
        <f>SUM(M11:M37)</f>
        <v>0</v>
      </c>
    </row>
    <row r="39" spans="2:13" s="4" customFormat="1" ht="12.75" customHeight="1" x14ac:dyDescent="0.3">
      <c r="G39" s="23"/>
    </row>
    <row r="40" spans="2:13" s="4" customFormat="1" ht="12.75" customHeight="1" x14ac:dyDescent="0.3">
      <c r="B40" s="4" t="s">
        <v>19</v>
      </c>
    </row>
    <row r="41" spans="2:13" s="4" customFormat="1" ht="12.75" customHeight="1" x14ac:dyDescent="0.3">
      <c r="B41" s="4" t="s">
        <v>20</v>
      </c>
    </row>
    <row r="42" spans="2:13" s="4" customFormat="1" ht="12.75" customHeight="1" x14ac:dyDescent="0.3">
      <c r="B42" s="4" t="s">
        <v>21</v>
      </c>
    </row>
    <row r="43" spans="2:13" s="4" customFormat="1" ht="12.75" customHeight="1" x14ac:dyDescent="0.3">
      <c r="B43" s="4" t="s">
        <v>83</v>
      </c>
    </row>
    <row r="44" spans="2:13" s="4" customFormat="1" ht="12.75" customHeight="1" x14ac:dyDescent="0.3">
      <c r="C44" s="24"/>
      <c r="D44" s="25"/>
      <c r="E44" s="1"/>
      <c r="F44" s="1"/>
    </row>
    <row r="45" spans="2:13" s="4" customFormat="1" ht="12.75" customHeight="1" x14ac:dyDescent="0.3">
      <c r="G45" s="23"/>
    </row>
    <row r="46" spans="2:13" s="4" customFormat="1" ht="12.75" customHeight="1" x14ac:dyDescent="0.3">
      <c r="B46" s="4" t="s">
        <v>23</v>
      </c>
      <c r="G46" s="23"/>
      <c r="H46" s="23" t="s">
        <v>24</v>
      </c>
      <c r="K46" s="4" t="s">
        <v>25</v>
      </c>
    </row>
    <row r="47" spans="2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2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</sheetData>
  <sheetProtection algorithmName="SHA-512" hashValue="Qo/xb9fXA8NJCeavqmEAlhKO+8G4zaxsbiIXZikypgzwNT3b+mtpW3kgeULo99y04Yya1dJbqJWosAhifib+Qg==" saltValue="BFC2jawxqV3w+/LyeDp7Kw==" spinCount="100000" sheet="1" objects="1" scenarios="1"/>
  <protectedRanges>
    <protectedRange sqref="D46" name="Range4"/>
    <protectedRange sqref="J11:J37" name="Range3"/>
    <protectedRange sqref="H11:H37" name="Range2"/>
    <protectedRange sqref="D4:E5" name="Range1"/>
  </protectedRanges>
  <mergeCells count="29">
    <mergeCell ref="C38:F38"/>
    <mergeCell ref="C34:F34"/>
    <mergeCell ref="C35:F35"/>
    <mergeCell ref="C36:F36"/>
    <mergeCell ref="C37:F37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37">
    <cfRule type="uniqueValues" dxfId="7" priority="14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4489-5757-40B5-B2CD-C207B031393B}">
  <dimension ref="B1:M266"/>
  <sheetViews>
    <sheetView topLeftCell="D31" zoomScaleNormal="100" workbookViewId="0">
      <selection activeCell="M49" sqref="M49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618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16">
        <v>1</v>
      </c>
      <c r="C11" s="87" t="s">
        <v>619</v>
      </c>
      <c r="D11" s="88" t="s">
        <v>619</v>
      </c>
      <c r="E11" s="88" t="s">
        <v>619</v>
      </c>
      <c r="F11" s="89" t="s">
        <v>619</v>
      </c>
      <c r="G11" s="17" t="s">
        <v>12</v>
      </c>
      <c r="H11" s="34"/>
      <c r="I11" s="18">
        <v>6100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2.75" customHeight="1" x14ac:dyDescent="0.3">
      <c r="B12" s="16">
        <f>B11+1</f>
        <v>2</v>
      </c>
      <c r="C12" s="87" t="s">
        <v>620</v>
      </c>
      <c r="D12" s="88" t="s">
        <v>620</v>
      </c>
      <c r="E12" s="88" t="s">
        <v>620</v>
      </c>
      <c r="F12" s="89" t="s">
        <v>620</v>
      </c>
      <c r="G12" s="17" t="s">
        <v>12</v>
      </c>
      <c r="H12" s="76"/>
      <c r="I12" s="18">
        <v>4100</v>
      </c>
      <c r="J12" s="77">
        <v>0</v>
      </c>
      <c r="K12" s="20">
        <v>9.5</v>
      </c>
      <c r="L12" s="19">
        <f t="shared" ref="L12:L48" si="0">J12*1.095</f>
        <v>0</v>
      </c>
      <c r="M12" s="21">
        <f t="shared" ref="M12:M48" si="1">I12*L12</f>
        <v>0</v>
      </c>
    </row>
    <row r="13" spans="2:13" s="4" customFormat="1" ht="24.95" customHeight="1" x14ac:dyDescent="0.3">
      <c r="B13" s="16">
        <f t="shared" ref="B13:B48" si="2">B12+1</f>
        <v>3</v>
      </c>
      <c r="C13" s="87" t="s">
        <v>621</v>
      </c>
      <c r="D13" s="88" t="s">
        <v>621</v>
      </c>
      <c r="E13" s="88" t="s">
        <v>621</v>
      </c>
      <c r="F13" s="89" t="s">
        <v>621</v>
      </c>
      <c r="G13" s="17" t="s">
        <v>12</v>
      </c>
      <c r="H13" s="76"/>
      <c r="I13" s="18">
        <v>1900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622</v>
      </c>
      <c r="D14" s="88" t="s">
        <v>622</v>
      </c>
      <c r="E14" s="88" t="s">
        <v>622</v>
      </c>
      <c r="F14" s="89" t="s">
        <v>622</v>
      </c>
      <c r="G14" s="17" t="s">
        <v>12</v>
      </c>
      <c r="H14" s="76"/>
      <c r="I14" s="18">
        <v>450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623</v>
      </c>
      <c r="D15" s="88" t="s">
        <v>623</v>
      </c>
      <c r="E15" s="88" t="s">
        <v>623</v>
      </c>
      <c r="F15" s="89" t="s">
        <v>623</v>
      </c>
      <c r="G15" s="17" t="s">
        <v>12</v>
      </c>
      <c r="H15" s="76"/>
      <c r="I15" s="18">
        <v>450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624</v>
      </c>
      <c r="D16" s="88" t="s">
        <v>624</v>
      </c>
      <c r="E16" s="88" t="s">
        <v>624</v>
      </c>
      <c r="F16" s="89" t="s">
        <v>624</v>
      </c>
      <c r="G16" s="17" t="s">
        <v>12</v>
      </c>
      <c r="H16" s="76"/>
      <c r="I16" s="18">
        <v>450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625</v>
      </c>
      <c r="D17" s="88" t="s">
        <v>625</v>
      </c>
      <c r="E17" s="88" t="s">
        <v>625</v>
      </c>
      <c r="F17" s="89" t="s">
        <v>625</v>
      </c>
      <c r="G17" s="17" t="s">
        <v>12</v>
      </c>
      <c r="H17" s="76"/>
      <c r="I17" s="18">
        <v>600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15" customHeight="1" x14ac:dyDescent="0.3">
      <c r="B18" s="16">
        <f t="shared" si="2"/>
        <v>8</v>
      </c>
      <c r="C18" s="87" t="s">
        <v>626</v>
      </c>
      <c r="D18" s="88" t="s">
        <v>626</v>
      </c>
      <c r="E18" s="88" t="s">
        <v>626</v>
      </c>
      <c r="F18" s="89" t="s">
        <v>626</v>
      </c>
      <c r="G18" s="17" t="s">
        <v>12</v>
      </c>
      <c r="H18" s="76"/>
      <c r="I18" s="18">
        <v>1700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5" customHeight="1" x14ac:dyDescent="0.3">
      <c r="B19" s="16">
        <f t="shared" si="2"/>
        <v>9</v>
      </c>
      <c r="C19" s="87" t="s">
        <v>627</v>
      </c>
      <c r="D19" s="88" t="s">
        <v>627</v>
      </c>
      <c r="E19" s="88" t="s">
        <v>627</v>
      </c>
      <c r="F19" s="89" t="s">
        <v>627</v>
      </c>
      <c r="G19" s="17" t="s">
        <v>12</v>
      </c>
      <c r="H19" s="76"/>
      <c r="I19" s="18">
        <v>900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5" customHeight="1" x14ac:dyDescent="0.3">
      <c r="B20" s="16">
        <f t="shared" si="2"/>
        <v>10</v>
      </c>
      <c r="C20" s="87" t="s">
        <v>628</v>
      </c>
      <c r="D20" s="88" t="s">
        <v>628</v>
      </c>
      <c r="E20" s="88" t="s">
        <v>628</v>
      </c>
      <c r="F20" s="89" t="s">
        <v>628</v>
      </c>
      <c r="G20" s="17" t="s">
        <v>12</v>
      </c>
      <c r="H20" s="76"/>
      <c r="I20" s="18">
        <v>60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15" customHeight="1" x14ac:dyDescent="0.3">
      <c r="B21" s="16">
        <f t="shared" si="2"/>
        <v>11</v>
      </c>
      <c r="C21" s="87" t="s">
        <v>629</v>
      </c>
      <c r="D21" s="88" t="s">
        <v>629</v>
      </c>
      <c r="E21" s="88" t="s">
        <v>629</v>
      </c>
      <c r="F21" s="89" t="s">
        <v>629</v>
      </c>
      <c r="G21" s="17" t="s">
        <v>12</v>
      </c>
      <c r="H21" s="76"/>
      <c r="I21" s="18">
        <v>60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15" customHeight="1" x14ac:dyDescent="0.3">
      <c r="B22" s="16">
        <f t="shared" si="2"/>
        <v>12</v>
      </c>
      <c r="C22" s="87" t="s">
        <v>630</v>
      </c>
      <c r="D22" s="88" t="s">
        <v>630</v>
      </c>
      <c r="E22" s="88" t="s">
        <v>630</v>
      </c>
      <c r="F22" s="89" t="s">
        <v>630</v>
      </c>
      <c r="G22" s="17" t="s">
        <v>12</v>
      </c>
      <c r="H22" s="76"/>
      <c r="I22" s="18">
        <v>30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631</v>
      </c>
      <c r="D23" s="88" t="s">
        <v>631</v>
      </c>
      <c r="E23" s="88" t="s">
        <v>631</v>
      </c>
      <c r="F23" s="89" t="s">
        <v>631</v>
      </c>
      <c r="G23" s="17" t="s">
        <v>12</v>
      </c>
      <c r="H23" s="76"/>
      <c r="I23" s="18">
        <v>30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24.95" customHeight="1" x14ac:dyDescent="0.3">
      <c r="B24" s="16">
        <f t="shared" si="2"/>
        <v>14</v>
      </c>
      <c r="C24" s="87" t="s">
        <v>632</v>
      </c>
      <c r="D24" s="88" t="s">
        <v>632</v>
      </c>
      <c r="E24" s="88" t="s">
        <v>632</v>
      </c>
      <c r="F24" s="89" t="s">
        <v>632</v>
      </c>
      <c r="G24" s="17" t="s">
        <v>12</v>
      </c>
      <c r="H24" s="76"/>
      <c r="I24" s="18">
        <v>30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12.75" customHeight="1" x14ac:dyDescent="0.3">
      <c r="B25" s="16">
        <f t="shared" si="2"/>
        <v>15</v>
      </c>
      <c r="C25" s="87" t="s">
        <v>633</v>
      </c>
      <c r="D25" s="88" t="s">
        <v>633</v>
      </c>
      <c r="E25" s="88" t="s">
        <v>633</v>
      </c>
      <c r="F25" s="89" t="s">
        <v>633</v>
      </c>
      <c r="G25" s="17" t="s">
        <v>12</v>
      </c>
      <c r="H25" s="76"/>
      <c r="I25" s="18">
        <v>40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2.75" customHeight="1" x14ac:dyDescent="0.3">
      <c r="B26" s="16">
        <f t="shared" si="2"/>
        <v>16</v>
      </c>
      <c r="C26" s="87" t="s">
        <v>634</v>
      </c>
      <c r="D26" s="88" t="s">
        <v>634</v>
      </c>
      <c r="E26" s="88" t="s">
        <v>634</v>
      </c>
      <c r="F26" s="89" t="s">
        <v>634</v>
      </c>
      <c r="G26" s="17" t="s">
        <v>12</v>
      </c>
      <c r="H26" s="76"/>
      <c r="I26" s="18">
        <v>15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16">
        <f t="shared" si="2"/>
        <v>17</v>
      </c>
      <c r="C27" s="87" t="s">
        <v>635</v>
      </c>
      <c r="D27" s="88" t="s">
        <v>635</v>
      </c>
      <c r="E27" s="88" t="s">
        <v>635</v>
      </c>
      <c r="F27" s="89" t="s">
        <v>635</v>
      </c>
      <c r="G27" s="17" t="s">
        <v>12</v>
      </c>
      <c r="H27" s="76"/>
      <c r="I27" s="18">
        <v>1500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12.75" customHeight="1" x14ac:dyDescent="0.3">
      <c r="B28" s="16">
        <f t="shared" si="2"/>
        <v>18</v>
      </c>
      <c r="C28" s="87" t="s">
        <v>636</v>
      </c>
      <c r="D28" s="88" t="s">
        <v>636</v>
      </c>
      <c r="E28" s="88" t="s">
        <v>636</v>
      </c>
      <c r="F28" s="89" t="s">
        <v>636</v>
      </c>
      <c r="G28" s="17" t="s">
        <v>12</v>
      </c>
      <c r="H28" s="76"/>
      <c r="I28" s="18">
        <v>7400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12.75" customHeight="1" x14ac:dyDescent="0.3">
      <c r="B29" s="16">
        <f t="shared" si="2"/>
        <v>19</v>
      </c>
      <c r="C29" s="87" t="s">
        <v>637</v>
      </c>
      <c r="D29" s="88" t="s">
        <v>637</v>
      </c>
      <c r="E29" s="88" t="s">
        <v>637</v>
      </c>
      <c r="F29" s="89" t="s">
        <v>637</v>
      </c>
      <c r="G29" s="17" t="s">
        <v>12</v>
      </c>
      <c r="H29" s="76"/>
      <c r="I29" s="18">
        <v>1800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12.75" customHeight="1" x14ac:dyDescent="0.3">
      <c r="B30" s="16">
        <f t="shared" si="2"/>
        <v>20</v>
      </c>
      <c r="C30" s="87" t="s">
        <v>638</v>
      </c>
      <c r="D30" s="88" t="s">
        <v>638</v>
      </c>
      <c r="E30" s="88" t="s">
        <v>638</v>
      </c>
      <c r="F30" s="89" t="s">
        <v>638</v>
      </c>
      <c r="G30" s="17" t="s">
        <v>12</v>
      </c>
      <c r="H30" s="76"/>
      <c r="I30" s="18">
        <v>20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15" customHeight="1" x14ac:dyDescent="0.3">
      <c r="B31" s="16">
        <f t="shared" si="2"/>
        <v>21</v>
      </c>
      <c r="C31" s="94" t="s">
        <v>639</v>
      </c>
      <c r="D31" s="95" t="s">
        <v>639</v>
      </c>
      <c r="E31" s="95" t="s">
        <v>639</v>
      </c>
      <c r="F31" s="96" t="s">
        <v>639</v>
      </c>
      <c r="G31" s="17" t="s">
        <v>12</v>
      </c>
      <c r="H31" s="76"/>
      <c r="I31" s="18">
        <v>20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640</v>
      </c>
      <c r="D32" s="85" t="s">
        <v>640</v>
      </c>
      <c r="E32" s="85" t="s">
        <v>640</v>
      </c>
      <c r="F32" s="86" t="s">
        <v>640</v>
      </c>
      <c r="G32" s="17" t="s">
        <v>12</v>
      </c>
      <c r="H32" s="76"/>
      <c r="I32" s="18">
        <v>60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15" customHeight="1" x14ac:dyDescent="0.3">
      <c r="B33" s="16">
        <f t="shared" si="2"/>
        <v>23</v>
      </c>
      <c r="C33" s="84" t="s">
        <v>641</v>
      </c>
      <c r="D33" s="85" t="s">
        <v>641</v>
      </c>
      <c r="E33" s="85" t="s">
        <v>641</v>
      </c>
      <c r="F33" s="86" t="s">
        <v>641</v>
      </c>
      <c r="G33" s="17" t="s">
        <v>12</v>
      </c>
      <c r="H33" s="76"/>
      <c r="I33" s="18">
        <v>110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16">
        <f t="shared" si="2"/>
        <v>24</v>
      </c>
      <c r="C34" s="84" t="s">
        <v>642</v>
      </c>
      <c r="D34" s="85" t="s">
        <v>642</v>
      </c>
      <c r="E34" s="85" t="s">
        <v>642</v>
      </c>
      <c r="F34" s="86" t="s">
        <v>642</v>
      </c>
      <c r="G34" s="17" t="s">
        <v>12</v>
      </c>
      <c r="H34" s="76"/>
      <c r="I34" s="18">
        <v>2000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12.75" customHeight="1" x14ac:dyDescent="0.3">
      <c r="B35" s="16">
        <f t="shared" si="2"/>
        <v>25</v>
      </c>
      <c r="C35" s="84" t="s">
        <v>643</v>
      </c>
      <c r="D35" s="85" t="s">
        <v>643</v>
      </c>
      <c r="E35" s="85" t="s">
        <v>643</v>
      </c>
      <c r="F35" s="86" t="s">
        <v>643</v>
      </c>
      <c r="G35" s="17" t="s">
        <v>12</v>
      </c>
      <c r="H35" s="76"/>
      <c r="I35" s="18">
        <v>3800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16">
        <f t="shared" si="2"/>
        <v>26</v>
      </c>
      <c r="C36" s="84" t="s">
        <v>644</v>
      </c>
      <c r="D36" s="85" t="s">
        <v>644</v>
      </c>
      <c r="E36" s="85" t="s">
        <v>644</v>
      </c>
      <c r="F36" s="86" t="s">
        <v>644</v>
      </c>
      <c r="G36" s="17" t="s">
        <v>12</v>
      </c>
      <c r="H36" s="76"/>
      <c r="I36" s="18">
        <v>450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2.75" customHeight="1" x14ac:dyDescent="0.3">
      <c r="B37" s="16">
        <f t="shared" si="2"/>
        <v>27</v>
      </c>
      <c r="C37" s="84" t="s">
        <v>645</v>
      </c>
      <c r="D37" s="85" t="s">
        <v>645</v>
      </c>
      <c r="E37" s="85" t="s">
        <v>645</v>
      </c>
      <c r="F37" s="86" t="s">
        <v>645</v>
      </c>
      <c r="G37" s="17" t="s">
        <v>12</v>
      </c>
      <c r="H37" s="76"/>
      <c r="I37" s="36">
        <v>30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16">
        <f t="shared" si="2"/>
        <v>28</v>
      </c>
      <c r="C38" s="87" t="s">
        <v>646</v>
      </c>
      <c r="D38" s="88" t="s">
        <v>646</v>
      </c>
      <c r="E38" s="88" t="s">
        <v>646</v>
      </c>
      <c r="F38" s="89" t="s">
        <v>646</v>
      </c>
      <c r="G38" s="17" t="s">
        <v>12</v>
      </c>
      <c r="H38" s="76"/>
      <c r="I38" s="18">
        <v>10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12.75" customHeight="1" x14ac:dyDescent="0.3">
      <c r="B39" s="16">
        <f t="shared" si="2"/>
        <v>29</v>
      </c>
      <c r="C39" s="87" t="s">
        <v>647</v>
      </c>
      <c r="D39" s="88" t="s">
        <v>647</v>
      </c>
      <c r="E39" s="88" t="s">
        <v>647</v>
      </c>
      <c r="F39" s="89" t="s">
        <v>647</v>
      </c>
      <c r="G39" s="17" t="s">
        <v>12</v>
      </c>
      <c r="H39" s="76"/>
      <c r="I39" s="18">
        <v>30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12.75" customHeight="1" x14ac:dyDescent="0.3">
      <c r="B40" s="16">
        <f t="shared" si="2"/>
        <v>30</v>
      </c>
      <c r="C40" s="87" t="s">
        <v>648</v>
      </c>
      <c r="D40" s="88" t="s">
        <v>648</v>
      </c>
      <c r="E40" s="88" t="s">
        <v>648</v>
      </c>
      <c r="F40" s="89" t="s">
        <v>648</v>
      </c>
      <c r="G40" s="17" t="s">
        <v>12</v>
      </c>
      <c r="H40" s="76"/>
      <c r="I40" s="18">
        <v>10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12.75" customHeight="1" x14ac:dyDescent="0.3">
      <c r="B41" s="16">
        <f t="shared" si="2"/>
        <v>31</v>
      </c>
      <c r="C41" s="87" t="s">
        <v>649</v>
      </c>
      <c r="D41" s="88" t="s">
        <v>649</v>
      </c>
      <c r="E41" s="88" t="s">
        <v>649</v>
      </c>
      <c r="F41" s="89" t="s">
        <v>649</v>
      </c>
      <c r="G41" s="17" t="s">
        <v>12</v>
      </c>
      <c r="H41" s="76"/>
      <c r="I41" s="18">
        <v>10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16">
        <f t="shared" si="2"/>
        <v>32</v>
      </c>
      <c r="C42" s="87" t="s">
        <v>650</v>
      </c>
      <c r="D42" s="88" t="s">
        <v>650</v>
      </c>
      <c r="E42" s="88" t="s">
        <v>650</v>
      </c>
      <c r="F42" s="89" t="s">
        <v>650</v>
      </c>
      <c r="G42" s="17" t="s">
        <v>12</v>
      </c>
      <c r="H42" s="76"/>
      <c r="I42" s="18">
        <v>10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12.75" customHeight="1" x14ac:dyDescent="0.3">
      <c r="B43" s="16">
        <f t="shared" si="2"/>
        <v>33</v>
      </c>
      <c r="C43" s="87" t="s">
        <v>651</v>
      </c>
      <c r="D43" s="88" t="s">
        <v>651</v>
      </c>
      <c r="E43" s="88" t="s">
        <v>651</v>
      </c>
      <c r="F43" s="89" t="s">
        <v>651</v>
      </c>
      <c r="G43" s="17" t="s">
        <v>12</v>
      </c>
      <c r="H43" s="76"/>
      <c r="I43" s="18">
        <v>30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12.75" customHeight="1" x14ac:dyDescent="0.3">
      <c r="B44" s="16">
        <f t="shared" si="2"/>
        <v>34</v>
      </c>
      <c r="C44" s="87" t="s">
        <v>652</v>
      </c>
      <c r="D44" s="88" t="s">
        <v>652</v>
      </c>
      <c r="E44" s="88" t="s">
        <v>652</v>
      </c>
      <c r="F44" s="89" t="s">
        <v>652</v>
      </c>
      <c r="G44" s="17" t="s">
        <v>12</v>
      </c>
      <c r="H44" s="76"/>
      <c r="I44" s="18">
        <v>10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12.75" customHeight="1" x14ac:dyDescent="0.3">
      <c r="B45" s="16">
        <f t="shared" si="2"/>
        <v>35</v>
      </c>
      <c r="C45" s="87" t="s">
        <v>653</v>
      </c>
      <c r="D45" s="88" t="s">
        <v>653</v>
      </c>
      <c r="E45" s="88" t="s">
        <v>653</v>
      </c>
      <c r="F45" s="89" t="s">
        <v>653</v>
      </c>
      <c r="G45" s="17" t="s">
        <v>12</v>
      </c>
      <c r="H45" s="76"/>
      <c r="I45" s="18">
        <v>30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24.95" customHeight="1" x14ac:dyDescent="0.3">
      <c r="B46" s="16">
        <f t="shared" si="2"/>
        <v>36</v>
      </c>
      <c r="C46" s="87" t="s">
        <v>654</v>
      </c>
      <c r="D46" s="88" t="s">
        <v>654</v>
      </c>
      <c r="E46" s="88" t="s">
        <v>654</v>
      </c>
      <c r="F46" s="89" t="s">
        <v>654</v>
      </c>
      <c r="G46" s="17" t="s">
        <v>12</v>
      </c>
      <c r="H46" s="76"/>
      <c r="I46" s="18">
        <v>3000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24.95" customHeight="1" x14ac:dyDescent="0.3">
      <c r="B47" s="16">
        <f t="shared" si="2"/>
        <v>37</v>
      </c>
      <c r="C47" s="87" t="s">
        <v>655</v>
      </c>
      <c r="D47" s="88" t="s">
        <v>655</v>
      </c>
      <c r="E47" s="88" t="s">
        <v>655</v>
      </c>
      <c r="F47" s="89" t="s">
        <v>655</v>
      </c>
      <c r="G47" s="17" t="s">
        <v>12</v>
      </c>
      <c r="H47" s="76"/>
      <c r="I47" s="18">
        <v>1350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15" customHeight="1" x14ac:dyDescent="0.3">
      <c r="B48" s="16">
        <f t="shared" si="2"/>
        <v>38</v>
      </c>
      <c r="C48" s="87" t="s">
        <v>656</v>
      </c>
      <c r="D48" s="88" t="s">
        <v>656</v>
      </c>
      <c r="E48" s="88" t="s">
        <v>656</v>
      </c>
      <c r="F48" s="89" t="s">
        <v>656</v>
      </c>
      <c r="G48" s="17" t="s">
        <v>12</v>
      </c>
      <c r="H48" s="76"/>
      <c r="I48" s="18">
        <v>1350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12.75" customHeight="1" x14ac:dyDescent="0.3">
      <c r="B49" s="30"/>
      <c r="C49" s="93" t="s">
        <v>535</v>
      </c>
      <c r="D49" s="93"/>
      <c r="E49" s="93"/>
      <c r="F49" s="93"/>
      <c r="G49" s="31"/>
      <c r="H49" s="32"/>
      <c r="I49" s="32"/>
      <c r="J49" s="32"/>
      <c r="K49" s="32"/>
      <c r="L49" s="32"/>
      <c r="M49" s="33">
        <f>SUM(M11:M48)</f>
        <v>0</v>
      </c>
    </row>
    <row r="50" spans="2:13" s="4" customFormat="1" ht="12.75" customHeight="1" x14ac:dyDescent="0.3">
      <c r="G50" s="23"/>
    </row>
    <row r="51" spans="2:13" s="4" customFormat="1" ht="12.75" customHeight="1" x14ac:dyDescent="0.3">
      <c r="B51" s="4" t="s">
        <v>19</v>
      </c>
    </row>
    <row r="52" spans="2:13" s="4" customFormat="1" ht="12.75" customHeight="1" x14ac:dyDescent="0.3">
      <c r="B52" s="4" t="s">
        <v>20</v>
      </c>
    </row>
    <row r="53" spans="2:13" s="4" customFormat="1" ht="12.75" customHeight="1" x14ac:dyDescent="0.3">
      <c r="B53" s="4" t="s">
        <v>21</v>
      </c>
    </row>
    <row r="54" spans="2:13" s="4" customFormat="1" ht="12.75" customHeight="1" x14ac:dyDescent="0.3">
      <c r="B54" s="4" t="s">
        <v>657</v>
      </c>
    </row>
    <row r="55" spans="2:13" s="4" customFormat="1" ht="12.75" customHeight="1" x14ac:dyDescent="0.3">
      <c r="B55" s="4" t="s">
        <v>22</v>
      </c>
      <c r="C55" s="24"/>
      <c r="D55" s="25"/>
      <c r="E55" s="1"/>
      <c r="F55" s="1"/>
    </row>
    <row r="56" spans="2:13" s="4" customFormat="1" ht="12.75" customHeight="1" x14ac:dyDescent="0.3">
      <c r="G56" s="23"/>
    </row>
    <row r="57" spans="2:13" s="4" customFormat="1" ht="12.75" customHeight="1" x14ac:dyDescent="0.3">
      <c r="B57" s="4" t="s">
        <v>23</v>
      </c>
      <c r="G57" s="23"/>
      <c r="H57" s="23" t="s">
        <v>24</v>
      </c>
      <c r="K57" s="4" t="s">
        <v>25</v>
      </c>
    </row>
    <row r="58" spans="2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2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2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2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2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2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2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</sheetData>
  <sheetProtection algorithmName="SHA-512" hashValue="4z/od8fETDlaR7pd1bOPNJde4wRJba0GPDqEuuplbWFXpyuoWJ89gKbKB6czI5Bj1lF4NuUoJ1Nv5B/uhzBqXg==" saltValue="JjhWz0Qw1ENL9vwOAbQIeg==" spinCount="100000" sheet="1" objects="1" scenarios="1"/>
  <protectedRanges>
    <protectedRange sqref="D57" name="Range4"/>
    <protectedRange sqref="J11:J48" name="Range3"/>
    <protectedRange sqref="H11:H48" name="Range2"/>
    <protectedRange sqref="D4:E5" name="Range1"/>
  </protectedRanges>
  <mergeCells count="40">
    <mergeCell ref="C49:F49"/>
    <mergeCell ref="C46:F46"/>
    <mergeCell ref="C47:F47"/>
    <mergeCell ref="C48:F48"/>
    <mergeCell ref="C40:F40"/>
    <mergeCell ref="C41:F41"/>
    <mergeCell ref="C42:F42"/>
    <mergeCell ref="C43:F43"/>
    <mergeCell ref="C44:F44"/>
    <mergeCell ref="C45:F45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conditionalFormatting sqref="K11:K48">
    <cfRule type="uniqueValues" dxfId="6" priority="15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DAD00-70BC-406F-A52C-004320D6BE20}">
  <dimension ref="B1:M240"/>
  <sheetViews>
    <sheetView topLeftCell="A14" zoomScaleNormal="100" workbookViewId="0">
      <selection activeCell="M23" sqref="M23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658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659</v>
      </c>
      <c r="D11" s="88"/>
      <c r="E11" s="88"/>
      <c r="F11" s="89"/>
      <c r="G11" s="17" t="s">
        <v>12</v>
      </c>
      <c r="H11" s="34"/>
      <c r="I11" s="18">
        <v>60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660</v>
      </c>
      <c r="D12" s="88"/>
      <c r="E12" s="88"/>
      <c r="F12" s="89"/>
      <c r="G12" s="17" t="s">
        <v>12</v>
      </c>
      <c r="H12" s="76"/>
      <c r="I12" s="18">
        <v>60</v>
      </c>
      <c r="J12" s="77">
        <v>0</v>
      </c>
      <c r="K12" s="20">
        <v>9.5</v>
      </c>
      <c r="L12" s="19">
        <f t="shared" ref="L12:L22" si="0">J12*1.095</f>
        <v>0</v>
      </c>
      <c r="M12" s="21">
        <f t="shared" ref="M12:M22" si="1">I12*L12</f>
        <v>0</v>
      </c>
    </row>
    <row r="13" spans="2:13" s="4" customFormat="1" ht="24.95" customHeight="1" x14ac:dyDescent="0.3">
      <c r="B13" s="16">
        <f t="shared" ref="B13:B22" si="2">B12+1</f>
        <v>3</v>
      </c>
      <c r="C13" s="87" t="s">
        <v>661</v>
      </c>
      <c r="D13" s="88"/>
      <c r="E13" s="88"/>
      <c r="F13" s="89"/>
      <c r="G13" s="17" t="s">
        <v>12</v>
      </c>
      <c r="H13" s="76"/>
      <c r="I13" s="18">
        <v>60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662</v>
      </c>
      <c r="D14" s="88"/>
      <c r="E14" s="88"/>
      <c r="F14" s="89"/>
      <c r="G14" s="17" t="s">
        <v>12</v>
      </c>
      <c r="H14" s="76"/>
      <c r="I14" s="18">
        <v>20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663</v>
      </c>
      <c r="D15" s="88"/>
      <c r="E15" s="88"/>
      <c r="F15" s="89"/>
      <c r="G15" s="17" t="s">
        <v>12</v>
      </c>
      <c r="H15" s="76"/>
      <c r="I15" s="18">
        <v>20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664</v>
      </c>
      <c r="D16" s="88"/>
      <c r="E16" s="88"/>
      <c r="F16" s="89"/>
      <c r="G16" s="17" t="s">
        <v>12</v>
      </c>
      <c r="H16" s="76"/>
      <c r="I16" s="18">
        <v>43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665</v>
      </c>
      <c r="D17" s="88"/>
      <c r="E17" s="88"/>
      <c r="F17" s="89"/>
      <c r="G17" s="17" t="s">
        <v>12</v>
      </c>
      <c r="H17" s="76"/>
      <c r="I17" s="18">
        <v>20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666</v>
      </c>
      <c r="D18" s="88"/>
      <c r="E18" s="88"/>
      <c r="F18" s="89"/>
      <c r="G18" s="17" t="s">
        <v>12</v>
      </c>
      <c r="H18" s="76"/>
      <c r="I18" s="18">
        <v>20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667</v>
      </c>
      <c r="D19" s="88"/>
      <c r="E19" s="88"/>
      <c r="F19" s="89"/>
      <c r="G19" s="17" t="s">
        <v>12</v>
      </c>
      <c r="H19" s="76"/>
      <c r="I19" s="18">
        <v>20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24.95" customHeight="1" x14ac:dyDescent="0.3">
      <c r="B20" s="16">
        <f t="shared" si="2"/>
        <v>10</v>
      </c>
      <c r="C20" s="87" t="s">
        <v>668</v>
      </c>
      <c r="D20" s="88"/>
      <c r="E20" s="88"/>
      <c r="F20" s="89"/>
      <c r="G20" s="17" t="s">
        <v>12</v>
      </c>
      <c r="H20" s="76"/>
      <c r="I20" s="18">
        <v>30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669</v>
      </c>
      <c r="D21" s="88"/>
      <c r="E21" s="88"/>
      <c r="F21" s="89"/>
      <c r="G21" s="17" t="s">
        <v>12</v>
      </c>
      <c r="H21" s="76"/>
      <c r="I21" s="18">
        <v>15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16">
        <f t="shared" si="2"/>
        <v>12</v>
      </c>
      <c r="C22" s="87" t="s">
        <v>670</v>
      </c>
      <c r="D22" s="88"/>
      <c r="E22" s="88"/>
      <c r="F22" s="89"/>
      <c r="G22" s="17" t="s">
        <v>12</v>
      </c>
      <c r="H22" s="76"/>
      <c r="I22" s="18">
        <v>30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12.75" customHeight="1" x14ac:dyDescent="0.3">
      <c r="B23" s="30"/>
      <c r="C23" s="93" t="s">
        <v>575</v>
      </c>
      <c r="D23" s="93"/>
      <c r="E23" s="93"/>
      <c r="F23" s="93"/>
      <c r="G23" s="31"/>
      <c r="H23" s="32"/>
      <c r="I23" s="32"/>
      <c r="J23" s="32"/>
      <c r="K23" s="32"/>
      <c r="L23" s="32"/>
      <c r="M23" s="33">
        <f>SUM(M11:M22)</f>
        <v>0</v>
      </c>
    </row>
    <row r="24" spans="2:13" s="4" customFormat="1" ht="12.75" customHeight="1" x14ac:dyDescent="0.3">
      <c r="G24" s="23"/>
    </row>
    <row r="25" spans="2:13" s="4" customFormat="1" ht="12.75" customHeight="1" x14ac:dyDescent="0.3">
      <c r="B25" s="4" t="s">
        <v>19</v>
      </c>
    </row>
    <row r="26" spans="2:13" s="4" customFormat="1" ht="12.75" customHeight="1" x14ac:dyDescent="0.3">
      <c r="B26" s="4" t="s">
        <v>20</v>
      </c>
    </row>
    <row r="27" spans="2:13" s="4" customFormat="1" ht="12.75" customHeight="1" x14ac:dyDescent="0.3">
      <c r="B27" s="4" t="s">
        <v>21</v>
      </c>
    </row>
    <row r="28" spans="2:13" s="4" customFormat="1" ht="12.75" customHeight="1" x14ac:dyDescent="0.3">
      <c r="B28" s="4" t="s">
        <v>657</v>
      </c>
    </row>
    <row r="29" spans="2:13" s="4" customFormat="1" ht="12.75" customHeight="1" x14ac:dyDescent="0.3">
      <c r="C29" s="24"/>
      <c r="D29" s="25"/>
      <c r="E29" s="1"/>
      <c r="F29" s="1"/>
    </row>
    <row r="30" spans="2:13" s="4" customFormat="1" ht="12.75" customHeight="1" x14ac:dyDescent="0.3">
      <c r="G30" s="23"/>
    </row>
    <row r="31" spans="2:13" s="4" customFormat="1" ht="12.75" customHeight="1" x14ac:dyDescent="0.3">
      <c r="B31" s="4" t="s">
        <v>23</v>
      </c>
      <c r="G31" s="23"/>
      <c r="H31" s="23" t="s">
        <v>24</v>
      </c>
      <c r="K31" s="4" t="s">
        <v>25</v>
      </c>
    </row>
    <row r="32" spans="2:13" s="4" customFormat="1" ht="12.75" customHeight="1" x14ac:dyDescent="0.3">
      <c r="G32" s="23"/>
      <c r="H32" s="23"/>
      <c r="I32" s="23"/>
      <c r="J32" s="23"/>
      <c r="K32" s="23"/>
      <c r="L32" s="23"/>
      <c r="M32" s="23"/>
    </row>
    <row r="33" spans="7:13" s="4" customFormat="1" ht="12.75" customHeight="1" x14ac:dyDescent="0.3">
      <c r="G33" s="23"/>
      <c r="H33" s="23"/>
      <c r="I33" s="23"/>
      <c r="J33" s="23"/>
      <c r="K33" s="23"/>
      <c r="L33" s="23"/>
      <c r="M33" s="23"/>
    </row>
    <row r="34" spans="7:13" s="4" customFormat="1" ht="12.75" customHeight="1" x14ac:dyDescent="0.3">
      <c r="G34" s="23"/>
      <c r="H34" s="23"/>
      <c r="I34" s="23"/>
      <c r="J34" s="23"/>
      <c r="K34" s="23"/>
      <c r="L34" s="23"/>
      <c r="M34" s="23"/>
    </row>
    <row r="35" spans="7:13" s="4" customFormat="1" ht="12.75" customHeight="1" x14ac:dyDescent="0.3">
      <c r="G35" s="23"/>
      <c r="H35" s="23"/>
      <c r="I35" s="23"/>
      <c r="J35" s="23"/>
      <c r="K35" s="23"/>
      <c r="L35" s="23"/>
      <c r="M35" s="23"/>
    </row>
    <row r="36" spans="7:13" s="4" customFormat="1" ht="12.75" customHeight="1" x14ac:dyDescent="0.3">
      <c r="G36" s="23"/>
      <c r="H36" s="23"/>
      <c r="I36" s="23"/>
      <c r="J36" s="23"/>
      <c r="K36" s="23"/>
      <c r="L36" s="23"/>
      <c r="M36" s="23"/>
    </row>
    <row r="37" spans="7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7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7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7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7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7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7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7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7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7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7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7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</sheetData>
  <sheetProtection algorithmName="SHA-512" hashValue="w/Ch/21fA4TMY6p2mwSrV3eyd1PKqidz90GNQO0GbkjTq1yPxgr7QQHWeSAxurerhMt/PiiVSTx9j0KVH7KEOA==" saltValue="IRpEjO/MHU40l26bs90VSA==" spinCount="100000" sheet="1" objects="1" scenarios="1"/>
  <protectedRanges>
    <protectedRange sqref="D31" name="Range4"/>
    <protectedRange sqref="J11:J22" name="Range3"/>
    <protectedRange sqref="H11:H22" name="Range2"/>
    <protectedRange sqref="D4:E5" name="Range1"/>
  </protectedRanges>
  <mergeCells count="14">
    <mergeCell ref="C23:F23"/>
    <mergeCell ref="C22:F22"/>
    <mergeCell ref="C16:F16"/>
    <mergeCell ref="C17:F17"/>
    <mergeCell ref="C18:F18"/>
    <mergeCell ref="C19:F19"/>
    <mergeCell ref="C20:F20"/>
    <mergeCell ref="C21:F21"/>
    <mergeCell ref="C15:F15"/>
    <mergeCell ref="C10:F10"/>
    <mergeCell ref="C11:F11"/>
    <mergeCell ref="C12:F12"/>
    <mergeCell ref="C13:F13"/>
    <mergeCell ref="C14:F14"/>
  </mergeCells>
  <conditionalFormatting sqref="K11:K22">
    <cfRule type="uniqueValues" dxfId="5" priority="16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3215-1605-44F6-8990-B87E8DE4193D}">
  <dimension ref="B1:M354"/>
  <sheetViews>
    <sheetView topLeftCell="A133" zoomScaleNormal="100" workbookViewId="0">
      <selection activeCell="M137" sqref="M137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671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2.75" customHeight="1" x14ac:dyDescent="0.3">
      <c r="B11" s="8">
        <v>1</v>
      </c>
      <c r="C11" s="87" t="s">
        <v>673</v>
      </c>
      <c r="D11" s="88" t="s">
        <v>673</v>
      </c>
      <c r="E11" s="88" t="s">
        <v>673</v>
      </c>
      <c r="F11" s="89" t="s">
        <v>673</v>
      </c>
      <c r="G11" s="17" t="s">
        <v>15</v>
      </c>
      <c r="H11" s="34"/>
      <c r="I11" s="18">
        <v>10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2.75" customHeight="1" x14ac:dyDescent="0.3">
      <c r="B12" s="8">
        <f>B11+1</f>
        <v>2</v>
      </c>
      <c r="C12" s="87" t="s">
        <v>674</v>
      </c>
      <c r="D12" s="88" t="s">
        <v>674</v>
      </c>
      <c r="E12" s="88" t="s">
        <v>674</v>
      </c>
      <c r="F12" s="89" t="s">
        <v>674</v>
      </c>
      <c r="G12" s="17" t="s">
        <v>15</v>
      </c>
      <c r="H12" s="76"/>
      <c r="I12" s="18">
        <v>10</v>
      </c>
      <c r="J12" s="77">
        <v>0</v>
      </c>
      <c r="K12" s="20">
        <v>9.5</v>
      </c>
      <c r="L12" s="19">
        <f t="shared" ref="L12:L75" si="0">J12*1.095</f>
        <v>0</v>
      </c>
      <c r="M12" s="21">
        <f t="shared" ref="M12:M75" si="1">I12*L12</f>
        <v>0</v>
      </c>
    </row>
    <row r="13" spans="2:13" s="4" customFormat="1" ht="12.75" customHeight="1" x14ac:dyDescent="0.3">
      <c r="B13" s="8">
        <f t="shared" ref="B13:B76" si="2">B12+1</f>
        <v>3</v>
      </c>
      <c r="C13" s="87" t="s">
        <v>675</v>
      </c>
      <c r="D13" s="88" t="s">
        <v>675</v>
      </c>
      <c r="E13" s="88" t="s">
        <v>675</v>
      </c>
      <c r="F13" s="89" t="s">
        <v>675</v>
      </c>
      <c r="G13" s="17" t="s">
        <v>12</v>
      </c>
      <c r="H13" s="76"/>
      <c r="I13" s="18">
        <v>10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676</v>
      </c>
      <c r="D14" s="88" t="s">
        <v>676</v>
      </c>
      <c r="E14" s="88" t="s">
        <v>676</v>
      </c>
      <c r="F14" s="89" t="s">
        <v>676</v>
      </c>
      <c r="G14" s="17" t="s">
        <v>12</v>
      </c>
      <c r="H14" s="76"/>
      <c r="I14" s="18">
        <v>10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2.75" customHeight="1" x14ac:dyDescent="0.3">
      <c r="B15" s="8">
        <f t="shared" si="2"/>
        <v>5</v>
      </c>
      <c r="C15" s="87" t="s">
        <v>677</v>
      </c>
      <c r="D15" s="88" t="s">
        <v>677</v>
      </c>
      <c r="E15" s="88" t="s">
        <v>677</v>
      </c>
      <c r="F15" s="89" t="s">
        <v>677</v>
      </c>
      <c r="G15" s="17" t="s">
        <v>12</v>
      </c>
      <c r="H15" s="76"/>
      <c r="I15" s="18">
        <v>10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678</v>
      </c>
      <c r="D16" s="88" t="s">
        <v>678</v>
      </c>
      <c r="E16" s="88" t="s">
        <v>678</v>
      </c>
      <c r="F16" s="89" t="s">
        <v>678</v>
      </c>
      <c r="G16" s="17" t="s">
        <v>12</v>
      </c>
      <c r="H16" s="76"/>
      <c r="I16" s="18">
        <v>10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12.75" customHeight="1" x14ac:dyDescent="0.3">
      <c r="B17" s="8">
        <f t="shared" si="2"/>
        <v>7</v>
      </c>
      <c r="C17" s="87" t="s">
        <v>679</v>
      </c>
      <c r="D17" s="88" t="s">
        <v>679</v>
      </c>
      <c r="E17" s="88" t="s">
        <v>679</v>
      </c>
      <c r="F17" s="89" t="s">
        <v>679</v>
      </c>
      <c r="G17" s="17" t="s">
        <v>15</v>
      </c>
      <c r="H17" s="76"/>
      <c r="I17" s="18">
        <v>20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12.75" customHeight="1" x14ac:dyDescent="0.3">
      <c r="B18" s="8">
        <f t="shared" si="2"/>
        <v>8</v>
      </c>
      <c r="C18" s="87" t="s">
        <v>680</v>
      </c>
      <c r="D18" s="88" t="s">
        <v>680</v>
      </c>
      <c r="E18" s="88" t="s">
        <v>680</v>
      </c>
      <c r="F18" s="89" t="s">
        <v>680</v>
      </c>
      <c r="G18" s="17" t="s">
        <v>12</v>
      </c>
      <c r="H18" s="76"/>
      <c r="I18" s="18">
        <v>25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2.75" customHeight="1" x14ac:dyDescent="0.3">
      <c r="B19" s="8">
        <f t="shared" si="2"/>
        <v>9</v>
      </c>
      <c r="C19" s="87" t="s">
        <v>681</v>
      </c>
      <c r="D19" s="88" t="s">
        <v>681</v>
      </c>
      <c r="E19" s="88" t="s">
        <v>681</v>
      </c>
      <c r="F19" s="89" t="s">
        <v>681</v>
      </c>
      <c r="G19" s="17" t="s">
        <v>12</v>
      </c>
      <c r="H19" s="76"/>
      <c r="I19" s="18">
        <v>40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2.75" customHeight="1" x14ac:dyDescent="0.3">
      <c r="B20" s="8">
        <f t="shared" si="2"/>
        <v>10</v>
      </c>
      <c r="C20" s="87" t="s">
        <v>682</v>
      </c>
      <c r="D20" s="88" t="s">
        <v>682</v>
      </c>
      <c r="E20" s="88" t="s">
        <v>682</v>
      </c>
      <c r="F20" s="89" t="s">
        <v>682</v>
      </c>
      <c r="G20" s="17" t="s">
        <v>12</v>
      </c>
      <c r="H20" s="76"/>
      <c r="I20" s="18">
        <v>1230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683</v>
      </c>
      <c r="D21" s="88" t="s">
        <v>683</v>
      </c>
      <c r="E21" s="88" t="s">
        <v>683</v>
      </c>
      <c r="F21" s="89" t="s">
        <v>683</v>
      </c>
      <c r="G21" s="17" t="s">
        <v>12</v>
      </c>
      <c r="H21" s="76"/>
      <c r="I21" s="18">
        <v>170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8">
        <f t="shared" si="2"/>
        <v>12</v>
      </c>
      <c r="C22" s="87" t="s">
        <v>684</v>
      </c>
      <c r="D22" s="88" t="s">
        <v>684</v>
      </c>
      <c r="E22" s="88" t="s">
        <v>684</v>
      </c>
      <c r="F22" s="89" t="s">
        <v>684</v>
      </c>
      <c r="G22" s="17" t="s">
        <v>15</v>
      </c>
      <c r="H22" s="76"/>
      <c r="I22" s="18">
        <v>160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8">
        <f t="shared" si="2"/>
        <v>13</v>
      </c>
      <c r="C23" s="87" t="s">
        <v>685</v>
      </c>
      <c r="D23" s="88" t="s">
        <v>685</v>
      </c>
      <c r="E23" s="88" t="s">
        <v>685</v>
      </c>
      <c r="F23" s="89" t="s">
        <v>685</v>
      </c>
      <c r="G23" s="17" t="s">
        <v>12</v>
      </c>
      <c r="H23" s="76"/>
      <c r="I23" s="18">
        <v>180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12.75" customHeight="1" x14ac:dyDescent="0.3">
      <c r="B24" s="8">
        <f t="shared" si="2"/>
        <v>14</v>
      </c>
      <c r="C24" s="87" t="s">
        <v>686</v>
      </c>
      <c r="D24" s="88" t="s">
        <v>686</v>
      </c>
      <c r="E24" s="88" t="s">
        <v>686</v>
      </c>
      <c r="F24" s="89" t="s">
        <v>686</v>
      </c>
      <c r="G24" s="17" t="s">
        <v>12</v>
      </c>
      <c r="H24" s="76"/>
      <c r="I24" s="18">
        <v>30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87" t="s">
        <v>687</v>
      </c>
      <c r="D25" s="88" t="s">
        <v>687</v>
      </c>
      <c r="E25" s="88" t="s">
        <v>687</v>
      </c>
      <c r="F25" s="89" t="s">
        <v>687</v>
      </c>
      <c r="G25" s="17" t="s">
        <v>15</v>
      </c>
      <c r="H25" s="76"/>
      <c r="I25" s="18">
        <v>40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5" customHeight="1" x14ac:dyDescent="0.3">
      <c r="B26" s="8">
        <f t="shared" si="2"/>
        <v>16</v>
      </c>
      <c r="C26" s="87" t="s">
        <v>798</v>
      </c>
      <c r="D26" s="88" t="s">
        <v>688</v>
      </c>
      <c r="E26" s="88" t="s">
        <v>688</v>
      </c>
      <c r="F26" s="89" t="s">
        <v>688</v>
      </c>
      <c r="G26" s="17" t="s">
        <v>12</v>
      </c>
      <c r="H26" s="76"/>
      <c r="I26" s="18">
        <v>40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2.75" customHeight="1" x14ac:dyDescent="0.3">
      <c r="B27" s="8">
        <f t="shared" si="2"/>
        <v>17</v>
      </c>
      <c r="C27" s="87" t="s">
        <v>689</v>
      </c>
      <c r="D27" s="88" t="s">
        <v>689</v>
      </c>
      <c r="E27" s="88" t="s">
        <v>689</v>
      </c>
      <c r="F27" s="89" t="s">
        <v>689</v>
      </c>
      <c r="G27" s="17" t="s">
        <v>12</v>
      </c>
      <c r="H27" s="76"/>
      <c r="I27" s="18">
        <v>40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12.75" customHeight="1" x14ac:dyDescent="0.3">
      <c r="B28" s="8">
        <f t="shared" si="2"/>
        <v>18</v>
      </c>
      <c r="C28" s="87" t="s">
        <v>690</v>
      </c>
      <c r="D28" s="88" t="s">
        <v>690</v>
      </c>
      <c r="E28" s="88" t="s">
        <v>690</v>
      </c>
      <c r="F28" s="89" t="s">
        <v>690</v>
      </c>
      <c r="G28" s="17" t="s">
        <v>15</v>
      </c>
      <c r="H28" s="76"/>
      <c r="I28" s="18">
        <v>20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12.75" customHeight="1" x14ac:dyDescent="0.3">
      <c r="B29" s="8">
        <f t="shared" si="2"/>
        <v>19</v>
      </c>
      <c r="C29" s="87" t="s">
        <v>691</v>
      </c>
      <c r="D29" s="88" t="s">
        <v>691</v>
      </c>
      <c r="E29" s="88" t="s">
        <v>691</v>
      </c>
      <c r="F29" s="89" t="s">
        <v>691</v>
      </c>
      <c r="G29" s="17" t="s">
        <v>12</v>
      </c>
      <c r="H29" s="76"/>
      <c r="I29" s="18">
        <v>68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12.75" customHeight="1" x14ac:dyDescent="0.3">
      <c r="B30" s="8">
        <f t="shared" si="2"/>
        <v>20</v>
      </c>
      <c r="C30" s="87" t="s">
        <v>692</v>
      </c>
      <c r="D30" s="88" t="s">
        <v>692</v>
      </c>
      <c r="E30" s="88" t="s">
        <v>692</v>
      </c>
      <c r="F30" s="89" t="s">
        <v>692</v>
      </c>
      <c r="G30" s="17" t="s">
        <v>12</v>
      </c>
      <c r="H30" s="76"/>
      <c r="I30" s="18">
        <v>23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15" customHeight="1" x14ac:dyDescent="0.3">
      <c r="B31" s="16">
        <f t="shared" si="2"/>
        <v>21</v>
      </c>
      <c r="C31" s="87" t="s">
        <v>693</v>
      </c>
      <c r="D31" s="88" t="s">
        <v>693</v>
      </c>
      <c r="E31" s="88" t="s">
        <v>693</v>
      </c>
      <c r="F31" s="89" t="s">
        <v>693</v>
      </c>
      <c r="G31" s="17" t="s">
        <v>12</v>
      </c>
      <c r="H31" s="76"/>
      <c r="I31" s="18">
        <v>276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15" customHeight="1" x14ac:dyDescent="0.3">
      <c r="B32" s="16">
        <f t="shared" si="2"/>
        <v>22</v>
      </c>
      <c r="C32" s="84" t="s">
        <v>694</v>
      </c>
      <c r="D32" s="85" t="s">
        <v>694</v>
      </c>
      <c r="E32" s="85" t="s">
        <v>694</v>
      </c>
      <c r="F32" s="86" t="s">
        <v>694</v>
      </c>
      <c r="G32" s="17" t="s">
        <v>16</v>
      </c>
      <c r="H32" s="76"/>
      <c r="I32" s="18">
        <v>20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695</v>
      </c>
      <c r="D33" s="85" t="s">
        <v>695</v>
      </c>
      <c r="E33" s="85" t="s">
        <v>695</v>
      </c>
      <c r="F33" s="86" t="s">
        <v>695</v>
      </c>
      <c r="G33" s="17" t="s">
        <v>16</v>
      </c>
      <c r="H33" s="76"/>
      <c r="I33" s="18">
        <v>850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12.75" customHeight="1" x14ac:dyDescent="0.3">
      <c r="B34" s="8">
        <f t="shared" si="2"/>
        <v>24</v>
      </c>
      <c r="C34" s="84" t="s">
        <v>696</v>
      </c>
      <c r="D34" s="85" t="s">
        <v>696</v>
      </c>
      <c r="E34" s="85" t="s">
        <v>696</v>
      </c>
      <c r="F34" s="86" t="s">
        <v>696</v>
      </c>
      <c r="G34" s="17" t="s">
        <v>16</v>
      </c>
      <c r="H34" s="76"/>
      <c r="I34" s="36">
        <v>30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24.95" customHeight="1" x14ac:dyDescent="0.3">
      <c r="B35" s="8">
        <f t="shared" si="2"/>
        <v>25</v>
      </c>
      <c r="C35" s="84" t="s">
        <v>697</v>
      </c>
      <c r="D35" s="85" t="s">
        <v>697</v>
      </c>
      <c r="E35" s="85" t="s">
        <v>697</v>
      </c>
      <c r="F35" s="86" t="s">
        <v>697</v>
      </c>
      <c r="G35" s="17" t="s">
        <v>797</v>
      </c>
      <c r="H35" s="76"/>
      <c r="I35" s="36">
        <v>120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12.75" customHeight="1" x14ac:dyDescent="0.3">
      <c r="B36" s="8">
        <f t="shared" si="2"/>
        <v>26</v>
      </c>
      <c r="C36" s="84" t="s">
        <v>698</v>
      </c>
      <c r="D36" s="85" t="s">
        <v>698</v>
      </c>
      <c r="E36" s="85" t="s">
        <v>698</v>
      </c>
      <c r="F36" s="86" t="s">
        <v>698</v>
      </c>
      <c r="G36" s="17" t="s">
        <v>12</v>
      </c>
      <c r="H36" s="76"/>
      <c r="I36" s="36">
        <v>95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2.75" customHeight="1" x14ac:dyDescent="0.3">
      <c r="B37" s="8">
        <f t="shared" si="2"/>
        <v>27</v>
      </c>
      <c r="C37" s="84" t="s">
        <v>699</v>
      </c>
      <c r="D37" s="85" t="s">
        <v>699</v>
      </c>
      <c r="E37" s="85" t="s">
        <v>699</v>
      </c>
      <c r="F37" s="86" t="s">
        <v>699</v>
      </c>
      <c r="G37" s="17" t="s">
        <v>15</v>
      </c>
      <c r="H37" s="76"/>
      <c r="I37" s="36">
        <v>50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2.75" customHeight="1" x14ac:dyDescent="0.3">
      <c r="B38" s="8">
        <f t="shared" si="2"/>
        <v>28</v>
      </c>
      <c r="C38" s="87" t="s">
        <v>17</v>
      </c>
      <c r="D38" s="88" t="s">
        <v>17</v>
      </c>
      <c r="E38" s="88" t="s">
        <v>17</v>
      </c>
      <c r="F38" s="89" t="s">
        <v>17</v>
      </c>
      <c r="G38" s="17" t="s">
        <v>12</v>
      </c>
      <c r="H38" s="76"/>
      <c r="I38" s="18">
        <v>600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12.75" customHeight="1" x14ac:dyDescent="0.3">
      <c r="B39" s="8">
        <f t="shared" si="2"/>
        <v>29</v>
      </c>
      <c r="C39" s="87" t="s">
        <v>700</v>
      </c>
      <c r="D39" s="88" t="s">
        <v>700</v>
      </c>
      <c r="E39" s="88" t="s">
        <v>700</v>
      </c>
      <c r="F39" s="89" t="s">
        <v>700</v>
      </c>
      <c r="G39" s="17" t="s">
        <v>12</v>
      </c>
      <c r="H39" s="76"/>
      <c r="I39" s="18">
        <v>100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12.75" customHeight="1" x14ac:dyDescent="0.3">
      <c r="B40" s="8">
        <f t="shared" si="2"/>
        <v>30</v>
      </c>
      <c r="C40" s="87" t="s">
        <v>701</v>
      </c>
      <c r="D40" s="88" t="s">
        <v>701</v>
      </c>
      <c r="E40" s="88" t="s">
        <v>701</v>
      </c>
      <c r="F40" s="89" t="s">
        <v>701</v>
      </c>
      <c r="G40" s="17" t="s">
        <v>12</v>
      </c>
      <c r="H40" s="76"/>
      <c r="I40" s="18">
        <v>1200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12.75" customHeight="1" x14ac:dyDescent="0.3">
      <c r="B41" s="8">
        <f t="shared" si="2"/>
        <v>31</v>
      </c>
      <c r="C41" s="87" t="s">
        <v>702</v>
      </c>
      <c r="D41" s="88" t="s">
        <v>702</v>
      </c>
      <c r="E41" s="88" t="s">
        <v>702</v>
      </c>
      <c r="F41" s="89" t="s">
        <v>702</v>
      </c>
      <c r="G41" s="17" t="s">
        <v>12</v>
      </c>
      <c r="H41" s="76"/>
      <c r="I41" s="18">
        <v>50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12.75" customHeight="1" x14ac:dyDescent="0.3">
      <c r="B42" s="8">
        <f t="shared" si="2"/>
        <v>32</v>
      </c>
      <c r="C42" s="87" t="s">
        <v>703</v>
      </c>
      <c r="D42" s="88" t="s">
        <v>703</v>
      </c>
      <c r="E42" s="88" t="s">
        <v>703</v>
      </c>
      <c r="F42" s="89" t="s">
        <v>703</v>
      </c>
      <c r="G42" s="17" t="s">
        <v>12</v>
      </c>
      <c r="H42" s="76"/>
      <c r="I42" s="18">
        <v>96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24.95" customHeight="1" x14ac:dyDescent="0.3">
      <c r="B43" s="16">
        <f t="shared" si="2"/>
        <v>33</v>
      </c>
      <c r="C43" s="87" t="s">
        <v>704</v>
      </c>
      <c r="D43" s="88" t="s">
        <v>704</v>
      </c>
      <c r="E43" s="88" t="s">
        <v>704</v>
      </c>
      <c r="F43" s="89" t="s">
        <v>704</v>
      </c>
      <c r="G43" s="17" t="s">
        <v>12</v>
      </c>
      <c r="H43" s="76"/>
      <c r="I43" s="18">
        <v>1200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12.75" customHeight="1" x14ac:dyDescent="0.3">
      <c r="B44" s="8">
        <f t="shared" si="2"/>
        <v>34</v>
      </c>
      <c r="C44" s="87" t="s">
        <v>705</v>
      </c>
      <c r="D44" s="88" t="s">
        <v>705</v>
      </c>
      <c r="E44" s="88" t="s">
        <v>705</v>
      </c>
      <c r="F44" s="89" t="s">
        <v>705</v>
      </c>
      <c r="G44" s="17" t="s">
        <v>16</v>
      </c>
      <c r="H44" s="76"/>
      <c r="I44" s="18">
        <v>170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12.75" customHeight="1" x14ac:dyDescent="0.3">
      <c r="B45" s="8">
        <f t="shared" si="2"/>
        <v>35</v>
      </c>
      <c r="C45" s="87" t="s">
        <v>706</v>
      </c>
      <c r="D45" s="88" t="s">
        <v>706</v>
      </c>
      <c r="E45" s="88" t="s">
        <v>706</v>
      </c>
      <c r="F45" s="89" t="s">
        <v>706</v>
      </c>
      <c r="G45" s="17" t="s">
        <v>16</v>
      </c>
      <c r="H45" s="76"/>
      <c r="I45" s="18">
        <v>90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12.75" customHeight="1" x14ac:dyDescent="0.3">
      <c r="B46" s="8">
        <f t="shared" si="2"/>
        <v>36</v>
      </c>
      <c r="C46" s="87" t="s">
        <v>707</v>
      </c>
      <c r="D46" s="88" t="s">
        <v>707</v>
      </c>
      <c r="E46" s="88" t="s">
        <v>707</v>
      </c>
      <c r="F46" s="89" t="s">
        <v>707</v>
      </c>
      <c r="G46" s="17" t="s">
        <v>16</v>
      </c>
      <c r="H46" s="76"/>
      <c r="I46" s="18">
        <v>18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12.75" customHeight="1" x14ac:dyDescent="0.3">
      <c r="B47" s="8">
        <f t="shared" si="2"/>
        <v>37</v>
      </c>
      <c r="C47" s="87" t="s">
        <v>708</v>
      </c>
      <c r="D47" s="88" t="s">
        <v>708</v>
      </c>
      <c r="E47" s="88" t="s">
        <v>708</v>
      </c>
      <c r="F47" s="89" t="s">
        <v>708</v>
      </c>
      <c r="G47" s="17" t="s">
        <v>16</v>
      </c>
      <c r="H47" s="76"/>
      <c r="I47" s="18">
        <v>200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12.75" customHeight="1" x14ac:dyDescent="0.3">
      <c r="B48" s="8">
        <f t="shared" si="2"/>
        <v>38</v>
      </c>
      <c r="C48" s="87" t="s">
        <v>709</v>
      </c>
      <c r="D48" s="88" t="s">
        <v>709</v>
      </c>
      <c r="E48" s="88" t="s">
        <v>709</v>
      </c>
      <c r="F48" s="89" t="s">
        <v>709</v>
      </c>
      <c r="G48" s="17" t="s">
        <v>16</v>
      </c>
      <c r="H48" s="76"/>
      <c r="I48" s="18">
        <v>550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12.75" customHeight="1" x14ac:dyDescent="0.3">
      <c r="B49" s="8">
        <f t="shared" si="2"/>
        <v>39</v>
      </c>
      <c r="C49" s="87" t="s">
        <v>710</v>
      </c>
      <c r="D49" s="88" t="s">
        <v>710</v>
      </c>
      <c r="E49" s="88" t="s">
        <v>710</v>
      </c>
      <c r="F49" s="89" t="s">
        <v>710</v>
      </c>
      <c r="G49" s="17" t="s">
        <v>16</v>
      </c>
      <c r="H49" s="76"/>
      <c r="I49" s="18">
        <v>1400</v>
      </c>
      <c r="J49" s="77">
        <v>0</v>
      </c>
      <c r="K49" s="20">
        <v>9.5</v>
      </c>
      <c r="L49" s="19">
        <f t="shared" si="0"/>
        <v>0</v>
      </c>
      <c r="M49" s="21">
        <f t="shared" si="1"/>
        <v>0</v>
      </c>
    </row>
    <row r="50" spans="2:13" s="4" customFormat="1" ht="12.75" customHeight="1" x14ac:dyDescent="0.3">
      <c r="B50" s="8">
        <f t="shared" si="2"/>
        <v>40</v>
      </c>
      <c r="C50" s="87" t="s">
        <v>711</v>
      </c>
      <c r="D50" s="88" t="s">
        <v>711</v>
      </c>
      <c r="E50" s="88" t="s">
        <v>711</v>
      </c>
      <c r="F50" s="89" t="s">
        <v>711</v>
      </c>
      <c r="G50" s="17" t="s">
        <v>16</v>
      </c>
      <c r="H50" s="76"/>
      <c r="I50" s="18">
        <v>50</v>
      </c>
      <c r="J50" s="77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12.75" customHeight="1" x14ac:dyDescent="0.3">
      <c r="B51" s="8">
        <f t="shared" si="2"/>
        <v>41</v>
      </c>
      <c r="C51" s="87" t="s">
        <v>712</v>
      </c>
      <c r="D51" s="88" t="s">
        <v>712</v>
      </c>
      <c r="E51" s="88" t="s">
        <v>712</v>
      </c>
      <c r="F51" s="89" t="s">
        <v>712</v>
      </c>
      <c r="G51" s="17" t="s">
        <v>16</v>
      </c>
      <c r="H51" s="76"/>
      <c r="I51" s="18">
        <v>250</v>
      </c>
      <c r="J51" s="77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12.75" customHeight="1" x14ac:dyDescent="0.3">
      <c r="B52" s="8">
        <f t="shared" si="2"/>
        <v>42</v>
      </c>
      <c r="C52" s="87" t="s">
        <v>713</v>
      </c>
      <c r="D52" s="88" t="s">
        <v>713</v>
      </c>
      <c r="E52" s="88" t="s">
        <v>713</v>
      </c>
      <c r="F52" s="89" t="s">
        <v>713</v>
      </c>
      <c r="G52" s="17" t="s">
        <v>16</v>
      </c>
      <c r="H52" s="76"/>
      <c r="I52" s="18">
        <v>100</v>
      </c>
      <c r="J52" s="77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24.95" customHeight="1" x14ac:dyDescent="0.3">
      <c r="B53" s="16">
        <f t="shared" si="2"/>
        <v>43</v>
      </c>
      <c r="C53" s="87" t="s">
        <v>714</v>
      </c>
      <c r="D53" s="88" t="s">
        <v>714</v>
      </c>
      <c r="E53" s="88" t="s">
        <v>714</v>
      </c>
      <c r="F53" s="89" t="s">
        <v>714</v>
      </c>
      <c r="G53" s="17" t="s">
        <v>15</v>
      </c>
      <c r="H53" s="76"/>
      <c r="I53" s="18">
        <v>235</v>
      </c>
      <c r="J53" s="77">
        <v>0</v>
      </c>
      <c r="K53" s="20">
        <v>9.5</v>
      </c>
      <c r="L53" s="19">
        <f t="shared" si="0"/>
        <v>0</v>
      </c>
      <c r="M53" s="21">
        <f t="shared" si="1"/>
        <v>0</v>
      </c>
    </row>
    <row r="54" spans="2:13" s="4" customFormat="1" ht="24.95" customHeight="1" x14ac:dyDescent="0.3">
      <c r="B54" s="16">
        <f t="shared" si="2"/>
        <v>44</v>
      </c>
      <c r="C54" s="87" t="s">
        <v>715</v>
      </c>
      <c r="D54" s="88" t="s">
        <v>715</v>
      </c>
      <c r="E54" s="88" t="s">
        <v>715</v>
      </c>
      <c r="F54" s="89" t="s">
        <v>715</v>
      </c>
      <c r="G54" s="17" t="s">
        <v>15</v>
      </c>
      <c r="H54" s="76"/>
      <c r="I54" s="18">
        <v>210</v>
      </c>
      <c r="J54" s="77">
        <v>0</v>
      </c>
      <c r="K54" s="20">
        <v>9.5</v>
      </c>
      <c r="L54" s="19">
        <f t="shared" si="0"/>
        <v>0</v>
      </c>
      <c r="M54" s="21">
        <f t="shared" si="1"/>
        <v>0</v>
      </c>
    </row>
    <row r="55" spans="2:13" s="4" customFormat="1" ht="24.95" customHeight="1" x14ac:dyDescent="0.3">
      <c r="B55" s="16">
        <f t="shared" si="2"/>
        <v>45</v>
      </c>
      <c r="C55" s="87" t="s">
        <v>716</v>
      </c>
      <c r="D55" s="88" t="s">
        <v>716</v>
      </c>
      <c r="E55" s="88" t="s">
        <v>716</v>
      </c>
      <c r="F55" s="89" t="s">
        <v>716</v>
      </c>
      <c r="G55" s="17" t="s">
        <v>15</v>
      </c>
      <c r="H55" s="76"/>
      <c r="I55" s="18">
        <v>210</v>
      </c>
      <c r="J55" s="77">
        <v>0</v>
      </c>
      <c r="K55" s="20">
        <v>9.5</v>
      </c>
      <c r="L55" s="19">
        <f t="shared" si="0"/>
        <v>0</v>
      </c>
      <c r="M55" s="21">
        <f t="shared" si="1"/>
        <v>0</v>
      </c>
    </row>
    <row r="56" spans="2:13" s="4" customFormat="1" ht="12.75" customHeight="1" x14ac:dyDescent="0.3">
      <c r="B56" s="8">
        <f t="shared" si="2"/>
        <v>46</v>
      </c>
      <c r="C56" s="87" t="s">
        <v>717</v>
      </c>
      <c r="D56" s="88" t="s">
        <v>717</v>
      </c>
      <c r="E56" s="88" t="s">
        <v>717</v>
      </c>
      <c r="F56" s="89" t="s">
        <v>717</v>
      </c>
      <c r="G56" s="17" t="s">
        <v>12</v>
      </c>
      <c r="H56" s="76"/>
      <c r="I56" s="18">
        <v>1238</v>
      </c>
      <c r="J56" s="77">
        <v>0</v>
      </c>
      <c r="K56" s="20">
        <v>9.5</v>
      </c>
      <c r="L56" s="19">
        <f t="shared" si="0"/>
        <v>0</v>
      </c>
      <c r="M56" s="21">
        <f t="shared" si="1"/>
        <v>0</v>
      </c>
    </row>
    <row r="57" spans="2:13" s="4" customFormat="1" ht="12.75" customHeight="1" x14ac:dyDescent="0.3">
      <c r="B57" s="8">
        <f t="shared" si="2"/>
        <v>47</v>
      </c>
      <c r="C57" s="87" t="s">
        <v>718</v>
      </c>
      <c r="D57" s="88" t="s">
        <v>718</v>
      </c>
      <c r="E57" s="88" t="s">
        <v>718</v>
      </c>
      <c r="F57" s="89" t="s">
        <v>718</v>
      </c>
      <c r="G57" s="17" t="s">
        <v>12</v>
      </c>
      <c r="H57" s="76"/>
      <c r="I57" s="18">
        <v>550</v>
      </c>
      <c r="J57" s="77">
        <v>0</v>
      </c>
      <c r="K57" s="20">
        <v>9.5</v>
      </c>
      <c r="L57" s="19">
        <f t="shared" si="0"/>
        <v>0</v>
      </c>
      <c r="M57" s="21">
        <f t="shared" si="1"/>
        <v>0</v>
      </c>
    </row>
    <row r="58" spans="2:13" s="4" customFormat="1" ht="12.75" customHeight="1" x14ac:dyDescent="0.3">
      <c r="B58" s="8">
        <f t="shared" si="2"/>
        <v>48</v>
      </c>
      <c r="C58" s="87" t="s">
        <v>719</v>
      </c>
      <c r="D58" s="88" t="s">
        <v>719</v>
      </c>
      <c r="E58" s="88" t="s">
        <v>719</v>
      </c>
      <c r="F58" s="89" t="s">
        <v>719</v>
      </c>
      <c r="G58" s="17" t="s">
        <v>12</v>
      </c>
      <c r="H58" s="76"/>
      <c r="I58" s="18">
        <v>550</v>
      </c>
      <c r="J58" s="77">
        <v>0</v>
      </c>
      <c r="K58" s="20">
        <v>9.5</v>
      </c>
      <c r="L58" s="19">
        <f t="shared" si="0"/>
        <v>0</v>
      </c>
      <c r="M58" s="21">
        <f t="shared" si="1"/>
        <v>0</v>
      </c>
    </row>
    <row r="59" spans="2:13" s="4" customFormat="1" ht="12.75" customHeight="1" x14ac:dyDescent="0.3">
      <c r="B59" s="8">
        <f t="shared" si="2"/>
        <v>49</v>
      </c>
      <c r="C59" s="87" t="s">
        <v>720</v>
      </c>
      <c r="D59" s="88" t="s">
        <v>720</v>
      </c>
      <c r="E59" s="88" t="s">
        <v>720</v>
      </c>
      <c r="F59" s="89" t="s">
        <v>720</v>
      </c>
      <c r="G59" s="17" t="s">
        <v>12</v>
      </c>
      <c r="H59" s="76"/>
      <c r="I59" s="18">
        <v>550</v>
      </c>
      <c r="J59" s="77">
        <v>0</v>
      </c>
      <c r="K59" s="20">
        <v>9.5</v>
      </c>
      <c r="L59" s="19">
        <f t="shared" si="0"/>
        <v>0</v>
      </c>
      <c r="M59" s="21">
        <f t="shared" si="1"/>
        <v>0</v>
      </c>
    </row>
    <row r="60" spans="2:13" s="4" customFormat="1" ht="15" customHeight="1" x14ac:dyDescent="0.3">
      <c r="B60" s="8">
        <f t="shared" si="2"/>
        <v>50</v>
      </c>
      <c r="C60" s="87" t="s">
        <v>721</v>
      </c>
      <c r="D60" s="88" t="s">
        <v>721</v>
      </c>
      <c r="E60" s="88" t="s">
        <v>721</v>
      </c>
      <c r="F60" s="89" t="s">
        <v>721</v>
      </c>
      <c r="G60" s="17" t="s">
        <v>12</v>
      </c>
      <c r="H60" s="76"/>
      <c r="I60" s="18">
        <v>550</v>
      </c>
      <c r="J60" s="77">
        <v>0</v>
      </c>
      <c r="K60" s="20">
        <v>9.5</v>
      </c>
      <c r="L60" s="19">
        <f t="shared" si="0"/>
        <v>0</v>
      </c>
      <c r="M60" s="21">
        <f t="shared" si="1"/>
        <v>0</v>
      </c>
    </row>
    <row r="61" spans="2:13" s="4" customFormat="1" ht="24.95" customHeight="1" x14ac:dyDescent="0.3">
      <c r="B61" s="8">
        <f t="shared" si="2"/>
        <v>51</v>
      </c>
      <c r="C61" s="87" t="s">
        <v>722</v>
      </c>
      <c r="D61" s="88" t="s">
        <v>722</v>
      </c>
      <c r="E61" s="88" t="s">
        <v>722</v>
      </c>
      <c r="F61" s="89" t="s">
        <v>722</v>
      </c>
      <c r="G61" s="17" t="s">
        <v>12</v>
      </c>
      <c r="H61" s="76"/>
      <c r="I61" s="18">
        <v>250</v>
      </c>
      <c r="J61" s="77">
        <v>0</v>
      </c>
      <c r="K61" s="20">
        <v>9.5</v>
      </c>
      <c r="L61" s="19">
        <f t="shared" si="0"/>
        <v>0</v>
      </c>
      <c r="M61" s="21">
        <f t="shared" si="1"/>
        <v>0</v>
      </c>
    </row>
    <row r="62" spans="2:13" s="4" customFormat="1" ht="15" customHeight="1" x14ac:dyDescent="0.3">
      <c r="B62" s="8">
        <f t="shared" si="2"/>
        <v>52</v>
      </c>
      <c r="C62" s="87" t="s">
        <v>723</v>
      </c>
      <c r="D62" s="88" t="s">
        <v>723</v>
      </c>
      <c r="E62" s="88" t="s">
        <v>723</v>
      </c>
      <c r="F62" s="89" t="s">
        <v>723</v>
      </c>
      <c r="G62" s="17" t="s">
        <v>12</v>
      </c>
      <c r="H62" s="76"/>
      <c r="I62" s="18">
        <v>500</v>
      </c>
      <c r="J62" s="77">
        <v>0</v>
      </c>
      <c r="K62" s="20">
        <v>9.5</v>
      </c>
      <c r="L62" s="19">
        <f t="shared" si="0"/>
        <v>0</v>
      </c>
      <c r="M62" s="21">
        <f t="shared" si="1"/>
        <v>0</v>
      </c>
    </row>
    <row r="63" spans="2:13" s="4" customFormat="1" ht="12.75" customHeight="1" x14ac:dyDescent="0.3">
      <c r="B63" s="8">
        <f t="shared" si="2"/>
        <v>53</v>
      </c>
      <c r="C63" s="87" t="s">
        <v>724</v>
      </c>
      <c r="D63" s="88" t="s">
        <v>724</v>
      </c>
      <c r="E63" s="88" t="s">
        <v>724</v>
      </c>
      <c r="F63" s="89" t="s">
        <v>724</v>
      </c>
      <c r="G63" s="17" t="s">
        <v>15</v>
      </c>
      <c r="H63" s="76"/>
      <c r="I63" s="18">
        <v>2</v>
      </c>
      <c r="J63" s="77">
        <v>0</v>
      </c>
      <c r="K63" s="20">
        <v>9.5</v>
      </c>
      <c r="L63" s="19">
        <f t="shared" si="0"/>
        <v>0</v>
      </c>
      <c r="M63" s="21">
        <f t="shared" si="1"/>
        <v>0</v>
      </c>
    </row>
    <row r="64" spans="2:13" s="4" customFormat="1" ht="12.75" customHeight="1" x14ac:dyDescent="0.3">
      <c r="B64" s="8">
        <f t="shared" si="2"/>
        <v>54</v>
      </c>
      <c r="C64" s="87" t="s">
        <v>725</v>
      </c>
      <c r="D64" s="88" t="s">
        <v>725</v>
      </c>
      <c r="E64" s="88" t="s">
        <v>725</v>
      </c>
      <c r="F64" s="89" t="s">
        <v>725</v>
      </c>
      <c r="G64" s="17" t="s">
        <v>15</v>
      </c>
      <c r="H64" s="76"/>
      <c r="I64" s="18">
        <v>6</v>
      </c>
      <c r="J64" s="77">
        <v>0</v>
      </c>
      <c r="K64" s="20">
        <v>9.5</v>
      </c>
      <c r="L64" s="19">
        <f t="shared" si="0"/>
        <v>0</v>
      </c>
      <c r="M64" s="21">
        <f t="shared" si="1"/>
        <v>0</v>
      </c>
    </row>
    <row r="65" spans="2:13" s="4" customFormat="1" ht="24.95" customHeight="1" x14ac:dyDescent="0.3">
      <c r="B65" s="16">
        <f t="shared" si="2"/>
        <v>55</v>
      </c>
      <c r="C65" s="87" t="s">
        <v>726</v>
      </c>
      <c r="D65" s="88" t="s">
        <v>726</v>
      </c>
      <c r="E65" s="88" t="s">
        <v>726</v>
      </c>
      <c r="F65" s="89" t="s">
        <v>726</v>
      </c>
      <c r="G65" s="17" t="s">
        <v>15</v>
      </c>
      <c r="H65" s="76"/>
      <c r="I65" s="18">
        <v>43</v>
      </c>
      <c r="J65" s="77">
        <v>0</v>
      </c>
      <c r="K65" s="20">
        <v>9.5</v>
      </c>
      <c r="L65" s="19">
        <f t="shared" si="0"/>
        <v>0</v>
      </c>
      <c r="M65" s="21">
        <f t="shared" si="1"/>
        <v>0</v>
      </c>
    </row>
    <row r="66" spans="2:13" s="4" customFormat="1" ht="24.95" customHeight="1" x14ac:dyDescent="0.3">
      <c r="B66" s="8">
        <f t="shared" si="2"/>
        <v>56</v>
      </c>
      <c r="C66" s="87" t="s">
        <v>727</v>
      </c>
      <c r="D66" s="88" t="s">
        <v>727</v>
      </c>
      <c r="E66" s="88" t="s">
        <v>727</v>
      </c>
      <c r="F66" s="89" t="s">
        <v>727</v>
      </c>
      <c r="G66" s="17" t="s">
        <v>15</v>
      </c>
      <c r="H66" s="76"/>
      <c r="I66" s="18">
        <v>42</v>
      </c>
      <c r="J66" s="77">
        <v>0</v>
      </c>
      <c r="K66" s="20">
        <v>9.5</v>
      </c>
      <c r="L66" s="19">
        <f t="shared" si="0"/>
        <v>0</v>
      </c>
      <c r="M66" s="21">
        <f t="shared" si="1"/>
        <v>0</v>
      </c>
    </row>
    <row r="67" spans="2:13" s="4" customFormat="1" ht="24.95" customHeight="1" x14ac:dyDescent="0.3">
      <c r="B67" s="8">
        <f t="shared" si="2"/>
        <v>57</v>
      </c>
      <c r="C67" s="87" t="s">
        <v>728</v>
      </c>
      <c r="D67" s="88" t="s">
        <v>728</v>
      </c>
      <c r="E67" s="88" t="s">
        <v>728</v>
      </c>
      <c r="F67" s="89" t="s">
        <v>728</v>
      </c>
      <c r="G67" s="17" t="s">
        <v>15</v>
      </c>
      <c r="H67" s="76"/>
      <c r="I67" s="18">
        <v>30</v>
      </c>
      <c r="J67" s="77">
        <v>0</v>
      </c>
      <c r="K67" s="20">
        <v>9.5</v>
      </c>
      <c r="L67" s="19">
        <f t="shared" si="0"/>
        <v>0</v>
      </c>
      <c r="M67" s="21">
        <f t="shared" si="1"/>
        <v>0</v>
      </c>
    </row>
    <row r="68" spans="2:13" s="4" customFormat="1" ht="12.75" customHeight="1" x14ac:dyDescent="0.3">
      <c r="B68" s="8">
        <f t="shared" si="2"/>
        <v>58</v>
      </c>
      <c r="C68" s="87" t="s">
        <v>729</v>
      </c>
      <c r="D68" s="88" t="s">
        <v>729</v>
      </c>
      <c r="E68" s="88" t="s">
        <v>729</v>
      </c>
      <c r="F68" s="89" t="s">
        <v>729</v>
      </c>
      <c r="G68" s="17" t="s">
        <v>12</v>
      </c>
      <c r="H68" s="76"/>
      <c r="I68" s="18">
        <v>30</v>
      </c>
      <c r="J68" s="77">
        <v>0</v>
      </c>
      <c r="K68" s="20">
        <v>9.5</v>
      </c>
      <c r="L68" s="19">
        <f t="shared" si="0"/>
        <v>0</v>
      </c>
      <c r="M68" s="21">
        <f t="shared" si="1"/>
        <v>0</v>
      </c>
    </row>
    <row r="69" spans="2:13" s="4" customFormat="1" ht="12.75" customHeight="1" x14ac:dyDescent="0.3">
      <c r="B69" s="8">
        <f t="shared" si="2"/>
        <v>59</v>
      </c>
      <c r="C69" s="87" t="s">
        <v>730</v>
      </c>
      <c r="D69" s="88" t="s">
        <v>730</v>
      </c>
      <c r="E69" s="88" t="s">
        <v>730</v>
      </c>
      <c r="F69" s="89" t="s">
        <v>730</v>
      </c>
      <c r="G69" s="17" t="s">
        <v>12</v>
      </c>
      <c r="H69" s="76"/>
      <c r="I69" s="18">
        <v>30</v>
      </c>
      <c r="J69" s="77">
        <v>0</v>
      </c>
      <c r="K69" s="20">
        <v>9.5</v>
      </c>
      <c r="L69" s="19">
        <f t="shared" si="0"/>
        <v>0</v>
      </c>
      <c r="M69" s="21">
        <f t="shared" si="1"/>
        <v>0</v>
      </c>
    </row>
    <row r="70" spans="2:13" s="4" customFormat="1" ht="12.75" customHeight="1" x14ac:dyDescent="0.3">
      <c r="B70" s="8">
        <f t="shared" si="2"/>
        <v>60</v>
      </c>
      <c r="C70" s="87" t="s">
        <v>731</v>
      </c>
      <c r="D70" s="88" t="s">
        <v>731</v>
      </c>
      <c r="E70" s="88" t="s">
        <v>731</v>
      </c>
      <c r="F70" s="89" t="s">
        <v>731</v>
      </c>
      <c r="G70" s="17" t="s">
        <v>12</v>
      </c>
      <c r="H70" s="76"/>
      <c r="I70" s="18">
        <v>30</v>
      </c>
      <c r="J70" s="77">
        <v>0</v>
      </c>
      <c r="K70" s="20">
        <v>9.5</v>
      </c>
      <c r="L70" s="19">
        <f t="shared" si="0"/>
        <v>0</v>
      </c>
      <c r="M70" s="21">
        <f t="shared" si="1"/>
        <v>0</v>
      </c>
    </row>
    <row r="71" spans="2:13" s="4" customFormat="1" ht="12.75" customHeight="1" x14ac:dyDescent="0.3">
      <c r="B71" s="8">
        <f t="shared" si="2"/>
        <v>61</v>
      </c>
      <c r="C71" s="87" t="s">
        <v>732</v>
      </c>
      <c r="D71" s="88" t="s">
        <v>732</v>
      </c>
      <c r="E71" s="88" t="s">
        <v>732</v>
      </c>
      <c r="F71" s="89" t="s">
        <v>732</v>
      </c>
      <c r="G71" s="17" t="s">
        <v>12</v>
      </c>
      <c r="H71" s="76"/>
      <c r="I71" s="18">
        <v>30</v>
      </c>
      <c r="J71" s="77">
        <v>0</v>
      </c>
      <c r="K71" s="20">
        <v>9.5</v>
      </c>
      <c r="L71" s="19">
        <f t="shared" si="0"/>
        <v>0</v>
      </c>
      <c r="M71" s="21">
        <f t="shared" si="1"/>
        <v>0</v>
      </c>
    </row>
    <row r="72" spans="2:13" s="4" customFormat="1" ht="12.75" customHeight="1" x14ac:dyDescent="0.3">
      <c r="B72" s="8">
        <f t="shared" si="2"/>
        <v>62</v>
      </c>
      <c r="C72" s="87" t="s">
        <v>733</v>
      </c>
      <c r="D72" s="88" t="s">
        <v>733</v>
      </c>
      <c r="E72" s="88" t="s">
        <v>733</v>
      </c>
      <c r="F72" s="89" t="s">
        <v>733</v>
      </c>
      <c r="G72" s="17" t="s">
        <v>12</v>
      </c>
      <c r="H72" s="76"/>
      <c r="I72" s="18">
        <v>10</v>
      </c>
      <c r="J72" s="77">
        <v>0</v>
      </c>
      <c r="K72" s="20">
        <v>9.5</v>
      </c>
      <c r="L72" s="19">
        <f t="shared" si="0"/>
        <v>0</v>
      </c>
      <c r="M72" s="21">
        <f t="shared" si="1"/>
        <v>0</v>
      </c>
    </row>
    <row r="73" spans="2:13" s="4" customFormat="1" ht="12.75" customHeight="1" x14ac:dyDescent="0.3">
      <c r="B73" s="8">
        <f t="shared" si="2"/>
        <v>63</v>
      </c>
      <c r="C73" s="87" t="s">
        <v>734</v>
      </c>
      <c r="D73" s="88" t="s">
        <v>734</v>
      </c>
      <c r="E73" s="88" t="s">
        <v>734</v>
      </c>
      <c r="F73" s="89" t="s">
        <v>734</v>
      </c>
      <c r="G73" s="17" t="s">
        <v>15</v>
      </c>
      <c r="H73" s="76"/>
      <c r="I73" s="18">
        <v>930</v>
      </c>
      <c r="J73" s="77">
        <v>0</v>
      </c>
      <c r="K73" s="20">
        <v>9.5</v>
      </c>
      <c r="L73" s="19">
        <f t="shared" si="0"/>
        <v>0</v>
      </c>
      <c r="M73" s="21">
        <f t="shared" si="1"/>
        <v>0</v>
      </c>
    </row>
    <row r="74" spans="2:13" s="4" customFormat="1" ht="12.75" customHeight="1" x14ac:dyDescent="0.3">
      <c r="B74" s="8">
        <f t="shared" si="2"/>
        <v>64</v>
      </c>
      <c r="C74" s="87" t="s">
        <v>14</v>
      </c>
      <c r="D74" s="88" t="s">
        <v>14</v>
      </c>
      <c r="E74" s="88" t="s">
        <v>14</v>
      </c>
      <c r="F74" s="89" t="s">
        <v>14</v>
      </c>
      <c r="G74" s="17" t="s">
        <v>12</v>
      </c>
      <c r="H74" s="76"/>
      <c r="I74" s="18">
        <v>35</v>
      </c>
      <c r="J74" s="77">
        <v>0</v>
      </c>
      <c r="K74" s="20">
        <v>9.5</v>
      </c>
      <c r="L74" s="19">
        <f t="shared" si="0"/>
        <v>0</v>
      </c>
      <c r="M74" s="21">
        <f t="shared" si="1"/>
        <v>0</v>
      </c>
    </row>
    <row r="75" spans="2:13" s="4" customFormat="1" ht="12.75" customHeight="1" x14ac:dyDescent="0.3">
      <c r="B75" s="8">
        <f t="shared" si="2"/>
        <v>65</v>
      </c>
      <c r="C75" s="87" t="s">
        <v>735</v>
      </c>
      <c r="D75" s="88" t="s">
        <v>735</v>
      </c>
      <c r="E75" s="88" t="s">
        <v>735</v>
      </c>
      <c r="F75" s="89" t="s">
        <v>735</v>
      </c>
      <c r="G75" s="17" t="s">
        <v>15</v>
      </c>
      <c r="H75" s="76"/>
      <c r="I75" s="18">
        <v>55</v>
      </c>
      <c r="J75" s="77">
        <v>0</v>
      </c>
      <c r="K75" s="20">
        <v>9.5</v>
      </c>
      <c r="L75" s="19">
        <f t="shared" si="0"/>
        <v>0</v>
      </c>
      <c r="M75" s="21">
        <f t="shared" si="1"/>
        <v>0</v>
      </c>
    </row>
    <row r="76" spans="2:13" s="4" customFormat="1" ht="12.75" customHeight="1" x14ac:dyDescent="0.3">
      <c r="B76" s="8">
        <f t="shared" si="2"/>
        <v>66</v>
      </c>
      <c r="C76" s="87" t="s">
        <v>736</v>
      </c>
      <c r="D76" s="88" t="s">
        <v>736</v>
      </c>
      <c r="E76" s="88" t="s">
        <v>736</v>
      </c>
      <c r="F76" s="89" t="s">
        <v>736</v>
      </c>
      <c r="G76" s="17" t="s">
        <v>15</v>
      </c>
      <c r="H76" s="76"/>
      <c r="I76" s="18">
        <v>650</v>
      </c>
      <c r="J76" s="77">
        <v>0</v>
      </c>
      <c r="K76" s="20">
        <v>9.5</v>
      </c>
      <c r="L76" s="19">
        <f t="shared" ref="L76:L136" si="3">J76*1.095</f>
        <v>0</v>
      </c>
      <c r="M76" s="21">
        <f t="shared" ref="M76:M136" si="4">I76*L76</f>
        <v>0</v>
      </c>
    </row>
    <row r="77" spans="2:13" s="4" customFormat="1" ht="24.95" customHeight="1" x14ac:dyDescent="0.3">
      <c r="B77" s="8">
        <f t="shared" ref="B77:B136" si="5">B76+1</f>
        <v>67</v>
      </c>
      <c r="C77" s="87" t="s">
        <v>737</v>
      </c>
      <c r="D77" s="88" t="s">
        <v>737</v>
      </c>
      <c r="E77" s="88" t="s">
        <v>737</v>
      </c>
      <c r="F77" s="89" t="s">
        <v>737</v>
      </c>
      <c r="G77" s="17" t="s">
        <v>15</v>
      </c>
      <c r="H77" s="76"/>
      <c r="I77" s="18">
        <v>317</v>
      </c>
      <c r="J77" s="77">
        <v>0</v>
      </c>
      <c r="K77" s="20">
        <v>9.5</v>
      </c>
      <c r="L77" s="19">
        <f t="shared" si="3"/>
        <v>0</v>
      </c>
      <c r="M77" s="21">
        <f t="shared" si="4"/>
        <v>0</v>
      </c>
    </row>
    <row r="78" spans="2:13" s="4" customFormat="1" ht="12.75" customHeight="1" x14ac:dyDescent="0.3">
      <c r="B78" s="8">
        <f t="shared" si="5"/>
        <v>68</v>
      </c>
      <c r="C78" s="87" t="s">
        <v>738</v>
      </c>
      <c r="D78" s="88" t="s">
        <v>738</v>
      </c>
      <c r="E78" s="88" t="s">
        <v>738</v>
      </c>
      <c r="F78" s="89" t="s">
        <v>738</v>
      </c>
      <c r="G78" s="17" t="s">
        <v>12</v>
      </c>
      <c r="H78" s="76"/>
      <c r="I78" s="18">
        <v>30</v>
      </c>
      <c r="J78" s="77">
        <v>0</v>
      </c>
      <c r="K78" s="20">
        <v>9.5</v>
      </c>
      <c r="L78" s="19">
        <f t="shared" si="3"/>
        <v>0</v>
      </c>
      <c r="M78" s="21">
        <f t="shared" si="4"/>
        <v>0</v>
      </c>
    </row>
    <row r="79" spans="2:13" s="4" customFormat="1" ht="12.75" customHeight="1" x14ac:dyDescent="0.3">
      <c r="B79" s="8">
        <f t="shared" si="5"/>
        <v>69</v>
      </c>
      <c r="C79" s="87" t="s">
        <v>739</v>
      </c>
      <c r="D79" s="88" t="s">
        <v>739</v>
      </c>
      <c r="E79" s="88" t="s">
        <v>739</v>
      </c>
      <c r="F79" s="89" t="s">
        <v>739</v>
      </c>
      <c r="G79" s="17" t="s">
        <v>12</v>
      </c>
      <c r="H79" s="76"/>
      <c r="I79" s="18">
        <v>200</v>
      </c>
      <c r="J79" s="77">
        <v>0</v>
      </c>
      <c r="K79" s="20">
        <v>9.5</v>
      </c>
      <c r="L79" s="19">
        <f t="shared" si="3"/>
        <v>0</v>
      </c>
      <c r="M79" s="21">
        <f t="shared" si="4"/>
        <v>0</v>
      </c>
    </row>
    <row r="80" spans="2:13" s="4" customFormat="1" ht="12.75" customHeight="1" x14ac:dyDescent="0.3">
      <c r="B80" s="8">
        <f t="shared" si="5"/>
        <v>70</v>
      </c>
      <c r="C80" s="87" t="s">
        <v>740</v>
      </c>
      <c r="D80" s="88" t="s">
        <v>740</v>
      </c>
      <c r="E80" s="88" t="s">
        <v>740</v>
      </c>
      <c r="F80" s="89" t="s">
        <v>740</v>
      </c>
      <c r="G80" s="17" t="s">
        <v>12</v>
      </c>
      <c r="H80" s="76"/>
      <c r="I80" s="18">
        <v>350</v>
      </c>
      <c r="J80" s="77">
        <v>0</v>
      </c>
      <c r="K80" s="20">
        <v>9.5</v>
      </c>
      <c r="L80" s="19">
        <f t="shared" si="3"/>
        <v>0</v>
      </c>
      <c r="M80" s="21">
        <f t="shared" si="4"/>
        <v>0</v>
      </c>
    </row>
    <row r="81" spans="2:13" s="4" customFormat="1" ht="12.75" customHeight="1" x14ac:dyDescent="0.3">
      <c r="B81" s="8">
        <f t="shared" si="5"/>
        <v>71</v>
      </c>
      <c r="C81" s="87" t="s">
        <v>741</v>
      </c>
      <c r="D81" s="88" t="s">
        <v>741</v>
      </c>
      <c r="E81" s="88" t="s">
        <v>741</v>
      </c>
      <c r="F81" s="89" t="s">
        <v>741</v>
      </c>
      <c r="G81" s="17" t="s">
        <v>12</v>
      </c>
      <c r="H81" s="76"/>
      <c r="I81" s="18">
        <v>1350</v>
      </c>
      <c r="J81" s="77">
        <v>0</v>
      </c>
      <c r="K81" s="20">
        <v>9.5</v>
      </c>
      <c r="L81" s="19">
        <f t="shared" si="3"/>
        <v>0</v>
      </c>
      <c r="M81" s="21">
        <f t="shared" si="4"/>
        <v>0</v>
      </c>
    </row>
    <row r="82" spans="2:13" s="4" customFormat="1" ht="12.75" customHeight="1" x14ac:dyDescent="0.3">
      <c r="B82" s="8">
        <f t="shared" si="5"/>
        <v>72</v>
      </c>
      <c r="C82" s="87" t="s">
        <v>742</v>
      </c>
      <c r="D82" s="88" t="s">
        <v>742</v>
      </c>
      <c r="E82" s="88" t="s">
        <v>742</v>
      </c>
      <c r="F82" s="89" t="s">
        <v>742</v>
      </c>
      <c r="G82" s="17" t="s">
        <v>12</v>
      </c>
      <c r="H82" s="76"/>
      <c r="I82" s="18">
        <v>1350</v>
      </c>
      <c r="J82" s="77">
        <v>0</v>
      </c>
      <c r="K82" s="20">
        <v>9.5</v>
      </c>
      <c r="L82" s="19">
        <f t="shared" si="3"/>
        <v>0</v>
      </c>
      <c r="M82" s="21">
        <f t="shared" si="4"/>
        <v>0</v>
      </c>
    </row>
    <row r="83" spans="2:13" s="4" customFormat="1" ht="12.75" customHeight="1" x14ac:dyDescent="0.3">
      <c r="B83" s="8">
        <f t="shared" si="5"/>
        <v>73</v>
      </c>
      <c r="C83" s="87" t="s">
        <v>743</v>
      </c>
      <c r="D83" s="88" t="s">
        <v>743</v>
      </c>
      <c r="E83" s="88" t="s">
        <v>743</v>
      </c>
      <c r="F83" s="89" t="s">
        <v>743</v>
      </c>
      <c r="G83" s="17" t="s">
        <v>12</v>
      </c>
      <c r="H83" s="76"/>
      <c r="I83" s="18">
        <v>110</v>
      </c>
      <c r="J83" s="77">
        <v>0</v>
      </c>
      <c r="K83" s="20">
        <v>9.5</v>
      </c>
      <c r="L83" s="19">
        <f t="shared" si="3"/>
        <v>0</v>
      </c>
      <c r="M83" s="21">
        <f t="shared" si="4"/>
        <v>0</v>
      </c>
    </row>
    <row r="84" spans="2:13" ht="12.75" customHeight="1" x14ac:dyDescent="0.3">
      <c r="B84" s="8">
        <f t="shared" si="5"/>
        <v>74</v>
      </c>
      <c r="C84" s="87" t="s">
        <v>744</v>
      </c>
      <c r="D84" s="88" t="s">
        <v>744</v>
      </c>
      <c r="E84" s="88" t="s">
        <v>744</v>
      </c>
      <c r="F84" s="89" t="s">
        <v>744</v>
      </c>
      <c r="G84" s="17" t="s">
        <v>12</v>
      </c>
      <c r="H84" s="76"/>
      <c r="I84" s="18">
        <v>110</v>
      </c>
      <c r="J84" s="77">
        <v>0</v>
      </c>
      <c r="K84" s="20">
        <v>9.5</v>
      </c>
      <c r="L84" s="19">
        <f t="shared" si="3"/>
        <v>0</v>
      </c>
      <c r="M84" s="21">
        <f t="shared" si="4"/>
        <v>0</v>
      </c>
    </row>
    <row r="85" spans="2:13" ht="24.95" customHeight="1" x14ac:dyDescent="0.3">
      <c r="B85" s="8">
        <f t="shared" si="5"/>
        <v>75</v>
      </c>
      <c r="C85" s="87" t="s">
        <v>745</v>
      </c>
      <c r="D85" s="88" t="s">
        <v>745</v>
      </c>
      <c r="E85" s="88" t="s">
        <v>745</v>
      </c>
      <c r="F85" s="89" t="s">
        <v>745</v>
      </c>
      <c r="G85" s="17" t="s">
        <v>12</v>
      </c>
      <c r="H85" s="76"/>
      <c r="I85" s="18">
        <v>110</v>
      </c>
      <c r="J85" s="77">
        <v>0</v>
      </c>
      <c r="K85" s="20">
        <v>9.5</v>
      </c>
      <c r="L85" s="19">
        <f t="shared" si="3"/>
        <v>0</v>
      </c>
      <c r="M85" s="21">
        <f t="shared" si="4"/>
        <v>0</v>
      </c>
    </row>
    <row r="86" spans="2:13" ht="12.75" customHeight="1" x14ac:dyDescent="0.3">
      <c r="B86" s="8">
        <f t="shared" si="5"/>
        <v>76</v>
      </c>
      <c r="C86" s="87" t="s">
        <v>746</v>
      </c>
      <c r="D86" s="88" t="s">
        <v>746</v>
      </c>
      <c r="E86" s="88" t="s">
        <v>746</v>
      </c>
      <c r="F86" s="89" t="s">
        <v>746</v>
      </c>
      <c r="G86" s="17" t="s">
        <v>12</v>
      </c>
      <c r="H86" s="76"/>
      <c r="I86" s="18">
        <v>2100</v>
      </c>
      <c r="J86" s="77">
        <v>0</v>
      </c>
      <c r="K86" s="20">
        <v>9.5</v>
      </c>
      <c r="L86" s="19">
        <f t="shared" si="3"/>
        <v>0</v>
      </c>
      <c r="M86" s="21">
        <f t="shared" si="4"/>
        <v>0</v>
      </c>
    </row>
    <row r="87" spans="2:13" ht="24.95" customHeight="1" x14ac:dyDescent="0.3">
      <c r="B87" s="8">
        <f t="shared" si="5"/>
        <v>77</v>
      </c>
      <c r="C87" s="87" t="s">
        <v>747</v>
      </c>
      <c r="D87" s="88" t="s">
        <v>747</v>
      </c>
      <c r="E87" s="88" t="s">
        <v>747</v>
      </c>
      <c r="F87" s="89" t="s">
        <v>747</v>
      </c>
      <c r="G87" s="17" t="s">
        <v>15</v>
      </c>
      <c r="H87" s="76"/>
      <c r="I87" s="18">
        <v>20</v>
      </c>
      <c r="J87" s="77">
        <v>0</v>
      </c>
      <c r="K87" s="20">
        <v>9.5</v>
      </c>
      <c r="L87" s="19">
        <f t="shared" si="3"/>
        <v>0</v>
      </c>
      <c r="M87" s="21">
        <f t="shared" si="4"/>
        <v>0</v>
      </c>
    </row>
    <row r="88" spans="2:13" ht="24.95" customHeight="1" x14ac:dyDescent="0.3">
      <c r="B88" s="8">
        <f t="shared" si="5"/>
        <v>78</v>
      </c>
      <c r="C88" s="87" t="s">
        <v>748</v>
      </c>
      <c r="D88" s="88" t="s">
        <v>748</v>
      </c>
      <c r="E88" s="88" t="s">
        <v>748</v>
      </c>
      <c r="F88" s="89" t="s">
        <v>748</v>
      </c>
      <c r="G88" s="17" t="s">
        <v>15</v>
      </c>
      <c r="H88" s="76"/>
      <c r="I88" s="18">
        <v>20</v>
      </c>
      <c r="J88" s="77">
        <v>0</v>
      </c>
      <c r="K88" s="20">
        <v>9.5</v>
      </c>
      <c r="L88" s="19">
        <f t="shared" si="3"/>
        <v>0</v>
      </c>
      <c r="M88" s="21">
        <f t="shared" si="4"/>
        <v>0</v>
      </c>
    </row>
    <row r="89" spans="2:13" ht="12.75" customHeight="1" x14ac:dyDescent="0.3">
      <c r="B89" s="8">
        <f t="shared" si="5"/>
        <v>79</v>
      </c>
      <c r="C89" s="87" t="s">
        <v>749</v>
      </c>
      <c r="D89" s="88" t="s">
        <v>749</v>
      </c>
      <c r="E89" s="88" t="s">
        <v>749</v>
      </c>
      <c r="F89" s="89" t="s">
        <v>749</v>
      </c>
      <c r="G89" s="17" t="s">
        <v>15</v>
      </c>
      <c r="H89" s="76"/>
      <c r="I89" s="18">
        <v>20</v>
      </c>
      <c r="J89" s="77">
        <v>0</v>
      </c>
      <c r="K89" s="20">
        <v>9.5</v>
      </c>
      <c r="L89" s="19">
        <f t="shared" si="3"/>
        <v>0</v>
      </c>
      <c r="M89" s="21">
        <f t="shared" si="4"/>
        <v>0</v>
      </c>
    </row>
    <row r="90" spans="2:13" ht="12.75" customHeight="1" x14ac:dyDescent="0.3">
      <c r="B90" s="8">
        <f t="shared" si="5"/>
        <v>80</v>
      </c>
      <c r="C90" s="87" t="s">
        <v>750</v>
      </c>
      <c r="D90" s="88" t="s">
        <v>750</v>
      </c>
      <c r="E90" s="88" t="s">
        <v>750</v>
      </c>
      <c r="F90" s="89" t="s">
        <v>750</v>
      </c>
      <c r="G90" s="17" t="s">
        <v>15</v>
      </c>
      <c r="H90" s="76"/>
      <c r="I90" s="18">
        <v>31</v>
      </c>
      <c r="J90" s="77">
        <v>0</v>
      </c>
      <c r="K90" s="20">
        <v>9.5</v>
      </c>
      <c r="L90" s="19">
        <f t="shared" si="3"/>
        <v>0</v>
      </c>
      <c r="M90" s="21">
        <f t="shared" si="4"/>
        <v>0</v>
      </c>
    </row>
    <row r="91" spans="2:13" ht="12.75" customHeight="1" x14ac:dyDescent="0.3">
      <c r="B91" s="8">
        <f t="shared" si="5"/>
        <v>81</v>
      </c>
      <c r="C91" s="87" t="s">
        <v>751</v>
      </c>
      <c r="D91" s="88" t="s">
        <v>751</v>
      </c>
      <c r="E91" s="88" t="s">
        <v>751</v>
      </c>
      <c r="F91" s="89" t="s">
        <v>751</v>
      </c>
      <c r="G91" s="17" t="s">
        <v>15</v>
      </c>
      <c r="H91" s="76"/>
      <c r="I91" s="18">
        <v>5</v>
      </c>
      <c r="J91" s="77">
        <v>0</v>
      </c>
      <c r="K91" s="20">
        <v>9.5</v>
      </c>
      <c r="L91" s="19">
        <f t="shared" si="3"/>
        <v>0</v>
      </c>
      <c r="M91" s="21">
        <f t="shared" si="4"/>
        <v>0</v>
      </c>
    </row>
    <row r="92" spans="2:13" ht="12.75" customHeight="1" x14ac:dyDescent="0.3">
      <c r="B92" s="8">
        <f t="shared" si="5"/>
        <v>82</v>
      </c>
      <c r="C92" s="87" t="s">
        <v>752</v>
      </c>
      <c r="D92" s="88" t="s">
        <v>752</v>
      </c>
      <c r="E92" s="88" t="s">
        <v>752</v>
      </c>
      <c r="F92" s="89" t="s">
        <v>752</v>
      </c>
      <c r="G92" s="17" t="s">
        <v>15</v>
      </c>
      <c r="H92" s="76"/>
      <c r="I92" s="18">
        <v>5</v>
      </c>
      <c r="J92" s="77">
        <v>0</v>
      </c>
      <c r="K92" s="20">
        <v>9.5</v>
      </c>
      <c r="L92" s="19">
        <f t="shared" si="3"/>
        <v>0</v>
      </c>
      <c r="M92" s="21">
        <f t="shared" si="4"/>
        <v>0</v>
      </c>
    </row>
    <row r="93" spans="2:13" ht="12.75" customHeight="1" x14ac:dyDescent="0.3">
      <c r="B93" s="8">
        <f t="shared" si="5"/>
        <v>83</v>
      </c>
      <c r="C93" s="87" t="s">
        <v>753</v>
      </c>
      <c r="D93" s="88" t="s">
        <v>753</v>
      </c>
      <c r="E93" s="88" t="s">
        <v>753</v>
      </c>
      <c r="F93" s="89" t="s">
        <v>753</v>
      </c>
      <c r="G93" s="17" t="s">
        <v>15</v>
      </c>
      <c r="H93" s="76"/>
      <c r="I93" s="18">
        <v>50</v>
      </c>
      <c r="J93" s="77">
        <v>0</v>
      </c>
      <c r="K93" s="20">
        <v>9.5</v>
      </c>
      <c r="L93" s="19">
        <f t="shared" si="3"/>
        <v>0</v>
      </c>
      <c r="M93" s="21">
        <f t="shared" si="4"/>
        <v>0</v>
      </c>
    </row>
    <row r="94" spans="2:13" ht="12.75" customHeight="1" x14ac:dyDescent="0.3">
      <c r="B94" s="8">
        <f t="shared" si="5"/>
        <v>84</v>
      </c>
      <c r="C94" s="87" t="s">
        <v>754</v>
      </c>
      <c r="D94" s="88" t="s">
        <v>754</v>
      </c>
      <c r="E94" s="88" t="s">
        <v>754</v>
      </c>
      <c r="F94" s="89" t="s">
        <v>754</v>
      </c>
      <c r="G94" s="17" t="s">
        <v>12</v>
      </c>
      <c r="H94" s="76"/>
      <c r="I94" s="18">
        <v>1800</v>
      </c>
      <c r="J94" s="77">
        <v>0</v>
      </c>
      <c r="K94" s="20">
        <v>9.5</v>
      </c>
      <c r="L94" s="19">
        <f t="shared" si="3"/>
        <v>0</v>
      </c>
      <c r="M94" s="21">
        <f t="shared" si="4"/>
        <v>0</v>
      </c>
    </row>
    <row r="95" spans="2:13" ht="12.75" customHeight="1" x14ac:dyDescent="0.3">
      <c r="B95" s="8">
        <f t="shared" si="5"/>
        <v>85</v>
      </c>
      <c r="C95" s="87" t="s">
        <v>755</v>
      </c>
      <c r="D95" s="88" t="s">
        <v>755</v>
      </c>
      <c r="E95" s="88" t="s">
        <v>755</v>
      </c>
      <c r="F95" s="89" t="s">
        <v>755</v>
      </c>
      <c r="G95" s="17" t="s">
        <v>12</v>
      </c>
      <c r="H95" s="76"/>
      <c r="I95" s="18">
        <v>3500</v>
      </c>
      <c r="J95" s="77">
        <v>0</v>
      </c>
      <c r="K95" s="20">
        <v>9.5</v>
      </c>
      <c r="L95" s="19">
        <f t="shared" si="3"/>
        <v>0</v>
      </c>
      <c r="M95" s="21">
        <f t="shared" si="4"/>
        <v>0</v>
      </c>
    </row>
    <row r="96" spans="2:13" ht="12.75" customHeight="1" x14ac:dyDescent="0.3">
      <c r="B96" s="8">
        <f t="shared" si="5"/>
        <v>86</v>
      </c>
      <c r="C96" s="87" t="s">
        <v>756</v>
      </c>
      <c r="D96" s="88" t="s">
        <v>756</v>
      </c>
      <c r="E96" s="88" t="s">
        <v>756</v>
      </c>
      <c r="F96" s="89" t="s">
        <v>756</v>
      </c>
      <c r="G96" s="17" t="s">
        <v>12</v>
      </c>
      <c r="H96" s="76"/>
      <c r="I96" s="18">
        <v>3500</v>
      </c>
      <c r="J96" s="77">
        <v>0</v>
      </c>
      <c r="K96" s="20">
        <v>9.5</v>
      </c>
      <c r="L96" s="19">
        <f t="shared" si="3"/>
        <v>0</v>
      </c>
      <c r="M96" s="21">
        <f t="shared" si="4"/>
        <v>0</v>
      </c>
    </row>
    <row r="97" spans="2:13" ht="24.95" customHeight="1" x14ac:dyDescent="0.3">
      <c r="B97" s="8">
        <f t="shared" si="5"/>
        <v>87</v>
      </c>
      <c r="C97" s="87" t="s">
        <v>757</v>
      </c>
      <c r="D97" s="88" t="s">
        <v>757</v>
      </c>
      <c r="E97" s="88" t="s">
        <v>757</v>
      </c>
      <c r="F97" s="89" t="s">
        <v>757</v>
      </c>
      <c r="G97" s="17" t="s">
        <v>12</v>
      </c>
      <c r="H97" s="76"/>
      <c r="I97" s="18">
        <v>80</v>
      </c>
      <c r="J97" s="77">
        <v>0</v>
      </c>
      <c r="K97" s="20">
        <v>9.5</v>
      </c>
      <c r="L97" s="19">
        <f t="shared" si="3"/>
        <v>0</v>
      </c>
      <c r="M97" s="21">
        <f t="shared" si="4"/>
        <v>0</v>
      </c>
    </row>
    <row r="98" spans="2:13" ht="12.75" customHeight="1" x14ac:dyDescent="0.3">
      <c r="B98" s="8">
        <f t="shared" si="5"/>
        <v>88</v>
      </c>
      <c r="C98" s="87" t="s">
        <v>758</v>
      </c>
      <c r="D98" s="88" t="s">
        <v>758</v>
      </c>
      <c r="E98" s="88" t="s">
        <v>758</v>
      </c>
      <c r="F98" s="89" t="s">
        <v>758</v>
      </c>
      <c r="G98" s="17" t="s">
        <v>16</v>
      </c>
      <c r="H98" s="76"/>
      <c r="I98" s="18">
        <v>10</v>
      </c>
      <c r="J98" s="77">
        <v>0</v>
      </c>
      <c r="K98" s="20">
        <v>22</v>
      </c>
      <c r="L98" s="19">
        <f>J98*1.22</f>
        <v>0</v>
      </c>
      <c r="M98" s="21">
        <f t="shared" si="4"/>
        <v>0</v>
      </c>
    </row>
    <row r="99" spans="2:13" ht="12.75" customHeight="1" x14ac:dyDescent="0.3">
      <c r="B99" s="8">
        <f t="shared" si="5"/>
        <v>89</v>
      </c>
      <c r="C99" s="87" t="s">
        <v>759</v>
      </c>
      <c r="D99" s="88" t="s">
        <v>759</v>
      </c>
      <c r="E99" s="88" t="s">
        <v>759</v>
      </c>
      <c r="F99" s="89" t="s">
        <v>759</v>
      </c>
      <c r="G99" s="17" t="s">
        <v>16</v>
      </c>
      <c r="H99" s="76"/>
      <c r="I99" s="18">
        <v>10</v>
      </c>
      <c r="J99" s="77">
        <v>0</v>
      </c>
      <c r="K99" s="20">
        <v>22</v>
      </c>
      <c r="L99" s="19">
        <f>J99*1.22</f>
        <v>0</v>
      </c>
      <c r="M99" s="21">
        <f t="shared" si="4"/>
        <v>0</v>
      </c>
    </row>
    <row r="100" spans="2:13" ht="12.75" customHeight="1" x14ac:dyDescent="0.3">
      <c r="B100" s="8">
        <f t="shared" si="5"/>
        <v>90</v>
      </c>
      <c r="C100" s="87" t="s">
        <v>760</v>
      </c>
      <c r="D100" s="88" t="s">
        <v>760</v>
      </c>
      <c r="E100" s="88" t="s">
        <v>760</v>
      </c>
      <c r="F100" s="89" t="s">
        <v>760</v>
      </c>
      <c r="G100" s="17" t="s">
        <v>16</v>
      </c>
      <c r="H100" s="76"/>
      <c r="I100" s="18">
        <v>9</v>
      </c>
      <c r="J100" s="77">
        <v>0</v>
      </c>
      <c r="K100" s="20">
        <v>22</v>
      </c>
      <c r="L100" s="19">
        <f>J100*1.22</f>
        <v>0</v>
      </c>
      <c r="M100" s="21">
        <f t="shared" si="4"/>
        <v>0</v>
      </c>
    </row>
    <row r="101" spans="2:13" ht="12.75" customHeight="1" x14ac:dyDescent="0.3">
      <c r="B101" s="8">
        <f t="shared" si="5"/>
        <v>91</v>
      </c>
      <c r="C101" s="87" t="s">
        <v>761</v>
      </c>
      <c r="D101" s="88" t="s">
        <v>761</v>
      </c>
      <c r="E101" s="88" t="s">
        <v>761</v>
      </c>
      <c r="F101" s="89" t="s">
        <v>761</v>
      </c>
      <c r="G101" s="17" t="s">
        <v>15</v>
      </c>
      <c r="H101" s="76"/>
      <c r="I101" s="18">
        <v>50</v>
      </c>
      <c r="J101" s="77">
        <v>0</v>
      </c>
      <c r="K101" s="20">
        <v>9.5</v>
      </c>
      <c r="L101" s="19">
        <f t="shared" si="3"/>
        <v>0</v>
      </c>
      <c r="M101" s="21">
        <f t="shared" si="4"/>
        <v>0</v>
      </c>
    </row>
    <row r="102" spans="2:13" ht="12.75" customHeight="1" x14ac:dyDescent="0.3">
      <c r="B102" s="8">
        <f t="shared" si="5"/>
        <v>92</v>
      </c>
      <c r="C102" s="87" t="s">
        <v>762</v>
      </c>
      <c r="D102" s="88" t="s">
        <v>762</v>
      </c>
      <c r="E102" s="88" t="s">
        <v>762</v>
      </c>
      <c r="F102" s="89" t="s">
        <v>762</v>
      </c>
      <c r="G102" s="17" t="s">
        <v>12</v>
      </c>
      <c r="H102" s="76"/>
      <c r="I102" s="18">
        <v>180</v>
      </c>
      <c r="J102" s="77">
        <v>0</v>
      </c>
      <c r="K102" s="20">
        <v>9.5</v>
      </c>
      <c r="L102" s="19">
        <f t="shared" si="3"/>
        <v>0</v>
      </c>
      <c r="M102" s="21">
        <f t="shared" si="4"/>
        <v>0</v>
      </c>
    </row>
    <row r="103" spans="2:13" ht="12.75" customHeight="1" x14ac:dyDescent="0.3">
      <c r="B103" s="8">
        <f t="shared" si="5"/>
        <v>93</v>
      </c>
      <c r="C103" s="87" t="s">
        <v>763</v>
      </c>
      <c r="D103" s="88" t="s">
        <v>763</v>
      </c>
      <c r="E103" s="88" t="s">
        <v>763</v>
      </c>
      <c r="F103" s="89" t="s">
        <v>763</v>
      </c>
      <c r="G103" s="17" t="s">
        <v>12</v>
      </c>
      <c r="H103" s="76"/>
      <c r="I103" s="18">
        <v>11</v>
      </c>
      <c r="J103" s="77">
        <v>0</v>
      </c>
      <c r="K103" s="20">
        <v>9.5</v>
      </c>
      <c r="L103" s="19">
        <f t="shared" si="3"/>
        <v>0</v>
      </c>
      <c r="M103" s="21">
        <f t="shared" si="4"/>
        <v>0</v>
      </c>
    </row>
    <row r="104" spans="2:13" ht="12.75" customHeight="1" x14ac:dyDescent="0.3">
      <c r="B104" s="8">
        <f t="shared" si="5"/>
        <v>94</v>
      </c>
      <c r="C104" s="87" t="s">
        <v>764</v>
      </c>
      <c r="D104" s="88" t="s">
        <v>764</v>
      </c>
      <c r="E104" s="88" t="s">
        <v>764</v>
      </c>
      <c r="F104" s="89" t="s">
        <v>764</v>
      </c>
      <c r="G104" s="17" t="s">
        <v>12</v>
      </c>
      <c r="H104" s="76"/>
      <c r="I104" s="18">
        <v>50</v>
      </c>
      <c r="J104" s="77">
        <v>0</v>
      </c>
      <c r="K104" s="20">
        <v>9.5</v>
      </c>
      <c r="L104" s="19">
        <f t="shared" si="3"/>
        <v>0</v>
      </c>
      <c r="M104" s="21">
        <f t="shared" si="4"/>
        <v>0</v>
      </c>
    </row>
    <row r="105" spans="2:13" ht="12.75" customHeight="1" x14ac:dyDescent="0.3">
      <c r="B105" s="8">
        <f t="shared" si="5"/>
        <v>95</v>
      </c>
      <c r="C105" s="87" t="s">
        <v>765</v>
      </c>
      <c r="D105" s="88" t="s">
        <v>765</v>
      </c>
      <c r="E105" s="88" t="s">
        <v>765</v>
      </c>
      <c r="F105" s="89" t="s">
        <v>765</v>
      </c>
      <c r="G105" s="17" t="s">
        <v>12</v>
      </c>
      <c r="H105" s="76"/>
      <c r="I105" s="18">
        <v>55</v>
      </c>
      <c r="J105" s="77">
        <v>0</v>
      </c>
      <c r="K105" s="20">
        <v>9.5</v>
      </c>
      <c r="L105" s="19">
        <f t="shared" si="3"/>
        <v>0</v>
      </c>
      <c r="M105" s="21">
        <f t="shared" si="4"/>
        <v>0</v>
      </c>
    </row>
    <row r="106" spans="2:13" ht="12.75" customHeight="1" x14ac:dyDescent="0.3">
      <c r="B106" s="8">
        <f t="shared" si="5"/>
        <v>96</v>
      </c>
      <c r="C106" s="87" t="s">
        <v>766</v>
      </c>
      <c r="D106" s="88" t="s">
        <v>766</v>
      </c>
      <c r="E106" s="88" t="s">
        <v>766</v>
      </c>
      <c r="F106" s="89" t="s">
        <v>766</v>
      </c>
      <c r="G106" s="17" t="s">
        <v>12</v>
      </c>
      <c r="H106" s="76"/>
      <c r="I106" s="18">
        <v>5</v>
      </c>
      <c r="J106" s="77">
        <v>0</v>
      </c>
      <c r="K106" s="20">
        <v>9.5</v>
      </c>
      <c r="L106" s="19">
        <f t="shared" si="3"/>
        <v>0</v>
      </c>
      <c r="M106" s="21">
        <f t="shared" si="4"/>
        <v>0</v>
      </c>
    </row>
    <row r="107" spans="2:13" ht="12.75" customHeight="1" x14ac:dyDescent="0.3">
      <c r="B107" s="8">
        <f t="shared" si="5"/>
        <v>97</v>
      </c>
      <c r="C107" s="87" t="s">
        <v>767</v>
      </c>
      <c r="D107" s="88" t="s">
        <v>767</v>
      </c>
      <c r="E107" s="88" t="s">
        <v>767</v>
      </c>
      <c r="F107" s="89" t="s">
        <v>767</v>
      </c>
      <c r="G107" s="17" t="s">
        <v>12</v>
      </c>
      <c r="H107" s="76"/>
      <c r="I107" s="18">
        <v>50</v>
      </c>
      <c r="J107" s="77">
        <v>0</v>
      </c>
      <c r="K107" s="20">
        <v>9.5</v>
      </c>
      <c r="L107" s="19">
        <f t="shared" si="3"/>
        <v>0</v>
      </c>
      <c r="M107" s="21">
        <f t="shared" si="4"/>
        <v>0</v>
      </c>
    </row>
    <row r="108" spans="2:13" ht="12.75" customHeight="1" x14ac:dyDescent="0.3">
      <c r="B108" s="8">
        <f t="shared" si="5"/>
        <v>98</v>
      </c>
      <c r="C108" s="87" t="s">
        <v>768</v>
      </c>
      <c r="D108" s="88" t="s">
        <v>768</v>
      </c>
      <c r="E108" s="88" t="s">
        <v>768</v>
      </c>
      <c r="F108" s="89" t="s">
        <v>768</v>
      </c>
      <c r="G108" s="17" t="s">
        <v>12</v>
      </c>
      <c r="H108" s="76"/>
      <c r="I108" s="18">
        <v>220</v>
      </c>
      <c r="J108" s="77">
        <v>0</v>
      </c>
      <c r="K108" s="20">
        <v>9.5</v>
      </c>
      <c r="L108" s="19">
        <f t="shared" si="3"/>
        <v>0</v>
      </c>
      <c r="M108" s="21">
        <f t="shared" si="4"/>
        <v>0</v>
      </c>
    </row>
    <row r="109" spans="2:13" ht="24.95" customHeight="1" x14ac:dyDescent="0.3">
      <c r="B109" s="16">
        <f t="shared" si="5"/>
        <v>99</v>
      </c>
      <c r="C109" s="87" t="s">
        <v>769</v>
      </c>
      <c r="D109" s="88" t="s">
        <v>769</v>
      </c>
      <c r="E109" s="88" t="s">
        <v>769</v>
      </c>
      <c r="F109" s="89" t="s">
        <v>769</v>
      </c>
      <c r="G109" s="17" t="s">
        <v>12</v>
      </c>
      <c r="H109" s="76"/>
      <c r="I109" s="18">
        <v>140</v>
      </c>
      <c r="J109" s="77">
        <v>0</v>
      </c>
      <c r="K109" s="20">
        <v>9.5</v>
      </c>
      <c r="L109" s="19">
        <f t="shared" si="3"/>
        <v>0</v>
      </c>
      <c r="M109" s="21">
        <f t="shared" si="4"/>
        <v>0</v>
      </c>
    </row>
    <row r="110" spans="2:13" ht="24.95" customHeight="1" x14ac:dyDescent="0.3">
      <c r="B110" s="16">
        <f t="shared" si="5"/>
        <v>100</v>
      </c>
      <c r="C110" s="84" t="s">
        <v>770</v>
      </c>
      <c r="D110" s="85" t="s">
        <v>770</v>
      </c>
      <c r="E110" s="85" t="s">
        <v>770</v>
      </c>
      <c r="F110" s="86" t="s">
        <v>770</v>
      </c>
      <c r="G110" s="17" t="s">
        <v>12</v>
      </c>
      <c r="H110" s="76"/>
      <c r="I110" s="18">
        <v>25</v>
      </c>
      <c r="J110" s="77">
        <v>0</v>
      </c>
      <c r="K110" s="20">
        <v>9.5</v>
      </c>
      <c r="L110" s="19">
        <f t="shared" si="3"/>
        <v>0</v>
      </c>
      <c r="M110" s="21">
        <f t="shared" si="4"/>
        <v>0</v>
      </c>
    </row>
    <row r="111" spans="2:13" ht="24.95" customHeight="1" x14ac:dyDescent="0.3">
      <c r="B111" s="16">
        <f t="shared" si="5"/>
        <v>101</v>
      </c>
      <c r="C111" s="87" t="s">
        <v>771</v>
      </c>
      <c r="D111" s="88" t="s">
        <v>771</v>
      </c>
      <c r="E111" s="88" t="s">
        <v>771</v>
      </c>
      <c r="F111" s="89" t="s">
        <v>771</v>
      </c>
      <c r="G111" s="17" t="s">
        <v>12</v>
      </c>
      <c r="H111" s="76"/>
      <c r="I111" s="18">
        <v>380</v>
      </c>
      <c r="J111" s="77">
        <v>0</v>
      </c>
      <c r="K111" s="20">
        <v>9.5</v>
      </c>
      <c r="L111" s="19">
        <f t="shared" si="3"/>
        <v>0</v>
      </c>
      <c r="M111" s="21">
        <f t="shared" si="4"/>
        <v>0</v>
      </c>
    </row>
    <row r="112" spans="2:13" ht="24.95" customHeight="1" x14ac:dyDescent="0.3">
      <c r="B112" s="16">
        <f t="shared" si="5"/>
        <v>102</v>
      </c>
      <c r="C112" s="87" t="s">
        <v>772</v>
      </c>
      <c r="D112" s="88" t="s">
        <v>772</v>
      </c>
      <c r="E112" s="88" t="s">
        <v>772</v>
      </c>
      <c r="F112" s="89" t="s">
        <v>772</v>
      </c>
      <c r="G112" s="17" t="s">
        <v>12</v>
      </c>
      <c r="H112" s="76"/>
      <c r="I112" s="18">
        <v>20</v>
      </c>
      <c r="J112" s="77">
        <v>0</v>
      </c>
      <c r="K112" s="20">
        <v>9.5</v>
      </c>
      <c r="L112" s="19">
        <f t="shared" si="3"/>
        <v>0</v>
      </c>
      <c r="M112" s="21">
        <f t="shared" si="4"/>
        <v>0</v>
      </c>
    </row>
    <row r="113" spans="2:13" ht="24.95" customHeight="1" x14ac:dyDescent="0.3">
      <c r="B113" s="16">
        <f t="shared" si="5"/>
        <v>103</v>
      </c>
      <c r="C113" s="87" t="s">
        <v>773</v>
      </c>
      <c r="D113" s="88" t="s">
        <v>773</v>
      </c>
      <c r="E113" s="88" t="s">
        <v>773</v>
      </c>
      <c r="F113" s="89" t="s">
        <v>773</v>
      </c>
      <c r="G113" s="17" t="s">
        <v>12</v>
      </c>
      <c r="H113" s="76"/>
      <c r="I113" s="18">
        <v>60</v>
      </c>
      <c r="J113" s="77">
        <v>0</v>
      </c>
      <c r="K113" s="20">
        <v>9.5</v>
      </c>
      <c r="L113" s="19">
        <f t="shared" si="3"/>
        <v>0</v>
      </c>
      <c r="M113" s="21">
        <f t="shared" si="4"/>
        <v>0</v>
      </c>
    </row>
    <row r="114" spans="2:13" ht="15" customHeight="1" x14ac:dyDescent="0.3">
      <c r="B114" s="16">
        <f t="shared" si="5"/>
        <v>104</v>
      </c>
      <c r="C114" s="87" t="s">
        <v>774</v>
      </c>
      <c r="D114" s="88" t="s">
        <v>774</v>
      </c>
      <c r="E114" s="88" t="s">
        <v>774</v>
      </c>
      <c r="F114" s="89" t="s">
        <v>774</v>
      </c>
      <c r="G114" s="17" t="s">
        <v>12</v>
      </c>
      <c r="H114" s="76"/>
      <c r="I114" s="18">
        <v>30</v>
      </c>
      <c r="J114" s="77">
        <v>0</v>
      </c>
      <c r="K114" s="20">
        <v>9.5</v>
      </c>
      <c r="L114" s="19">
        <f t="shared" si="3"/>
        <v>0</v>
      </c>
      <c r="M114" s="21">
        <f t="shared" si="4"/>
        <v>0</v>
      </c>
    </row>
    <row r="115" spans="2:13" ht="15" customHeight="1" x14ac:dyDescent="0.3">
      <c r="B115" s="16">
        <f t="shared" si="5"/>
        <v>105</v>
      </c>
      <c r="C115" s="87" t="s">
        <v>775</v>
      </c>
      <c r="D115" s="88" t="s">
        <v>775</v>
      </c>
      <c r="E115" s="88" t="s">
        <v>775</v>
      </c>
      <c r="F115" s="89" t="s">
        <v>775</v>
      </c>
      <c r="G115" s="17" t="s">
        <v>12</v>
      </c>
      <c r="H115" s="76"/>
      <c r="I115" s="18">
        <v>20</v>
      </c>
      <c r="J115" s="77">
        <v>0</v>
      </c>
      <c r="K115" s="20">
        <v>9.5</v>
      </c>
      <c r="L115" s="19">
        <f t="shared" si="3"/>
        <v>0</v>
      </c>
      <c r="M115" s="21">
        <f t="shared" si="4"/>
        <v>0</v>
      </c>
    </row>
    <row r="116" spans="2:13" ht="24.95" customHeight="1" x14ac:dyDescent="0.3">
      <c r="B116" s="16">
        <f t="shared" si="5"/>
        <v>106</v>
      </c>
      <c r="C116" s="87" t="s">
        <v>776</v>
      </c>
      <c r="D116" s="88" t="s">
        <v>776</v>
      </c>
      <c r="E116" s="88" t="s">
        <v>776</v>
      </c>
      <c r="F116" s="89" t="s">
        <v>776</v>
      </c>
      <c r="G116" s="17" t="s">
        <v>12</v>
      </c>
      <c r="H116" s="76"/>
      <c r="I116" s="18">
        <v>360</v>
      </c>
      <c r="J116" s="77">
        <v>0</v>
      </c>
      <c r="K116" s="20">
        <v>9.5</v>
      </c>
      <c r="L116" s="19">
        <f t="shared" si="3"/>
        <v>0</v>
      </c>
      <c r="M116" s="21">
        <f t="shared" si="4"/>
        <v>0</v>
      </c>
    </row>
    <row r="117" spans="2:13" ht="24.95" customHeight="1" x14ac:dyDescent="0.3">
      <c r="B117" s="8">
        <f t="shared" si="5"/>
        <v>107</v>
      </c>
      <c r="C117" s="87" t="s">
        <v>777</v>
      </c>
      <c r="D117" s="88" t="s">
        <v>777</v>
      </c>
      <c r="E117" s="88" t="s">
        <v>777</v>
      </c>
      <c r="F117" s="89" t="s">
        <v>777</v>
      </c>
      <c r="G117" s="17" t="s">
        <v>12</v>
      </c>
      <c r="H117" s="76"/>
      <c r="I117" s="18">
        <v>300</v>
      </c>
      <c r="J117" s="77">
        <v>0</v>
      </c>
      <c r="K117" s="20">
        <v>9.5</v>
      </c>
      <c r="L117" s="19">
        <f t="shared" si="3"/>
        <v>0</v>
      </c>
      <c r="M117" s="21">
        <f t="shared" si="4"/>
        <v>0</v>
      </c>
    </row>
    <row r="118" spans="2:13" ht="12.75" customHeight="1" x14ac:dyDescent="0.3">
      <c r="B118" s="8">
        <f t="shared" si="5"/>
        <v>108</v>
      </c>
      <c r="C118" s="87" t="s">
        <v>778</v>
      </c>
      <c r="D118" s="88" t="s">
        <v>778</v>
      </c>
      <c r="E118" s="88" t="s">
        <v>778</v>
      </c>
      <c r="F118" s="89" t="s">
        <v>778</v>
      </c>
      <c r="G118" s="17" t="s">
        <v>12</v>
      </c>
      <c r="H118" s="76"/>
      <c r="I118" s="18">
        <v>65</v>
      </c>
      <c r="J118" s="77">
        <v>0</v>
      </c>
      <c r="K118" s="20">
        <v>9.5</v>
      </c>
      <c r="L118" s="19">
        <f t="shared" si="3"/>
        <v>0</v>
      </c>
      <c r="M118" s="21">
        <f t="shared" si="4"/>
        <v>0</v>
      </c>
    </row>
    <row r="119" spans="2:13" ht="12.75" customHeight="1" x14ac:dyDescent="0.3">
      <c r="B119" s="8">
        <f t="shared" si="5"/>
        <v>109</v>
      </c>
      <c r="C119" s="87" t="s">
        <v>779</v>
      </c>
      <c r="D119" s="88" t="s">
        <v>779</v>
      </c>
      <c r="E119" s="88" t="s">
        <v>779</v>
      </c>
      <c r="F119" s="89" t="s">
        <v>779</v>
      </c>
      <c r="G119" s="17" t="s">
        <v>12</v>
      </c>
      <c r="H119" s="76"/>
      <c r="I119" s="18">
        <v>230</v>
      </c>
      <c r="J119" s="77">
        <v>0</v>
      </c>
      <c r="K119" s="20">
        <v>9.5</v>
      </c>
      <c r="L119" s="19">
        <f t="shared" si="3"/>
        <v>0</v>
      </c>
      <c r="M119" s="21">
        <f t="shared" si="4"/>
        <v>0</v>
      </c>
    </row>
    <row r="120" spans="2:13" ht="12.75" customHeight="1" x14ac:dyDescent="0.3">
      <c r="B120" s="8">
        <f t="shared" si="5"/>
        <v>110</v>
      </c>
      <c r="C120" s="87" t="s">
        <v>780</v>
      </c>
      <c r="D120" s="88" t="s">
        <v>780</v>
      </c>
      <c r="E120" s="88" t="s">
        <v>780</v>
      </c>
      <c r="F120" s="89" t="s">
        <v>780</v>
      </c>
      <c r="G120" s="17" t="s">
        <v>12</v>
      </c>
      <c r="H120" s="76"/>
      <c r="I120" s="18">
        <v>60</v>
      </c>
      <c r="J120" s="77">
        <v>0</v>
      </c>
      <c r="K120" s="20">
        <v>9.5</v>
      </c>
      <c r="L120" s="19">
        <f t="shared" si="3"/>
        <v>0</v>
      </c>
      <c r="M120" s="21">
        <f t="shared" si="4"/>
        <v>0</v>
      </c>
    </row>
    <row r="121" spans="2:13" ht="12.75" customHeight="1" x14ac:dyDescent="0.3">
      <c r="B121" s="8">
        <f t="shared" si="5"/>
        <v>111</v>
      </c>
      <c r="C121" s="87" t="s">
        <v>781</v>
      </c>
      <c r="D121" s="88" t="s">
        <v>781</v>
      </c>
      <c r="E121" s="88" t="s">
        <v>781</v>
      </c>
      <c r="F121" s="89" t="s">
        <v>781</v>
      </c>
      <c r="G121" s="17" t="s">
        <v>12</v>
      </c>
      <c r="H121" s="76"/>
      <c r="I121" s="18">
        <v>60</v>
      </c>
      <c r="J121" s="77">
        <v>0</v>
      </c>
      <c r="K121" s="20">
        <v>9.5</v>
      </c>
      <c r="L121" s="19">
        <f t="shared" si="3"/>
        <v>0</v>
      </c>
      <c r="M121" s="21">
        <f t="shared" si="4"/>
        <v>0</v>
      </c>
    </row>
    <row r="122" spans="2:13" ht="24.95" customHeight="1" x14ac:dyDescent="0.3">
      <c r="B122" s="8">
        <f t="shared" si="5"/>
        <v>112</v>
      </c>
      <c r="C122" s="87" t="s">
        <v>782</v>
      </c>
      <c r="D122" s="88" t="s">
        <v>782</v>
      </c>
      <c r="E122" s="88" t="s">
        <v>782</v>
      </c>
      <c r="F122" s="89" t="s">
        <v>782</v>
      </c>
      <c r="G122" s="17" t="s">
        <v>12</v>
      </c>
      <c r="H122" s="76"/>
      <c r="I122" s="18">
        <v>131</v>
      </c>
      <c r="J122" s="77">
        <v>0</v>
      </c>
      <c r="K122" s="20">
        <v>9.5</v>
      </c>
      <c r="L122" s="19">
        <f t="shared" si="3"/>
        <v>0</v>
      </c>
      <c r="M122" s="21">
        <f t="shared" si="4"/>
        <v>0</v>
      </c>
    </row>
    <row r="123" spans="2:13" ht="24.95" customHeight="1" x14ac:dyDescent="0.3">
      <c r="B123" s="8">
        <f t="shared" si="5"/>
        <v>113</v>
      </c>
      <c r="C123" s="87" t="s">
        <v>783</v>
      </c>
      <c r="D123" s="88" t="s">
        <v>783</v>
      </c>
      <c r="E123" s="88" t="s">
        <v>783</v>
      </c>
      <c r="F123" s="89" t="s">
        <v>783</v>
      </c>
      <c r="G123" s="17" t="s">
        <v>12</v>
      </c>
      <c r="H123" s="76"/>
      <c r="I123" s="18">
        <v>30</v>
      </c>
      <c r="J123" s="77">
        <v>0</v>
      </c>
      <c r="K123" s="20">
        <v>22</v>
      </c>
      <c r="L123" s="19">
        <f>J123*1.22</f>
        <v>0</v>
      </c>
      <c r="M123" s="21">
        <f t="shared" si="4"/>
        <v>0</v>
      </c>
    </row>
    <row r="124" spans="2:13" ht="12.75" customHeight="1" x14ac:dyDescent="0.3">
      <c r="B124" s="8">
        <f t="shared" si="5"/>
        <v>114</v>
      </c>
      <c r="C124" s="87" t="s">
        <v>784</v>
      </c>
      <c r="D124" s="88" t="s">
        <v>784</v>
      </c>
      <c r="E124" s="88" t="s">
        <v>784</v>
      </c>
      <c r="F124" s="89" t="s">
        <v>784</v>
      </c>
      <c r="G124" s="17" t="s">
        <v>12</v>
      </c>
      <c r="H124" s="76"/>
      <c r="I124" s="18">
        <v>60</v>
      </c>
      <c r="J124" s="77">
        <v>0</v>
      </c>
      <c r="K124" s="20">
        <v>22</v>
      </c>
      <c r="L124" s="19">
        <f>J124*1.22</f>
        <v>0</v>
      </c>
      <c r="M124" s="21">
        <f t="shared" si="4"/>
        <v>0</v>
      </c>
    </row>
    <row r="125" spans="2:13" ht="12.75" customHeight="1" x14ac:dyDescent="0.3">
      <c r="B125" s="8">
        <f t="shared" si="5"/>
        <v>115</v>
      </c>
      <c r="C125" s="87" t="s">
        <v>785</v>
      </c>
      <c r="D125" s="88" t="s">
        <v>785</v>
      </c>
      <c r="E125" s="88" t="s">
        <v>785</v>
      </c>
      <c r="F125" s="89" t="s">
        <v>785</v>
      </c>
      <c r="G125" s="17" t="s">
        <v>12</v>
      </c>
      <c r="H125" s="76"/>
      <c r="I125" s="18">
        <v>60</v>
      </c>
      <c r="J125" s="77">
        <v>0</v>
      </c>
      <c r="K125" s="20">
        <v>22</v>
      </c>
      <c r="L125" s="19">
        <f>J125*1.22</f>
        <v>0</v>
      </c>
      <c r="M125" s="21">
        <f t="shared" si="4"/>
        <v>0</v>
      </c>
    </row>
    <row r="126" spans="2:13" ht="12.75" customHeight="1" x14ac:dyDescent="0.3">
      <c r="B126" s="8">
        <f t="shared" si="5"/>
        <v>116</v>
      </c>
      <c r="C126" s="84" t="s">
        <v>786</v>
      </c>
      <c r="D126" s="85" t="s">
        <v>786</v>
      </c>
      <c r="E126" s="85" t="s">
        <v>786</v>
      </c>
      <c r="F126" s="86" t="s">
        <v>786</v>
      </c>
      <c r="G126" s="17" t="s">
        <v>15</v>
      </c>
      <c r="H126" s="76"/>
      <c r="I126" s="18">
        <v>500</v>
      </c>
      <c r="J126" s="77">
        <v>0</v>
      </c>
      <c r="K126" s="20">
        <v>9.5</v>
      </c>
      <c r="L126" s="19">
        <f t="shared" si="3"/>
        <v>0</v>
      </c>
      <c r="M126" s="21">
        <f t="shared" si="4"/>
        <v>0</v>
      </c>
    </row>
    <row r="127" spans="2:13" ht="12.75" customHeight="1" x14ac:dyDescent="0.3">
      <c r="B127" s="8">
        <f t="shared" si="5"/>
        <v>117</v>
      </c>
      <c r="C127" s="84" t="s">
        <v>787</v>
      </c>
      <c r="D127" s="85" t="s">
        <v>787</v>
      </c>
      <c r="E127" s="85" t="s">
        <v>787</v>
      </c>
      <c r="F127" s="86" t="s">
        <v>787</v>
      </c>
      <c r="G127" s="17" t="s">
        <v>15</v>
      </c>
      <c r="H127" s="76"/>
      <c r="I127" s="18">
        <v>300</v>
      </c>
      <c r="J127" s="77">
        <v>0</v>
      </c>
      <c r="K127" s="20">
        <v>9.5</v>
      </c>
      <c r="L127" s="19">
        <f t="shared" si="3"/>
        <v>0</v>
      </c>
      <c r="M127" s="21">
        <f t="shared" si="4"/>
        <v>0</v>
      </c>
    </row>
    <row r="128" spans="2:13" ht="12.75" customHeight="1" x14ac:dyDescent="0.3">
      <c r="B128" s="8">
        <f t="shared" si="5"/>
        <v>118</v>
      </c>
      <c r="C128" s="84" t="s">
        <v>788</v>
      </c>
      <c r="D128" s="85" t="s">
        <v>788</v>
      </c>
      <c r="E128" s="85" t="s">
        <v>788</v>
      </c>
      <c r="F128" s="86" t="s">
        <v>788</v>
      </c>
      <c r="G128" s="17" t="s">
        <v>15</v>
      </c>
      <c r="H128" s="76"/>
      <c r="I128" s="18">
        <v>300</v>
      </c>
      <c r="J128" s="77">
        <v>0</v>
      </c>
      <c r="K128" s="20">
        <v>9.5</v>
      </c>
      <c r="L128" s="19">
        <f t="shared" si="3"/>
        <v>0</v>
      </c>
      <c r="M128" s="21">
        <f t="shared" si="4"/>
        <v>0</v>
      </c>
    </row>
    <row r="129" spans="2:13" ht="12.75" customHeight="1" x14ac:dyDescent="0.3">
      <c r="B129" s="8">
        <f t="shared" si="5"/>
        <v>119</v>
      </c>
      <c r="C129" s="84" t="s">
        <v>789</v>
      </c>
      <c r="D129" s="85" t="s">
        <v>789</v>
      </c>
      <c r="E129" s="85" t="s">
        <v>789</v>
      </c>
      <c r="F129" s="86" t="s">
        <v>789</v>
      </c>
      <c r="G129" s="17" t="s">
        <v>15</v>
      </c>
      <c r="H129" s="76"/>
      <c r="I129" s="18">
        <v>300</v>
      </c>
      <c r="J129" s="77">
        <v>0</v>
      </c>
      <c r="K129" s="20">
        <v>9.5</v>
      </c>
      <c r="L129" s="19">
        <f t="shared" si="3"/>
        <v>0</v>
      </c>
      <c r="M129" s="21">
        <f t="shared" si="4"/>
        <v>0</v>
      </c>
    </row>
    <row r="130" spans="2:13" ht="12.75" customHeight="1" x14ac:dyDescent="0.3">
      <c r="B130" s="8">
        <f t="shared" si="5"/>
        <v>120</v>
      </c>
      <c r="C130" s="84" t="s">
        <v>790</v>
      </c>
      <c r="D130" s="85" t="s">
        <v>790</v>
      </c>
      <c r="E130" s="85" t="s">
        <v>790</v>
      </c>
      <c r="F130" s="86" t="s">
        <v>790</v>
      </c>
      <c r="G130" s="17" t="s">
        <v>15</v>
      </c>
      <c r="H130" s="76"/>
      <c r="I130" s="18">
        <v>100</v>
      </c>
      <c r="J130" s="77">
        <v>0</v>
      </c>
      <c r="K130" s="20">
        <v>9.5</v>
      </c>
      <c r="L130" s="19">
        <f t="shared" si="3"/>
        <v>0</v>
      </c>
      <c r="M130" s="21">
        <f t="shared" si="4"/>
        <v>0</v>
      </c>
    </row>
    <row r="131" spans="2:13" ht="12.75" customHeight="1" x14ac:dyDescent="0.3">
      <c r="B131" s="8">
        <f t="shared" si="5"/>
        <v>121</v>
      </c>
      <c r="C131" s="84" t="s">
        <v>791</v>
      </c>
      <c r="D131" s="85" t="s">
        <v>791</v>
      </c>
      <c r="E131" s="85" t="s">
        <v>791</v>
      </c>
      <c r="F131" s="86" t="s">
        <v>791</v>
      </c>
      <c r="G131" s="17" t="s">
        <v>12</v>
      </c>
      <c r="H131" s="76"/>
      <c r="I131" s="18">
        <v>51</v>
      </c>
      <c r="J131" s="77">
        <v>0</v>
      </c>
      <c r="K131" s="20">
        <v>9.5</v>
      </c>
      <c r="L131" s="19">
        <f t="shared" si="3"/>
        <v>0</v>
      </c>
      <c r="M131" s="21">
        <f t="shared" si="4"/>
        <v>0</v>
      </c>
    </row>
    <row r="132" spans="2:13" ht="12.75" customHeight="1" x14ac:dyDescent="0.3">
      <c r="B132" s="8">
        <f t="shared" si="5"/>
        <v>122</v>
      </c>
      <c r="C132" s="84" t="s">
        <v>792</v>
      </c>
      <c r="D132" s="85" t="s">
        <v>792</v>
      </c>
      <c r="E132" s="85" t="s">
        <v>792</v>
      </c>
      <c r="F132" s="86" t="s">
        <v>792</v>
      </c>
      <c r="G132" s="17" t="s">
        <v>12</v>
      </c>
      <c r="H132" s="76"/>
      <c r="I132" s="18">
        <v>255</v>
      </c>
      <c r="J132" s="77">
        <v>0</v>
      </c>
      <c r="K132" s="20">
        <v>9.5</v>
      </c>
      <c r="L132" s="19">
        <f t="shared" si="3"/>
        <v>0</v>
      </c>
      <c r="M132" s="21">
        <f t="shared" si="4"/>
        <v>0</v>
      </c>
    </row>
    <row r="133" spans="2:13" ht="12.75" customHeight="1" x14ac:dyDescent="0.3">
      <c r="B133" s="8">
        <f t="shared" si="5"/>
        <v>123</v>
      </c>
      <c r="C133" s="84" t="s">
        <v>793</v>
      </c>
      <c r="D133" s="85" t="s">
        <v>793</v>
      </c>
      <c r="E133" s="85" t="s">
        <v>793</v>
      </c>
      <c r="F133" s="86" t="s">
        <v>793</v>
      </c>
      <c r="G133" s="17" t="s">
        <v>12</v>
      </c>
      <c r="H133" s="76"/>
      <c r="I133" s="18">
        <v>1100</v>
      </c>
      <c r="J133" s="77">
        <v>0</v>
      </c>
      <c r="K133" s="20">
        <v>9.5</v>
      </c>
      <c r="L133" s="19">
        <f t="shared" si="3"/>
        <v>0</v>
      </c>
      <c r="M133" s="21">
        <f t="shared" si="4"/>
        <v>0</v>
      </c>
    </row>
    <row r="134" spans="2:13" ht="12.75" customHeight="1" x14ac:dyDescent="0.3">
      <c r="B134" s="8">
        <f t="shared" si="5"/>
        <v>124</v>
      </c>
      <c r="C134" s="84" t="s">
        <v>794</v>
      </c>
      <c r="D134" s="85" t="s">
        <v>794</v>
      </c>
      <c r="E134" s="85" t="s">
        <v>794</v>
      </c>
      <c r="F134" s="86" t="s">
        <v>794</v>
      </c>
      <c r="G134" s="17" t="s">
        <v>12</v>
      </c>
      <c r="H134" s="76"/>
      <c r="I134" s="18">
        <v>1100</v>
      </c>
      <c r="J134" s="77">
        <v>0</v>
      </c>
      <c r="K134" s="20">
        <v>9.5</v>
      </c>
      <c r="L134" s="19">
        <f t="shared" si="3"/>
        <v>0</v>
      </c>
      <c r="M134" s="21">
        <f t="shared" si="4"/>
        <v>0</v>
      </c>
    </row>
    <row r="135" spans="2:13" ht="24.95" customHeight="1" x14ac:dyDescent="0.3">
      <c r="B135" s="8">
        <f t="shared" si="5"/>
        <v>125</v>
      </c>
      <c r="C135" s="84" t="s">
        <v>795</v>
      </c>
      <c r="D135" s="85" t="s">
        <v>795</v>
      </c>
      <c r="E135" s="85" t="s">
        <v>795</v>
      </c>
      <c r="F135" s="86" t="s">
        <v>795</v>
      </c>
      <c r="G135" s="17" t="s">
        <v>12</v>
      </c>
      <c r="H135" s="76"/>
      <c r="I135" s="18">
        <v>30</v>
      </c>
      <c r="J135" s="77">
        <v>0</v>
      </c>
      <c r="K135" s="20">
        <v>9.5</v>
      </c>
      <c r="L135" s="19">
        <f t="shared" si="3"/>
        <v>0</v>
      </c>
      <c r="M135" s="21">
        <f t="shared" si="4"/>
        <v>0</v>
      </c>
    </row>
    <row r="136" spans="2:13" ht="12.75" customHeight="1" x14ac:dyDescent="0.3">
      <c r="B136" s="8">
        <f t="shared" si="5"/>
        <v>126</v>
      </c>
      <c r="C136" s="84" t="s">
        <v>796</v>
      </c>
      <c r="D136" s="85" t="s">
        <v>796</v>
      </c>
      <c r="E136" s="85" t="s">
        <v>796</v>
      </c>
      <c r="F136" s="86" t="s">
        <v>796</v>
      </c>
      <c r="G136" s="17" t="s">
        <v>15</v>
      </c>
      <c r="H136" s="76"/>
      <c r="I136" s="18">
        <v>30</v>
      </c>
      <c r="J136" s="77">
        <v>0</v>
      </c>
      <c r="K136" s="20">
        <v>9.5</v>
      </c>
      <c r="L136" s="19">
        <f t="shared" si="3"/>
        <v>0</v>
      </c>
      <c r="M136" s="21">
        <f t="shared" si="4"/>
        <v>0</v>
      </c>
    </row>
    <row r="137" spans="2:13" s="4" customFormat="1" ht="12.75" customHeight="1" x14ac:dyDescent="0.3">
      <c r="B137" s="30"/>
      <c r="C137" s="93" t="s">
        <v>672</v>
      </c>
      <c r="D137" s="93"/>
      <c r="E137" s="93"/>
      <c r="F137" s="93"/>
      <c r="G137" s="31"/>
      <c r="H137" s="32"/>
      <c r="I137" s="32"/>
      <c r="J137" s="32"/>
      <c r="K137" s="32"/>
      <c r="L137" s="32"/>
      <c r="M137" s="33">
        <f>SUM(M11:M136)</f>
        <v>0</v>
      </c>
    </row>
    <row r="138" spans="2:13" s="4" customFormat="1" ht="12.75" customHeight="1" x14ac:dyDescent="0.3">
      <c r="G138" s="23"/>
    </row>
    <row r="139" spans="2:13" s="4" customFormat="1" ht="12.75" customHeight="1" x14ac:dyDescent="0.3">
      <c r="B139" s="4" t="s">
        <v>19</v>
      </c>
    </row>
    <row r="140" spans="2:13" s="4" customFormat="1" ht="12.75" customHeight="1" x14ac:dyDescent="0.3">
      <c r="B140" s="4" t="s">
        <v>20</v>
      </c>
    </row>
    <row r="141" spans="2:13" s="4" customFormat="1" ht="12.75" customHeight="1" x14ac:dyDescent="0.3">
      <c r="B141" s="4" t="s">
        <v>21</v>
      </c>
    </row>
    <row r="142" spans="2:13" s="4" customFormat="1" ht="12.75" customHeight="1" x14ac:dyDescent="0.3">
      <c r="B142" s="4" t="s">
        <v>657</v>
      </c>
    </row>
    <row r="143" spans="2:13" s="4" customFormat="1" ht="12.75" customHeight="1" x14ac:dyDescent="0.3">
      <c r="B143" s="4" t="s">
        <v>22</v>
      </c>
      <c r="C143" s="24"/>
      <c r="D143" s="25"/>
      <c r="E143" s="1"/>
      <c r="F143" s="1"/>
    </row>
    <row r="144" spans="2:13" s="4" customFormat="1" ht="12.75" customHeight="1" x14ac:dyDescent="0.3">
      <c r="G144" s="23"/>
    </row>
    <row r="145" spans="2:13" s="4" customFormat="1" ht="12.75" customHeight="1" x14ac:dyDescent="0.3">
      <c r="B145" s="4" t="s">
        <v>23</v>
      </c>
      <c r="G145" s="23"/>
      <c r="H145" s="23" t="s">
        <v>24</v>
      </c>
      <c r="K145" s="4" t="s">
        <v>25</v>
      </c>
    </row>
    <row r="146" spans="2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2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2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2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2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2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2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2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2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2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2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2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2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2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2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  <row r="271" spans="7:13" s="4" customFormat="1" ht="12.75" customHeight="1" x14ac:dyDescent="0.3">
      <c r="G271" s="23"/>
      <c r="H271" s="23"/>
      <c r="I271" s="23"/>
      <c r="J271" s="23"/>
      <c r="K271" s="23"/>
      <c r="L271" s="23"/>
      <c r="M271" s="23"/>
    </row>
    <row r="272" spans="7:13" s="4" customFormat="1" ht="12.75" customHeight="1" x14ac:dyDescent="0.3">
      <c r="G272" s="23"/>
      <c r="H272" s="23"/>
      <c r="I272" s="23"/>
      <c r="J272" s="23"/>
      <c r="K272" s="23"/>
      <c r="L272" s="23"/>
      <c r="M272" s="23"/>
    </row>
    <row r="273" spans="7:13" s="4" customFormat="1" ht="12.75" customHeight="1" x14ac:dyDescent="0.3">
      <c r="G273" s="23"/>
      <c r="H273" s="23"/>
      <c r="I273" s="23"/>
      <c r="J273" s="23"/>
      <c r="K273" s="23"/>
      <c r="L273" s="23"/>
      <c r="M273" s="23"/>
    </row>
    <row r="274" spans="7:13" s="4" customFormat="1" ht="12.75" customHeight="1" x14ac:dyDescent="0.3">
      <c r="G274" s="23"/>
      <c r="H274" s="23"/>
      <c r="I274" s="23"/>
      <c r="J274" s="23"/>
      <c r="K274" s="23"/>
      <c r="L274" s="23"/>
      <c r="M274" s="23"/>
    </row>
    <row r="275" spans="7:13" s="4" customFormat="1" ht="12.75" customHeight="1" x14ac:dyDescent="0.3">
      <c r="G275" s="23"/>
      <c r="H275" s="23"/>
      <c r="I275" s="23"/>
      <c r="J275" s="23"/>
      <c r="K275" s="23"/>
      <c r="L275" s="23"/>
      <c r="M275" s="23"/>
    </row>
    <row r="276" spans="7:13" s="4" customFormat="1" ht="12.75" customHeight="1" x14ac:dyDescent="0.3">
      <c r="G276" s="23"/>
      <c r="H276" s="23"/>
      <c r="I276" s="23"/>
      <c r="J276" s="23"/>
      <c r="K276" s="23"/>
      <c r="L276" s="23"/>
      <c r="M276" s="23"/>
    </row>
    <row r="277" spans="7:13" s="4" customFormat="1" ht="12.75" customHeight="1" x14ac:dyDescent="0.3">
      <c r="G277" s="23"/>
      <c r="H277" s="23"/>
      <c r="I277" s="23"/>
      <c r="J277" s="23"/>
      <c r="K277" s="23"/>
      <c r="L277" s="23"/>
      <c r="M277" s="23"/>
    </row>
    <row r="278" spans="7:13" s="4" customFormat="1" ht="12.75" customHeight="1" x14ac:dyDescent="0.3">
      <c r="G278" s="23"/>
      <c r="H278" s="23"/>
      <c r="I278" s="23"/>
      <c r="J278" s="23"/>
      <c r="K278" s="23"/>
      <c r="L278" s="23"/>
      <c r="M278" s="23"/>
    </row>
    <row r="279" spans="7:13" s="4" customFormat="1" ht="12.75" customHeight="1" x14ac:dyDescent="0.3">
      <c r="G279" s="23"/>
      <c r="H279" s="23"/>
      <c r="I279" s="23"/>
      <c r="J279" s="23"/>
      <c r="K279" s="23"/>
      <c r="L279" s="23"/>
      <c r="M279" s="23"/>
    </row>
    <row r="280" spans="7:13" s="4" customFormat="1" ht="12.75" customHeight="1" x14ac:dyDescent="0.3">
      <c r="G280" s="23"/>
      <c r="H280" s="23"/>
      <c r="I280" s="23"/>
      <c r="J280" s="23"/>
      <c r="K280" s="23"/>
      <c r="L280" s="23"/>
      <c r="M280" s="23"/>
    </row>
    <row r="281" spans="7:13" s="4" customFormat="1" ht="12.75" customHeight="1" x14ac:dyDescent="0.3">
      <c r="G281" s="23"/>
      <c r="H281" s="23"/>
      <c r="I281" s="23"/>
      <c r="J281" s="23"/>
      <c r="K281" s="23"/>
      <c r="L281" s="23"/>
      <c r="M281" s="23"/>
    </row>
    <row r="282" spans="7:13" s="4" customFormat="1" ht="12.75" customHeight="1" x14ac:dyDescent="0.3">
      <c r="G282" s="23"/>
      <c r="H282" s="23"/>
      <c r="I282" s="23"/>
      <c r="J282" s="23"/>
      <c r="K282" s="23"/>
      <c r="L282" s="23"/>
      <c r="M282" s="23"/>
    </row>
    <row r="283" spans="7:13" s="4" customFormat="1" ht="12.75" customHeight="1" x14ac:dyDescent="0.3">
      <c r="G283" s="23"/>
      <c r="H283" s="23"/>
      <c r="I283" s="23"/>
      <c r="J283" s="23"/>
      <c r="K283" s="23"/>
      <c r="L283" s="23"/>
      <c r="M283" s="23"/>
    </row>
    <row r="284" spans="7:13" s="4" customFormat="1" ht="12.75" customHeight="1" x14ac:dyDescent="0.3">
      <c r="G284" s="23"/>
      <c r="H284" s="23"/>
      <c r="I284" s="23"/>
      <c r="J284" s="23"/>
      <c r="K284" s="23"/>
      <c r="L284" s="23"/>
      <c r="M284" s="23"/>
    </row>
    <row r="285" spans="7:13" s="4" customFormat="1" ht="12.75" customHeight="1" x14ac:dyDescent="0.3">
      <c r="G285" s="23"/>
      <c r="H285" s="23"/>
      <c r="I285" s="23"/>
      <c r="J285" s="23"/>
      <c r="K285" s="23"/>
      <c r="L285" s="23"/>
      <c r="M285" s="23"/>
    </row>
    <row r="286" spans="7:13" s="4" customFormat="1" ht="12.75" customHeight="1" x14ac:dyDescent="0.3">
      <c r="G286" s="23"/>
      <c r="H286" s="23"/>
      <c r="I286" s="23"/>
      <c r="J286" s="23"/>
      <c r="K286" s="23"/>
      <c r="L286" s="23"/>
      <c r="M286" s="23"/>
    </row>
    <row r="287" spans="7:13" s="4" customFormat="1" ht="12.75" customHeight="1" x14ac:dyDescent="0.3">
      <c r="G287" s="23"/>
      <c r="H287" s="23"/>
      <c r="I287" s="23"/>
      <c r="J287" s="23"/>
      <c r="K287" s="23"/>
      <c r="L287" s="23"/>
      <c r="M287" s="23"/>
    </row>
    <row r="288" spans="7:13" s="4" customFormat="1" ht="12.75" customHeight="1" x14ac:dyDescent="0.3">
      <c r="G288" s="23"/>
      <c r="H288" s="23"/>
      <c r="I288" s="23"/>
      <c r="J288" s="23"/>
      <c r="K288" s="23"/>
      <c r="L288" s="23"/>
      <c r="M288" s="23"/>
    </row>
    <row r="289" spans="7:13" s="4" customFormat="1" ht="12.75" customHeight="1" x14ac:dyDescent="0.3">
      <c r="G289" s="23"/>
      <c r="H289" s="23"/>
      <c r="I289" s="23"/>
      <c r="J289" s="23"/>
      <c r="K289" s="23"/>
      <c r="L289" s="23"/>
      <c r="M289" s="23"/>
    </row>
    <row r="290" spans="7:13" s="4" customFormat="1" ht="12.75" customHeight="1" x14ac:dyDescent="0.3">
      <c r="G290" s="23"/>
      <c r="H290" s="23"/>
      <c r="I290" s="23"/>
      <c r="J290" s="23"/>
      <c r="K290" s="23"/>
      <c r="L290" s="23"/>
      <c r="M290" s="23"/>
    </row>
    <row r="291" spans="7:13" s="4" customFormat="1" ht="12.75" customHeight="1" x14ac:dyDescent="0.3">
      <c r="G291" s="23"/>
      <c r="H291" s="23"/>
      <c r="I291" s="23"/>
      <c r="J291" s="23"/>
      <c r="K291" s="23"/>
      <c r="L291" s="23"/>
      <c r="M291" s="23"/>
    </row>
    <row r="292" spans="7:13" s="4" customFormat="1" ht="12.75" customHeight="1" x14ac:dyDescent="0.3">
      <c r="G292" s="23"/>
      <c r="H292" s="23"/>
      <c r="I292" s="23"/>
      <c r="J292" s="23"/>
      <c r="K292" s="23"/>
      <c r="L292" s="23"/>
      <c r="M292" s="23"/>
    </row>
    <row r="293" spans="7:13" s="4" customFormat="1" ht="12.75" customHeight="1" x14ac:dyDescent="0.3">
      <c r="G293" s="23"/>
      <c r="H293" s="23"/>
      <c r="I293" s="23"/>
      <c r="J293" s="23"/>
      <c r="K293" s="23"/>
      <c r="L293" s="23"/>
      <c r="M293" s="23"/>
    </row>
    <row r="294" spans="7:13" s="4" customFormat="1" ht="12.75" customHeight="1" x14ac:dyDescent="0.3">
      <c r="G294" s="23"/>
      <c r="H294" s="23"/>
      <c r="I294" s="23"/>
      <c r="J294" s="23"/>
      <c r="K294" s="23"/>
      <c r="L294" s="23"/>
      <c r="M294" s="23"/>
    </row>
    <row r="295" spans="7:13" s="4" customFormat="1" ht="12.75" customHeight="1" x14ac:dyDescent="0.3">
      <c r="G295" s="23"/>
      <c r="H295" s="23"/>
      <c r="I295" s="23"/>
      <c r="J295" s="23"/>
      <c r="K295" s="23"/>
      <c r="L295" s="23"/>
      <c r="M295" s="23"/>
    </row>
    <row r="296" spans="7:13" s="4" customFormat="1" ht="12.75" customHeight="1" x14ac:dyDescent="0.3">
      <c r="G296" s="23"/>
      <c r="H296" s="23"/>
      <c r="I296" s="23"/>
      <c r="J296" s="23"/>
      <c r="K296" s="23"/>
      <c r="L296" s="23"/>
      <c r="M296" s="23"/>
    </row>
    <row r="297" spans="7:13" s="4" customFormat="1" ht="12.75" customHeight="1" x14ac:dyDescent="0.3">
      <c r="G297" s="23"/>
      <c r="H297" s="23"/>
      <c r="I297" s="23"/>
      <c r="J297" s="23"/>
      <c r="K297" s="23"/>
      <c r="L297" s="23"/>
      <c r="M297" s="23"/>
    </row>
    <row r="298" spans="7:13" s="4" customFormat="1" ht="12.75" customHeight="1" x14ac:dyDescent="0.3">
      <c r="G298" s="23"/>
      <c r="H298" s="23"/>
      <c r="I298" s="23"/>
      <c r="J298" s="23"/>
      <c r="K298" s="23"/>
      <c r="L298" s="23"/>
      <c r="M298" s="23"/>
    </row>
    <row r="299" spans="7:13" s="4" customFormat="1" ht="12.75" customHeight="1" x14ac:dyDescent="0.3">
      <c r="G299" s="23"/>
      <c r="H299" s="23"/>
      <c r="I299" s="23"/>
      <c r="J299" s="23"/>
      <c r="K299" s="23"/>
      <c r="L299" s="23"/>
      <c r="M299" s="23"/>
    </row>
    <row r="300" spans="7:13" s="4" customFormat="1" ht="12.75" customHeight="1" x14ac:dyDescent="0.3">
      <c r="G300" s="23"/>
      <c r="H300" s="23"/>
      <c r="I300" s="23"/>
      <c r="J300" s="23"/>
      <c r="K300" s="23"/>
      <c r="L300" s="23"/>
      <c r="M300" s="23"/>
    </row>
    <row r="301" spans="7:13" s="4" customFormat="1" ht="12.75" customHeight="1" x14ac:dyDescent="0.3">
      <c r="G301" s="23"/>
      <c r="H301" s="23"/>
      <c r="I301" s="23"/>
      <c r="J301" s="23"/>
      <c r="K301" s="23"/>
      <c r="L301" s="23"/>
      <c r="M301" s="23"/>
    </row>
    <row r="302" spans="7:13" s="4" customFormat="1" ht="12.75" customHeight="1" x14ac:dyDescent="0.3">
      <c r="G302" s="23"/>
      <c r="H302" s="23"/>
      <c r="I302" s="23"/>
      <c r="J302" s="23"/>
      <c r="K302" s="23"/>
      <c r="L302" s="23"/>
      <c r="M302" s="23"/>
    </row>
    <row r="303" spans="7:13" s="4" customFormat="1" ht="12.75" customHeight="1" x14ac:dyDescent="0.3">
      <c r="G303" s="23"/>
      <c r="H303" s="23"/>
      <c r="I303" s="23"/>
      <c r="J303" s="23"/>
      <c r="K303" s="23"/>
      <c r="L303" s="23"/>
      <c r="M303" s="23"/>
    </row>
    <row r="304" spans="7:13" s="4" customFormat="1" ht="12.75" customHeight="1" x14ac:dyDescent="0.3">
      <c r="G304" s="23"/>
      <c r="H304" s="23"/>
      <c r="I304" s="23"/>
      <c r="J304" s="23"/>
      <c r="K304" s="23"/>
      <c r="L304" s="23"/>
      <c r="M304" s="23"/>
    </row>
    <row r="305" spans="7:13" s="4" customFormat="1" ht="12.75" customHeight="1" x14ac:dyDescent="0.3">
      <c r="G305" s="23"/>
      <c r="H305" s="23"/>
      <c r="I305" s="23"/>
      <c r="J305" s="23"/>
      <c r="K305" s="23"/>
      <c r="L305" s="23"/>
      <c r="M305" s="23"/>
    </row>
    <row r="306" spans="7:13" s="4" customFormat="1" ht="12.75" customHeight="1" x14ac:dyDescent="0.3">
      <c r="G306" s="23"/>
      <c r="H306" s="23"/>
      <c r="I306" s="23"/>
      <c r="J306" s="23"/>
      <c r="K306" s="23"/>
      <c r="L306" s="23"/>
      <c r="M306" s="23"/>
    </row>
    <row r="307" spans="7:13" s="4" customFormat="1" ht="12.75" customHeight="1" x14ac:dyDescent="0.3">
      <c r="G307" s="23"/>
      <c r="H307" s="23"/>
      <c r="I307" s="23"/>
      <c r="J307" s="23"/>
      <c r="K307" s="23"/>
      <c r="L307" s="23"/>
      <c r="M307" s="23"/>
    </row>
    <row r="308" spans="7:13" s="4" customFormat="1" ht="12.75" customHeight="1" x14ac:dyDescent="0.3">
      <c r="G308" s="23"/>
      <c r="H308" s="23"/>
      <c r="I308" s="23"/>
      <c r="J308" s="23"/>
      <c r="K308" s="23"/>
      <c r="L308" s="23"/>
      <c r="M308" s="23"/>
    </row>
    <row r="309" spans="7:13" s="4" customFormat="1" ht="12.75" customHeight="1" x14ac:dyDescent="0.3">
      <c r="G309" s="23"/>
      <c r="H309" s="23"/>
      <c r="I309" s="23"/>
      <c r="J309" s="23"/>
      <c r="K309" s="23"/>
      <c r="L309" s="23"/>
      <c r="M309" s="23"/>
    </row>
    <row r="310" spans="7:13" s="4" customFormat="1" ht="12.75" customHeight="1" x14ac:dyDescent="0.3">
      <c r="G310" s="23"/>
      <c r="H310" s="23"/>
      <c r="I310" s="23"/>
      <c r="J310" s="23"/>
      <c r="K310" s="23"/>
      <c r="L310" s="23"/>
      <c r="M310" s="23"/>
    </row>
    <row r="311" spans="7:13" s="4" customFormat="1" ht="12.75" customHeight="1" x14ac:dyDescent="0.3">
      <c r="G311" s="23"/>
      <c r="H311" s="23"/>
      <c r="I311" s="23"/>
      <c r="J311" s="23"/>
      <c r="K311" s="23"/>
      <c r="L311" s="23"/>
      <c r="M311" s="23"/>
    </row>
    <row r="312" spans="7:13" s="4" customFormat="1" ht="12.75" customHeight="1" x14ac:dyDescent="0.3">
      <c r="G312" s="23"/>
      <c r="H312" s="23"/>
      <c r="I312" s="23"/>
      <c r="J312" s="23"/>
      <c r="K312" s="23"/>
      <c r="L312" s="23"/>
      <c r="M312" s="23"/>
    </row>
    <row r="313" spans="7:13" s="4" customFormat="1" ht="12.75" customHeight="1" x14ac:dyDescent="0.3">
      <c r="G313" s="23"/>
      <c r="H313" s="23"/>
      <c r="I313" s="23"/>
      <c r="J313" s="23"/>
      <c r="K313" s="23"/>
      <c r="L313" s="23"/>
      <c r="M313" s="23"/>
    </row>
    <row r="314" spans="7:13" s="4" customFormat="1" ht="12.75" customHeight="1" x14ac:dyDescent="0.3">
      <c r="G314" s="23"/>
      <c r="H314" s="23"/>
      <c r="I314" s="23"/>
      <c r="J314" s="23"/>
      <c r="K314" s="23"/>
      <c r="L314" s="23"/>
      <c r="M314" s="23"/>
    </row>
    <row r="315" spans="7:13" s="4" customFormat="1" ht="12.75" customHeight="1" x14ac:dyDescent="0.3">
      <c r="G315" s="23"/>
      <c r="H315" s="23"/>
      <c r="I315" s="23"/>
      <c r="J315" s="23"/>
      <c r="K315" s="23"/>
      <c r="L315" s="23"/>
      <c r="M315" s="23"/>
    </row>
    <row r="316" spans="7:13" s="4" customFormat="1" ht="12.75" customHeight="1" x14ac:dyDescent="0.3">
      <c r="G316" s="23"/>
      <c r="H316" s="23"/>
      <c r="I316" s="23"/>
      <c r="J316" s="23"/>
      <c r="K316" s="23"/>
      <c r="L316" s="23"/>
      <c r="M316" s="23"/>
    </row>
    <row r="317" spans="7:13" s="4" customFormat="1" ht="12.75" customHeight="1" x14ac:dyDescent="0.3">
      <c r="G317" s="23"/>
      <c r="H317" s="23"/>
      <c r="I317" s="23"/>
      <c r="J317" s="23"/>
      <c r="K317" s="23"/>
      <c r="L317" s="23"/>
      <c r="M317" s="23"/>
    </row>
    <row r="318" spans="7:13" s="4" customFormat="1" ht="12.75" customHeight="1" x14ac:dyDescent="0.3">
      <c r="G318" s="23"/>
      <c r="H318" s="23"/>
      <c r="I318" s="23"/>
      <c r="J318" s="23"/>
      <c r="K318" s="23"/>
      <c r="L318" s="23"/>
      <c r="M318" s="23"/>
    </row>
    <row r="319" spans="7:13" s="4" customFormat="1" ht="12.75" customHeight="1" x14ac:dyDescent="0.3">
      <c r="G319" s="23"/>
      <c r="H319" s="23"/>
      <c r="I319" s="23"/>
      <c r="J319" s="23"/>
      <c r="K319" s="23"/>
      <c r="L319" s="23"/>
      <c r="M319" s="23"/>
    </row>
    <row r="320" spans="7:13" s="4" customFormat="1" ht="12.75" customHeight="1" x14ac:dyDescent="0.3">
      <c r="G320" s="23"/>
      <c r="H320" s="23"/>
      <c r="I320" s="23"/>
      <c r="J320" s="23"/>
      <c r="K320" s="23"/>
      <c r="L320" s="23"/>
      <c r="M320" s="23"/>
    </row>
    <row r="321" spans="7:13" s="4" customFormat="1" ht="12.75" customHeight="1" x14ac:dyDescent="0.3">
      <c r="G321" s="23"/>
      <c r="H321" s="23"/>
      <c r="I321" s="23"/>
      <c r="J321" s="23"/>
      <c r="K321" s="23"/>
      <c r="L321" s="23"/>
      <c r="M321" s="23"/>
    </row>
    <row r="322" spans="7:13" s="4" customFormat="1" ht="12.75" customHeight="1" x14ac:dyDescent="0.3">
      <c r="G322" s="23"/>
      <c r="H322" s="23"/>
      <c r="I322" s="23"/>
      <c r="J322" s="23"/>
      <c r="K322" s="23"/>
      <c r="L322" s="23"/>
      <c r="M322" s="23"/>
    </row>
    <row r="323" spans="7:13" s="4" customFormat="1" ht="12.75" customHeight="1" x14ac:dyDescent="0.3">
      <c r="G323" s="23"/>
      <c r="H323" s="23"/>
      <c r="I323" s="23"/>
      <c r="J323" s="23"/>
      <c r="K323" s="23"/>
      <c r="L323" s="23"/>
      <c r="M323" s="23"/>
    </row>
    <row r="324" spans="7:13" s="4" customFormat="1" ht="12.75" customHeight="1" x14ac:dyDescent="0.3">
      <c r="G324" s="23"/>
      <c r="H324" s="23"/>
      <c r="I324" s="23"/>
      <c r="J324" s="23"/>
      <c r="K324" s="23"/>
      <c r="L324" s="23"/>
      <c r="M324" s="23"/>
    </row>
    <row r="325" spans="7:13" s="4" customFormat="1" ht="12.75" customHeight="1" x14ac:dyDescent="0.3">
      <c r="G325" s="23"/>
      <c r="H325" s="23"/>
      <c r="I325" s="23"/>
      <c r="J325" s="23"/>
      <c r="K325" s="23"/>
      <c r="L325" s="23"/>
      <c r="M325" s="23"/>
    </row>
    <row r="326" spans="7:13" s="4" customFormat="1" ht="12.75" customHeight="1" x14ac:dyDescent="0.3">
      <c r="G326" s="23"/>
      <c r="H326" s="23"/>
      <c r="I326" s="23"/>
      <c r="J326" s="23"/>
      <c r="K326" s="23"/>
      <c r="L326" s="23"/>
      <c r="M326" s="23"/>
    </row>
    <row r="327" spans="7:13" s="4" customFormat="1" ht="12.75" customHeight="1" x14ac:dyDescent="0.3">
      <c r="G327" s="23"/>
      <c r="H327" s="23"/>
      <c r="I327" s="23"/>
      <c r="J327" s="23"/>
      <c r="K327" s="23"/>
      <c r="L327" s="23"/>
      <c r="M327" s="23"/>
    </row>
    <row r="328" spans="7:13" s="4" customFormat="1" ht="12.75" customHeight="1" x14ac:dyDescent="0.3">
      <c r="G328" s="23"/>
      <c r="H328" s="23"/>
      <c r="I328" s="23"/>
      <c r="J328" s="23"/>
      <c r="K328" s="23"/>
      <c r="L328" s="23"/>
      <c r="M328" s="23"/>
    </row>
    <row r="329" spans="7:13" s="4" customFormat="1" ht="12.75" customHeight="1" x14ac:dyDescent="0.3">
      <c r="G329" s="23"/>
      <c r="H329" s="23"/>
      <c r="I329" s="23"/>
      <c r="J329" s="23"/>
      <c r="K329" s="23"/>
      <c r="L329" s="23"/>
      <c r="M329" s="23"/>
    </row>
    <row r="330" spans="7:13" s="4" customFormat="1" ht="12.75" customHeight="1" x14ac:dyDescent="0.3">
      <c r="G330" s="23"/>
      <c r="H330" s="23"/>
      <c r="I330" s="23"/>
      <c r="J330" s="23"/>
      <c r="K330" s="23"/>
      <c r="L330" s="23"/>
      <c r="M330" s="23"/>
    </row>
    <row r="331" spans="7:13" s="4" customFormat="1" ht="12.75" customHeight="1" x14ac:dyDescent="0.3">
      <c r="G331" s="23"/>
      <c r="H331" s="23"/>
      <c r="I331" s="23"/>
      <c r="J331" s="23"/>
      <c r="K331" s="23"/>
      <c r="L331" s="23"/>
      <c r="M331" s="23"/>
    </row>
    <row r="332" spans="7:13" s="4" customFormat="1" ht="12.75" customHeight="1" x14ac:dyDescent="0.3">
      <c r="G332" s="23"/>
      <c r="H332" s="23"/>
      <c r="I332" s="23"/>
      <c r="J332" s="23"/>
      <c r="K332" s="23"/>
      <c r="L332" s="23"/>
      <c r="M332" s="23"/>
    </row>
    <row r="333" spans="7:13" s="4" customFormat="1" ht="12.75" customHeight="1" x14ac:dyDescent="0.3">
      <c r="G333" s="23"/>
      <c r="H333" s="23"/>
      <c r="I333" s="23"/>
      <c r="J333" s="23"/>
      <c r="K333" s="23"/>
      <c r="L333" s="23"/>
      <c r="M333" s="23"/>
    </row>
    <row r="334" spans="7:13" s="4" customFormat="1" ht="12.75" customHeight="1" x14ac:dyDescent="0.3">
      <c r="G334" s="23"/>
      <c r="H334" s="23"/>
      <c r="I334" s="23"/>
      <c r="J334" s="23"/>
      <c r="K334" s="23"/>
      <c r="L334" s="23"/>
      <c r="M334" s="23"/>
    </row>
    <row r="335" spans="7:13" s="4" customFormat="1" ht="12.75" customHeight="1" x14ac:dyDescent="0.3">
      <c r="G335" s="23"/>
      <c r="H335" s="23"/>
      <c r="I335" s="23"/>
      <c r="J335" s="23"/>
      <c r="K335" s="23"/>
      <c r="L335" s="23"/>
      <c r="M335" s="23"/>
    </row>
    <row r="336" spans="7:13" s="4" customFormat="1" ht="12.75" customHeight="1" x14ac:dyDescent="0.3">
      <c r="G336" s="23"/>
      <c r="H336" s="23"/>
      <c r="I336" s="23"/>
      <c r="J336" s="23"/>
      <c r="K336" s="23"/>
      <c r="L336" s="23"/>
      <c r="M336" s="23"/>
    </row>
    <row r="337" spans="7:13" s="4" customFormat="1" ht="12.75" customHeight="1" x14ac:dyDescent="0.3">
      <c r="G337" s="23"/>
      <c r="H337" s="23"/>
      <c r="I337" s="23"/>
      <c r="J337" s="23"/>
      <c r="K337" s="23"/>
      <c r="L337" s="23"/>
      <c r="M337" s="23"/>
    </row>
    <row r="338" spans="7:13" s="4" customFormat="1" ht="12.75" customHeight="1" x14ac:dyDescent="0.3">
      <c r="G338" s="23"/>
      <c r="H338" s="23"/>
      <c r="I338" s="23"/>
      <c r="J338" s="23"/>
      <c r="K338" s="23"/>
      <c r="L338" s="23"/>
      <c r="M338" s="23"/>
    </row>
    <row r="339" spans="7:13" s="4" customFormat="1" ht="12.75" customHeight="1" x14ac:dyDescent="0.3">
      <c r="G339" s="23"/>
      <c r="H339" s="23"/>
      <c r="I339" s="23"/>
      <c r="J339" s="23"/>
      <c r="K339" s="23"/>
      <c r="L339" s="23"/>
      <c r="M339" s="23"/>
    </row>
    <row r="340" spans="7:13" s="4" customFormat="1" ht="12.75" customHeight="1" x14ac:dyDescent="0.3">
      <c r="G340" s="23"/>
      <c r="H340" s="23"/>
      <c r="I340" s="23"/>
      <c r="J340" s="23"/>
      <c r="K340" s="23"/>
      <c r="L340" s="23"/>
      <c r="M340" s="23"/>
    </row>
    <row r="341" spans="7:13" s="4" customFormat="1" ht="12.75" customHeight="1" x14ac:dyDescent="0.3">
      <c r="G341" s="23"/>
      <c r="H341" s="23"/>
      <c r="I341" s="23"/>
      <c r="J341" s="23"/>
      <c r="K341" s="23"/>
      <c r="L341" s="23"/>
      <c r="M341" s="23"/>
    </row>
    <row r="342" spans="7:13" s="4" customFormat="1" ht="12.75" customHeight="1" x14ac:dyDescent="0.3">
      <c r="G342" s="23"/>
      <c r="H342" s="23"/>
      <c r="I342" s="23"/>
      <c r="J342" s="23"/>
      <c r="K342" s="23"/>
      <c r="L342" s="23"/>
      <c r="M342" s="23"/>
    </row>
    <row r="343" spans="7:13" s="4" customFormat="1" ht="12.75" customHeight="1" x14ac:dyDescent="0.3">
      <c r="G343" s="23"/>
      <c r="H343" s="23"/>
      <c r="I343" s="23"/>
      <c r="J343" s="23"/>
      <c r="K343" s="23"/>
      <c r="L343" s="23"/>
      <c r="M343" s="23"/>
    </row>
    <row r="344" spans="7:13" s="4" customFormat="1" ht="12.75" customHeight="1" x14ac:dyDescent="0.3">
      <c r="G344" s="23"/>
      <c r="H344" s="23"/>
      <c r="I344" s="23"/>
      <c r="J344" s="23"/>
      <c r="K344" s="23"/>
      <c r="L344" s="23"/>
      <c r="M344" s="23"/>
    </row>
    <row r="345" spans="7:13" s="4" customFormat="1" ht="12.75" customHeight="1" x14ac:dyDescent="0.3">
      <c r="G345" s="23"/>
      <c r="H345" s="23"/>
      <c r="I345" s="23"/>
      <c r="J345" s="23"/>
      <c r="K345" s="23"/>
      <c r="L345" s="23"/>
      <c r="M345" s="23"/>
    </row>
    <row r="346" spans="7:13" s="4" customFormat="1" ht="12.75" customHeight="1" x14ac:dyDescent="0.3">
      <c r="G346" s="23"/>
      <c r="H346" s="23"/>
      <c r="I346" s="23"/>
      <c r="J346" s="23"/>
      <c r="K346" s="23"/>
      <c r="L346" s="23"/>
      <c r="M346" s="23"/>
    </row>
    <row r="347" spans="7:13" s="4" customFormat="1" ht="12.75" customHeight="1" x14ac:dyDescent="0.3">
      <c r="G347" s="23"/>
      <c r="H347" s="23"/>
      <c r="I347" s="23"/>
      <c r="J347" s="23"/>
      <c r="K347" s="23"/>
      <c r="L347" s="23"/>
      <c r="M347" s="23"/>
    </row>
    <row r="348" spans="7:13" s="4" customFormat="1" ht="12.75" customHeight="1" x14ac:dyDescent="0.3">
      <c r="G348" s="23"/>
      <c r="H348" s="23"/>
      <c r="I348" s="23"/>
      <c r="J348" s="23"/>
      <c r="K348" s="23"/>
      <c r="L348" s="23"/>
      <c r="M348" s="23"/>
    </row>
    <row r="349" spans="7:13" s="4" customFormat="1" ht="12.75" customHeight="1" x14ac:dyDescent="0.3">
      <c r="G349" s="23"/>
      <c r="H349" s="23"/>
      <c r="I349" s="23"/>
      <c r="J349" s="23"/>
      <c r="K349" s="23"/>
      <c r="L349" s="23"/>
      <c r="M349" s="23"/>
    </row>
    <row r="350" spans="7:13" s="4" customFormat="1" ht="12.75" customHeight="1" x14ac:dyDescent="0.3">
      <c r="G350" s="23"/>
      <c r="H350" s="23"/>
      <c r="I350" s="23"/>
      <c r="J350" s="23"/>
      <c r="K350" s="23"/>
      <c r="L350" s="23"/>
      <c r="M350" s="23"/>
    </row>
    <row r="351" spans="7:13" s="4" customFormat="1" ht="12.75" customHeight="1" x14ac:dyDescent="0.3">
      <c r="G351" s="23"/>
      <c r="H351" s="23"/>
      <c r="I351" s="23"/>
      <c r="J351" s="23"/>
      <c r="K351" s="23"/>
      <c r="L351" s="23"/>
      <c r="M351" s="23"/>
    </row>
    <row r="352" spans="7:13" s="4" customFormat="1" ht="12.75" customHeight="1" x14ac:dyDescent="0.3">
      <c r="G352" s="23"/>
      <c r="H352" s="23"/>
      <c r="I352" s="23"/>
      <c r="J352" s="23"/>
      <c r="K352" s="23"/>
      <c r="L352" s="23"/>
      <c r="M352" s="23"/>
    </row>
    <row r="353" spans="7:13" s="4" customFormat="1" ht="12.75" customHeight="1" x14ac:dyDescent="0.3">
      <c r="G353" s="23"/>
      <c r="H353" s="23"/>
      <c r="I353" s="23"/>
      <c r="J353" s="23"/>
      <c r="K353" s="23"/>
      <c r="L353" s="23"/>
      <c r="M353" s="23"/>
    </row>
    <row r="354" spans="7:13" s="4" customFormat="1" ht="12.75" customHeight="1" x14ac:dyDescent="0.3">
      <c r="G354" s="23"/>
      <c r="H354" s="23"/>
      <c r="I354" s="23"/>
      <c r="J354" s="23"/>
      <c r="K354" s="23"/>
      <c r="L354" s="23"/>
      <c r="M354" s="23"/>
    </row>
  </sheetData>
  <sheetProtection algorithmName="SHA-512" hashValue="Ipnj79TJvwhtY+ge8Qh4FXXmSc7BGuM4eDf0nPjJ2KtDMWrgHi9XRLLMN4vOrFActA9qjaGDgj9eZZkFE0klkg==" saltValue="UzezpixROvcVBeb4T4KFrw==" spinCount="100000" sheet="1" objects="1" scenarios="1"/>
  <protectedRanges>
    <protectedRange sqref="D145" name="Range4"/>
    <protectedRange sqref="J11:J136" name="Range3"/>
    <protectedRange sqref="H11:H136" name="Range2"/>
    <protectedRange sqref="D4:E5" name="Range1"/>
  </protectedRanges>
  <mergeCells count="128">
    <mergeCell ref="C137:F137"/>
    <mergeCell ref="C136:F136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  <mergeCell ref="C22:F22"/>
    <mergeCell ref="C23:F23"/>
    <mergeCell ref="C24:F24"/>
  </mergeCells>
  <conditionalFormatting sqref="K11:K136">
    <cfRule type="uniqueValues" dxfId="4" priority="17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720F-0C75-4198-9211-E54397F601C7}">
  <dimension ref="B1:M270"/>
  <sheetViews>
    <sheetView topLeftCell="A40" zoomScaleNormal="100" workbookViewId="0">
      <selection activeCell="M53" sqref="M53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871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799</v>
      </c>
      <c r="D11" s="88"/>
      <c r="E11" s="88"/>
      <c r="F11" s="89"/>
      <c r="G11" s="17" t="s">
        <v>12</v>
      </c>
      <c r="H11" s="34"/>
      <c r="I11" s="18">
        <v>30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800</v>
      </c>
      <c r="D12" s="88"/>
      <c r="E12" s="88"/>
      <c r="F12" s="89"/>
      <c r="G12" s="17" t="s">
        <v>12</v>
      </c>
      <c r="H12" s="76"/>
      <c r="I12" s="18">
        <v>60</v>
      </c>
      <c r="J12" s="77">
        <v>0</v>
      </c>
      <c r="K12" s="20">
        <v>9.5</v>
      </c>
      <c r="L12" s="19">
        <f t="shared" ref="L12:L52" si="0">J12*1.095</f>
        <v>0</v>
      </c>
      <c r="M12" s="21">
        <f t="shared" ref="M12:M52" si="1">I12*L12</f>
        <v>0</v>
      </c>
    </row>
    <row r="13" spans="2:13" s="4" customFormat="1" ht="24.95" customHeight="1" x14ac:dyDescent="0.3">
      <c r="B13" s="16">
        <f t="shared" ref="B13:B52" si="2">B12+1</f>
        <v>3</v>
      </c>
      <c r="C13" s="87" t="s">
        <v>801</v>
      </c>
      <c r="D13" s="88"/>
      <c r="E13" s="88"/>
      <c r="F13" s="89"/>
      <c r="G13" s="17" t="s">
        <v>12</v>
      </c>
      <c r="H13" s="76"/>
      <c r="I13" s="18">
        <v>30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802</v>
      </c>
      <c r="D14" s="88"/>
      <c r="E14" s="88"/>
      <c r="F14" s="89"/>
      <c r="G14" s="17" t="s">
        <v>12</v>
      </c>
      <c r="H14" s="76"/>
      <c r="I14" s="18">
        <v>20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803</v>
      </c>
      <c r="D15" s="88"/>
      <c r="E15" s="88"/>
      <c r="F15" s="89"/>
      <c r="G15" s="17" t="s">
        <v>12</v>
      </c>
      <c r="H15" s="76"/>
      <c r="I15" s="18">
        <v>10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804</v>
      </c>
      <c r="D16" s="88"/>
      <c r="E16" s="88"/>
      <c r="F16" s="89"/>
      <c r="G16" s="17" t="s">
        <v>12</v>
      </c>
      <c r="H16" s="76"/>
      <c r="I16" s="18">
        <v>10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805</v>
      </c>
      <c r="D17" s="88"/>
      <c r="E17" s="88"/>
      <c r="F17" s="89"/>
      <c r="G17" s="17" t="s">
        <v>12</v>
      </c>
      <c r="H17" s="76"/>
      <c r="I17" s="18">
        <v>10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806</v>
      </c>
      <c r="D18" s="88"/>
      <c r="E18" s="88"/>
      <c r="F18" s="89"/>
      <c r="G18" s="17" t="s">
        <v>12</v>
      </c>
      <c r="H18" s="76"/>
      <c r="I18" s="18">
        <v>22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807</v>
      </c>
      <c r="D19" s="88"/>
      <c r="E19" s="88"/>
      <c r="F19" s="89"/>
      <c r="G19" s="17" t="s">
        <v>12</v>
      </c>
      <c r="H19" s="76"/>
      <c r="I19" s="18">
        <v>35</v>
      </c>
      <c r="J19" s="77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15" customHeight="1" x14ac:dyDescent="0.3">
      <c r="B20" s="16">
        <f t="shared" si="2"/>
        <v>10</v>
      </c>
      <c r="C20" s="87" t="s">
        <v>808</v>
      </c>
      <c r="D20" s="88"/>
      <c r="E20" s="88"/>
      <c r="F20" s="89"/>
      <c r="G20" s="17" t="s">
        <v>12</v>
      </c>
      <c r="H20" s="76"/>
      <c r="I20" s="18">
        <v>10</v>
      </c>
      <c r="J20" s="77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809</v>
      </c>
      <c r="D21" s="88"/>
      <c r="E21" s="88"/>
      <c r="F21" s="89"/>
      <c r="G21" s="17" t="s">
        <v>12</v>
      </c>
      <c r="H21" s="76"/>
      <c r="I21" s="18">
        <v>10</v>
      </c>
      <c r="J21" s="77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16">
        <f t="shared" si="2"/>
        <v>12</v>
      </c>
      <c r="C22" s="87" t="s">
        <v>810</v>
      </c>
      <c r="D22" s="88"/>
      <c r="E22" s="88"/>
      <c r="F22" s="89"/>
      <c r="G22" s="17" t="s">
        <v>12</v>
      </c>
      <c r="H22" s="76"/>
      <c r="I22" s="18">
        <v>10</v>
      </c>
      <c r="J22" s="77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811</v>
      </c>
      <c r="D23" s="88"/>
      <c r="E23" s="88"/>
      <c r="F23" s="89"/>
      <c r="G23" s="17" t="s">
        <v>12</v>
      </c>
      <c r="H23" s="76"/>
      <c r="I23" s="18">
        <v>30</v>
      </c>
      <c r="J23" s="77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24.95" customHeight="1" x14ac:dyDescent="0.3">
      <c r="B24" s="16">
        <f t="shared" si="2"/>
        <v>14</v>
      </c>
      <c r="C24" s="87" t="s">
        <v>812</v>
      </c>
      <c r="D24" s="88"/>
      <c r="E24" s="88"/>
      <c r="F24" s="89"/>
      <c r="G24" s="17" t="s">
        <v>12</v>
      </c>
      <c r="H24" s="76"/>
      <c r="I24" s="18">
        <v>30</v>
      </c>
      <c r="J24" s="77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87" t="s">
        <v>813</v>
      </c>
      <c r="D25" s="88"/>
      <c r="E25" s="88"/>
      <c r="F25" s="89"/>
      <c r="G25" s="17" t="s">
        <v>12</v>
      </c>
      <c r="H25" s="76"/>
      <c r="I25" s="18">
        <v>30</v>
      </c>
      <c r="J25" s="77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15" customHeight="1" x14ac:dyDescent="0.3">
      <c r="B26" s="16">
        <f t="shared" si="2"/>
        <v>16</v>
      </c>
      <c r="C26" s="87" t="s">
        <v>814</v>
      </c>
      <c r="D26" s="88"/>
      <c r="E26" s="88"/>
      <c r="F26" s="89"/>
      <c r="G26" s="17" t="s">
        <v>12</v>
      </c>
      <c r="H26" s="76"/>
      <c r="I26" s="18">
        <v>20</v>
      </c>
      <c r="J26" s="77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15" customHeight="1" x14ac:dyDescent="0.3">
      <c r="B27" s="16">
        <f t="shared" si="2"/>
        <v>17</v>
      </c>
      <c r="C27" s="87" t="s">
        <v>815</v>
      </c>
      <c r="D27" s="88"/>
      <c r="E27" s="88"/>
      <c r="F27" s="89"/>
      <c r="G27" s="17" t="s">
        <v>12</v>
      </c>
      <c r="H27" s="76"/>
      <c r="I27" s="18">
        <v>120</v>
      </c>
      <c r="J27" s="77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15" customHeight="1" x14ac:dyDescent="0.3">
      <c r="B28" s="16">
        <f t="shared" si="2"/>
        <v>18</v>
      </c>
      <c r="C28" s="87" t="s">
        <v>816</v>
      </c>
      <c r="D28" s="88"/>
      <c r="E28" s="88"/>
      <c r="F28" s="89"/>
      <c r="G28" s="17" t="s">
        <v>12</v>
      </c>
      <c r="H28" s="76"/>
      <c r="I28" s="18">
        <v>41</v>
      </c>
      <c r="J28" s="77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15" customHeight="1" x14ac:dyDescent="0.3">
      <c r="B29" s="16">
        <f t="shared" si="2"/>
        <v>19</v>
      </c>
      <c r="C29" s="87" t="s">
        <v>817</v>
      </c>
      <c r="D29" s="88" t="s">
        <v>818</v>
      </c>
      <c r="E29" s="88" t="s">
        <v>818</v>
      </c>
      <c r="F29" s="89" t="s">
        <v>818</v>
      </c>
      <c r="G29" s="17" t="s">
        <v>12</v>
      </c>
      <c r="H29" s="76"/>
      <c r="I29" s="18">
        <v>15</v>
      </c>
      <c r="J29" s="77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15" customHeight="1" x14ac:dyDescent="0.3">
      <c r="B30" s="16">
        <f t="shared" si="2"/>
        <v>20</v>
      </c>
      <c r="C30" s="87" t="s">
        <v>819</v>
      </c>
      <c r="D30" s="88"/>
      <c r="E30" s="88"/>
      <c r="F30" s="89"/>
      <c r="G30" s="17" t="s">
        <v>12</v>
      </c>
      <c r="H30" s="76"/>
      <c r="I30" s="18">
        <v>20</v>
      </c>
      <c r="J30" s="77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15" customHeight="1" x14ac:dyDescent="0.3">
      <c r="B31" s="16">
        <f t="shared" si="2"/>
        <v>21</v>
      </c>
      <c r="C31" s="94" t="s">
        <v>820</v>
      </c>
      <c r="D31" s="95"/>
      <c r="E31" s="95"/>
      <c r="F31" s="96"/>
      <c r="G31" s="17" t="s">
        <v>12</v>
      </c>
      <c r="H31" s="76"/>
      <c r="I31" s="18">
        <v>20</v>
      </c>
      <c r="J31" s="77">
        <v>0</v>
      </c>
      <c r="K31" s="20">
        <v>9.5</v>
      </c>
      <c r="L31" s="19">
        <f t="shared" si="0"/>
        <v>0</v>
      </c>
      <c r="M31" s="21">
        <f t="shared" si="1"/>
        <v>0</v>
      </c>
    </row>
    <row r="32" spans="2:13" s="4" customFormat="1" ht="24.95" customHeight="1" x14ac:dyDescent="0.3">
      <c r="B32" s="16">
        <f t="shared" si="2"/>
        <v>22</v>
      </c>
      <c r="C32" s="84" t="s">
        <v>821</v>
      </c>
      <c r="D32" s="85"/>
      <c r="E32" s="85"/>
      <c r="F32" s="86"/>
      <c r="G32" s="17" t="s">
        <v>12</v>
      </c>
      <c r="H32" s="76"/>
      <c r="I32" s="18">
        <v>10</v>
      </c>
      <c r="J32" s="77">
        <v>0</v>
      </c>
      <c r="K32" s="20">
        <v>9.5</v>
      </c>
      <c r="L32" s="19">
        <f t="shared" si="0"/>
        <v>0</v>
      </c>
      <c r="M32" s="21">
        <f t="shared" si="1"/>
        <v>0</v>
      </c>
    </row>
    <row r="33" spans="2:13" s="4" customFormat="1" ht="24.95" customHeight="1" x14ac:dyDescent="0.3">
      <c r="B33" s="16">
        <f t="shared" si="2"/>
        <v>23</v>
      </c>
      <c r="C33" s="84" t="s">
        <v>822</v>
      </c>
      <c r="D33" s="85"/>
      <c r="E33" s="85"/>
      <c r="F33" s="86"/>
      <c r="G33" s="17" t="s">
        <v>12</v>
      </c>
      <c r="H33" s="76"/>
      <c r="I33" s="18">
        <v>20</v>
      </c>
      <c r="J33" s="77">
        <v>0</v>
      </c>
      <c r="K33" s="20">
        <v>9.5</v>
      </c>
      <c r="L33" s="19">
        <f t="shared" si="0"/>
        <v>0</v>
      </c>
      <c r="M33" s="21">
        <f t="shared" si="1"/>
        <v>0</v>
      </c>
    </row>
    <row r="34" spans="2:13" s="4" customFormat="1" ht="24.95" customHeight="1" x14ac:dyDescent="0.3">
      <c r="B34" s="16">
        <f t="shared" si="2"/>
        <v>24</v>
      </c>
      <c r="C34" s="84" t="s">
        <v>823</v>
      </c>
      <c r="D34" s="85"/>
      <c r="E34" s="85"/>
      <c r="F34" s="86"/>
      <c r="G34" s="17" t="s">
        <v>12</v>
      </c>
      <c r="H34" s="76"/>
      <c r="I34" s="36">
        <v>30</v>
      </c>
      <c r="J34" s="77">
        <v>0</v>
      </c>
      <c r="K34" s="20">
        <v>9.5</v>
      </c>
      <c r="L34" s="19">
        <f t="shared" si="0"/>
        <v>0</v>
      </c>
      <c r="M34" s="21">
        <f t="shared" si="1"/>
        <v>0</v>
      </c>
    </row>
    <row r="35" spans="2:13" s="4" customFormat="1" ht="24.95" customHeight="1" x14ac:dyDescent="0.3">
      <c r="B35" s="16">
        <f t="shared" si="2"/>
        <v>25</v>
      </c>
      <c r="C35" s="84" t="s">
        <v>824</v>
      </c>
      <c r="D35" s="85"/>
      <c r="E35" s="85"/>
      <c r="F35" s="86"/>
      <c r="G35" s="17" t="s">
        <v>12</v>
      </c>
      <c r="H35" s="76"/>
      <c r="I35" s="36">
        <v>40</v>
      </c>
      <c r="J35" s="77">
        <v>0</v>
      </c>
      <c r="K35" s="20">
        <v>9.5</v>
      </c>
      <c r="L35" s="19">
        <f t="shared" si="0"/>
        <v>0</v>
      </c>
      <c r="M35" s="21">
        <f t="shared" si="1"/>
        <v>0</v>
      </c>
    </row>
    <row r="36" spans="2:13" s="4" customFormat="1" ht="24.95" customHeight="1" x14ac:dyDescent="0.3">
      <c r="B36" s="16">
        <f t="shared" si="2"/>
        <v>26</v>
      </c>
      <c r="C36" s="84" t="s">
        <v>825</v>
      </c>
      <c r="D36" s="85"/>
      <c r="E36" s="85"/>
      <c r="F36" s="86"/>
      <c r="G36" s="17" t="s">
        <v>12</v>
      </c>
      <c r="H36" s="76"/>
      <c r="I36" s="36">
        <v>10</v>
      </c>
      <c r="J36" s="77">
        <v>0</v>
      </c>
      <c r="K36" s="20">
        <v>9.5</v>
      </c>
      <c r="L36" s="19">
        <f t="shared" si="0"/>
        <v>0</v>
      </c>
      <c r="M36" s="21">
        <f t="shared" si="1"/>
        <v>0</v>
      </c>
    </row>
    <row r="37" spans="2:13" s="4" customFormat="1" ht="15" customHeight="1" x14ac:dyDescent="0.3">
      <c r="B37" s="16">
        <f t="shared" si="2"/>
        <v>27</v>
      </c>
      <c r="C37" s="84" t="s">
        <v>826</v>
      </c>
      <c r="D37" s="85"/>
      <c r="E37" s="85"/>
      <c r="F37" s="86"/>
      <c r="G37" s="17" t="s">
        <v>12</v>
      </c>
      <c r="H37" s="76"/>
      <c r="I37" s="36">
        <v>3</v>
      </c>
      <c r="J37" s="77">
        <v>0</v>
      </c>
      <c r="K37" s="20">
        <v>9.5</v>
      </c>
      <c r="L37" s="19">
        <f t="shared" si="0"/>
        <v>0</v>
      </c>
      <c r="M37" s="21">
        <f t="shared" si="1"/>
        <v>0</v>
      </c>
    </row>
    <row r="38" spans="2:13" s="4" customFormat="1" ht="15" customHeight="1" x14ac:dyDescent="0.3">
      <c r="B38" s="16">
        <f t="shared" si="2"/>
        <v>28</v>
      </c>
      <c r="C38" s="87" t="s">
        <v>827</v>
      </c>
      <c r="D38" s="88"/>
      <c r="E38" s="88"/>
      <c r="F38" s="89"/>
      <c r="G38" s="17" t="s">
        <v>15</v>
      </c>
      <c r="H38" s="76"/>
      <c r="I38" s="18">
        <v>3</v>
      </c>
      <c r="J38" s="77">
        <v>0</v>
      </c>
      <c r="K38" s="20">
        <v>9.5</v>
      </c>
      <c r="L38" s="19">
        <f t="shared" si="0"/>
        <v>0</v>
      </c>
      <c r="M38" s="21">
        <f t="shared" si="1"/>
        <v>0</v>
      </c>
    </row>
    <row r="39" spans="2:13" s="4" customFormat="1" ht="15" customHeight="1" x14ac:dyDescent="0.3">
      <c r="B39" s="16">
        <f t="shared" si="2"/>
        <v>29</v>
      </c>
      <c r="C39" s="87" t="s">
        <v>828</v>
      </c>
      <c r="D39" s="88"/>
      <c r="E39" s="88"/>
      <c r="F39" s="89"/>
      <c r="G39" s="17" t="s">
        <v>15</v>
      </c>
      <c r="H39" s="76"/>
      <c r="I39" s="18">
        <v>60</v>
      </c>
      <c r="J39" s="77">
        <v>0</v>
      </c>
      <c r="K39" s="20">
        <v>9.5</v>
      </c>
      <c r="L39" s="19">
        <f t="shared" si="0"/>
        <v>0</v>
      </c>
      <c r="M39" s="21">
        <f t="shared" si="1"/>
        <v>0</v>
      </c>
    </row>
    <row r="40" spans="2:13" s="4" customFormat="1" ht="15" customHeight="1" x14ac:dyDescent="0.3">
      <c r="B40" s="16">
        <f t="shared" si="2"/>
        <v>30</v>
      </c>
      <c r="C40" s="87" t="s">
        <v>829</v>
      </c>
      <c r="D40" s="88"/>
      <c r="E40" s="88"/>
      <c r="F40" s="89"/>
      <c r="G40" s="17" t="s">
        <v>12</v>
      </c>
      <c r="H40" s="76"/>
      <c r="I40" s="18">
        <v>8</v>
      </c>
      <c r="J40" s="77">
        <v>0</v>
      </c>
      <c r="K40" s="20">
        <v>9.5</v>
      </c>
      <c r="L40" s="19">
        <f t="shared" si="0"/>
        <v>0</v>
      </c>
      <c r="M40" s="21">
        <f t="shared" si="1"/>
        <v>0</v>
      </c>
    </row>
    <row r="41" spans="2:13" s="4" customFormat="1" ht="24.95" customHeight="1" x14ac:dyDescent="0.3">
      <c r="B41" s="16">
        <f t="shared" si="2"/>
        <v>31</v>
      </c>
      <c r="C41" s="87" t="s">
        <v>830</v>
      </c>
      <c r="D41" s="88"/>
      <c r="E41" s="88"/>
      <c r="F41" s="89"/>
      <c r="G41" s="17" t="s">
        <v>12</v>
      </c>
      <c r="H41" s="76"/>
      <c r="I41" s="18">
        <v>3</v>
      </c>
      <c r="J41" s="77">
        <v>0</v>
      </c>
      <c r="K41" s="20">
        <v>9.5</v>
      </c>
      <c r="L41" s="19">
        <f t="shared" si="0"/>
        <v>0</v>
      </c>
      <c r="M41" s="21">
        <f t="shared" si="1"/>
        <v>0</v>
      </c>
    </row>
    <row r="42" spans="2:13" s="4" customFormat="1" ht="24.95" customHeight="1" x14ac:dyDescent="0.3">
      <c r="B42" s="16">
        <f t="shared" si="2"/>
        <v>32</v>
      </c>
      <c r="C42" s="87" t="s">
        <v>831</v>
      </c>
      <c r="D42" s="88"/>
      <c r="E42" s="88"/>
      <c r="F42" s="89"/>
      <c r="G42" s="17" t="s">
        <v>12</v>
      </c>
      <c r="H42" s="76"/>
      <c r="I42" s="18">
        <v>6</v>
      </c>
      <c r="J42" s="77">
        <v>0</v>
      </c>
      <c r="K42" s="20">
        <v>9.5</v>
      </c>
      <c r="L42" s="19">
        <f t="shared" si="0"/>
        <v>0</v>
      </c>
      <c r="M42" s="21">
        <f t="shared" si="1"/>
        <v>0</v>
      </c>
    </row>
    <row r="43" spans="2:13" s="4" customFormat="1" ht="24.95" customHeight="1" x14ac:dyDescent="0.3">
      <c r="B43" s="16">
        <f t="shared" si="2"/>
        <v>33</v>
      </c>
      <c r="C43" s="87" t="s">
        <v>832</v>
      </c>
      <c r="D43" s="88"/>
      <c r="E43" s="88"/>
      <c r="F43" s="89"/>
      <c r="G43" s="17" t="s">
        <v>12</v>
      </c>
      <c r="H43" s="76"/>
      <c r="I43" s="18">
        <v>6</v>
      </c>
      <c r="J43" s="77">
        <v>0</v>
      </c>
      <c r="K43" s="20">
        <v>9.5</v>
      </c>
      <c r="L43" s="19">
        <f t="shared" si="0"/>
        <v>0</v>
      </c>
      <c r="M43" s="21">
        <f t="shared" si="1"/>
        <v>0</v>
      </c>
    </row>
    <row r="44" spans="2:13" s="4" customFormat="1" ht="24.95" customHeight="1" x14ac:dyDescent="0.3">
      <c r="B44" s="16">
        <f t="shared" si="2"/>
        <v>34</v>
      </c>
      <c r="C44" s="87" t="s">
        <v>833</v>
      </c>
      <c r="D44" s="88"/>
      <c r="E44" s="88"/>
      <c r="F44" s="89"/>
      <c r="G44" s="17" t="s">
        <v>12</v>
      </c>
      <c r="H44" s="76"/>
      <c r="I44" s="18">
        <v>6</v>
      </c>
      <c r="J44" s="77">
        <v>0</v>
      </c>
      <c r="K44" s="20">
        <v>9.5</v>
      </c>
      <c r="L44" s="19">
        <f t="shared" si="0"/>
        <v>0</v>
      </c>
      <c r="M44" s="21">
        <f t="shared" si="1"/>
        <v>0</v>
      </c>
    </row>
    <row r="45" spans="2:13" s="4" customFormat="1" ht="24.95" customHeight="1" x14ac:dyDescent="0.3">
      <c r="B45" s="16">
        <f t="shared" si="2"/>
        <v>35</v>
      </c>
      <c r="C45" s="87" t="s">
        <v>834</v>
      </c>
      <c r="D45" s="88"/>
      <c r="E45" s="88"/>
      <c r="F45" s="89"/>
      <c r="G45" s="17" t="s">
        <v>12</v>
      </c>
      <c r="H45" s="76"/>
      <c r="I45" s="18">
        <v>15</v>
      </c>
      <c r="J45" s="77">
        <v>0</v>
      </c>
      <c r="K45" s="20">
        <v>9.5</v>
      </c>
      <c r="L45" s="19">
        <f t="shared" si="0"/>
        <v>0</v>
      </c>
      <c r="M45" s="21">
        <f t="shared" si="1"/>
        <v>0</v>
      </c>
    </row>
    <row r="46" spans="2:13" s="4" customFormat="1" ht="15" customHeight="1" x14ac:dyDescent="0.3">
      <c r="B46" s="16">
        <f t="shared" si="2"/>
        <v>36</v>
      </c>
      <c r="C46" s="87" t="s">
        <v>835</v>
      </c>
      <c r="D46" s="88"/>
      <c r="E46" s="88"/>
      <c r="F46" s="89"/>
      <c r="G46" s="17" t="s">
        <v>12</v>
      </c>
      <c r="H46" s="76"/>
      <c r="I46" s="18">
        <v>60</v>
      </c>
      <c r="J46" s="77">
        <v>0</v>
      </c>
      <c r="K46" s="20">
        <v>9.5</v>
      </c>
      <c r="L46" s="19">
        <f t="shared" si="0"/>
        <v>0</v>
      </c>
      <c r="M46" s="21">
        <f t="shared" si="1"/>
        <v>0</v>
      </c>
    </row>
    <row r="47" spans="2:13" s="4" customFormat="1" ht="15" customHeight="1" x14ac:dyDescent="0.3">
      <c r="B47" s="16">
        <f t="shared" si="2"/>
        <v>37</v>
      </c>
      <c r="C47" s="87" t="s">
        <v>836</v>
      </c>
      <c r="D47" s="88"/>
      <c r="E47" s="88"/>
      <c r="F47" s="89"/>
      <c r="G47" s="17" t="s">
        <v>12</v>
      </c>
      <c r="H47" s="76"/>
      <c r="I47" s="18">
        <v>12</v>
      </c>
      <c r="J47" s="77">
        <v>0</v>
      </c>
      <c r="K47" s="20">
        <v>9.5</v>
      </c>
      <c r="L47" s="19">
        <f t="shared" si="0"/>
        <v>0</v>
      </c>
      <c r="M47" s="21">
        <f t="shared" si="1"/>
        <v>0</v>
      </c>
    </row>
    <row r="48" spans="2:13" s="4" customFormat="1" ht="15" customHeight="1" x14ac:dyDescent="0.3">
      <c r="B48" s="16">
        <f t="shared" si="2"/>
        <v>38</v>
      </c>
      <c r="C48" s="87" t="s">
        <v>837</v>
      </c>
      <c r="D48" s="88" t="s">
        <v>818</v>
      </c>
      <c r="E48" s="88" t="s">
        <v>818</v>
      </c>
      <c r="F48" s="89" t="s">
        <v>818</v>
      </c>
      <c r="G48" s="17" t="s">
        <v>12</v>
      </c>
      <c r="H48" s="76"/>
      <c r="I48" s="18">
        <v>50</v>
      </c>
      <c r="J48" s="77">
        <v>0</v>
      </c>
      <c r="K48" s="20">
        <v>9.5</v>
      </c>
      <c r="L48" s="19">
        <f t="shared" si="0"/>
        <v>0</v>
      </c>
      <c r="M48" s="21">
        <f t="shared" si="1"/>
        <v>0</v>
      </c>
    </row>
    <row r="49" spans="2:13" s="4" customFormat="1" ht="15" customHeight="1" x14ac:dyDescent="0.3">
      <c r="B49" s="16">
        <f t="shared" si="2"/>
        <v>39</v>
      </c>
      <c r="C49" s="87" t="s">
        <v>838</v>
      </c>
      <c r="D49" s="88" t="s">
        <v>818</v>
      </c>
      <c r="E49" s="88" t="s">
        <v>818</v>
      </c>
      <c r="F49" s="89" t="s">
        <v>818</v>
      </c>
      <c r="G49" s="17" t="s">
        <v>12</v>
      </c>
      <c r="H49" s="76"/>
      <c r="I49" s="18">
        <v>150</v>
      </c>
      <c r="J49" s="77">
        <v>0</v>
      </c>
      <c r="K49" s="20">
        <v>9.5</v>
      </c>
      <c r="L49" s="19">
        <f t="shared" si="0"/>
        <v>0</v>
      </c>
      <c r="M49" s="21">
        <f t="shared" si="1"/>
        <v>0</v>
      </c>
    </row>
    <row r="50" spans="2:13" s="4" customFormat="1" ht="15" customHeight="1" x14ac:dyDescent="0.3">
      <c r="B50" s="16">
        <f t="shared" si="2"/>
        <v>40</v>
      </c>
      <c r="C50" s="87" t="s">
        <v>839</v>
      </c>
      <c r="D50" s="88" t="s">
        <v>818</v>
      </c>
      <c r="E50" s="88" t="s">
        <v>818</v>
      </c>
      <c r="F50" s="89" t="s">
        <v>818</v>
      </c>
      <c r="G50" s="17" t="s">
        <v>12</v>
      </c>
      <c r="H50" s="76"/>
      <c r="I50" s="18">
        <v>30</v>
      </c>
      <c r="J50" s="77">
        <v>0</v>
      </c>
      <c r="K50" s="20">
        <v>9.5</v>
      </c>
      <c r="L50" s="19">
        <f t="shared" si="0"/>
        <v>0</v>
      </c>
      <c r="M50" s="21">
        <f t="shared" si="1"/>
        <v>0</v>
      </c>
    </row>
    <row r="51" spans="2:13" s="4" customFormat="1" ht="15" customHeight="1" x14ac:dyDescent="0.3">
      <c r="B51" s="16">
        <f t="shared" si="2"/>
        <v>41</v>
      </c>
      <c r="C51" s="87" t="s">
        <v>840</v>
      </c>
      <c r="D51" s="88" t="s">
        <v>818</v>
      </c>
      <c r="E51" s="88" t="s">
        <v>818</v>
      </c>
      <c r="F51" s="89" t="s">
        <v>818</v>
      </c>
      <c r="G51" s="17" t="s">
        <v>12</v>
      </c>
      <c r="H51" s="76"/>
      <c r="I51" s="18">
        <v>6</v>
      </c>
      <c r="J51" s="77">
        <v>0</v>
      </c>
      <c r="K51" s="20">
        <v>9.5</v>
      </c>
      <c r="L51" s="19">
        <f t="shared" si="0"/>
        <v>0</v>
      </c>
      <c r="M51" s="21">
        <f t="shared" si="1"/>
        <v>0</v>
      </c>
    </row>
    <row r="52" spans="2:13" s="4" customFormat="1" ht="15" customHeight="1" x14ac:dyDescent="0.3">
      <c r="B52" s="16">
        <f t="shared" si="2"/>
        <v>42</v>
      </c>
      <c r="C52" s="87" t="s">
        <v>841</v>
      </c>
      <c r="D52" s="88" t="s">
        <v>818</v>
      </c>
      <c r="E52" s="88" t="s">
        <v>818</v>
      </c>
      <c r="F52" s="89" t="s">
        <v>818</v>
      </c>
      <c r="G52" s="17" t="s">
        <v>12</v>
      </c>
      <c r="H52" s="76"/>
      <c r="I52" s="18">
        <v>5</v>
      </c>
      <c r="J52" s="77">
        <v>0</v>
      </c>
      <c r="K52" s="20">
        <v>9.5</v>
      </c>
      <c r="L52" s="19">
        <f t="shared" si="0"/>
        <v>0</v>
      </c>
      <c r="M52" s="21">
        <f t="shared" si="1"/>
        <v>0</v>
      </c>
    </row>
    <row r="53" spans="2:13" s="4" customFormat="1" ht="12.75" customHeight="1" x14ac:dyDescent="0.3">
      <c r="B53" s="30"/>
      <c r="C53" s="93" t="s">
        <v>842</v>
      </c>
      <c r="D53" s="93"/>
      <c r="E53" s="93"/>
      <c r="F53" s="93"/>
      <c r="G53" s="31"/>
      <c r="H53" s="32"/>
      <c r="I53" s="32"/>
      <c r="J53" s="32"/>
      <c r="K53" s="32"/>
      <c r="L53" s="32"/>
      <c r="M53" s="33">
        <f>SUM(M11:M52)</f>
        <v>0</v>
      </c>
    </row>
    <row r="54" spans="2:13" s="4" customFormat="1" ht="12.75" customHeight="1" x14ac:dyDescent="0.3">
      <c r="G54" s="23"/>
    </row>
    <row r="55" spans="2:13" s="4" customFormat="1" ht="12.75" customHeight="1" x14ac:dyDescent="0.3">
      <c r="B55" s="4" t="s">
        <v>19</v>
      </c>
    </row>
    <row r="56" spans="2:13" s="4" customFormat="1" ht="12.75" customHeight="1" x14ac:dyDescent="0.3">
      <c r="B56" s="4" t="s">
        <v>20</v>
      </c>
    </row>
    <row r="57" spans="2:13" s="4" customFormat="1" ht="12.75" customHeight="1" x14ac:dyDescent="0.3">
      <c r="B57" s="4" t="s">
        <v>21</v>
      </c>
    </row>
    <row r="58" spans="2:13" s="4" customFormat="1" ht="12.75" customHeight="1" x14ac:dyDescent="0.3">
      <c r="B58" s="4" t="s">
        <v>657</v>
      </c>
    </row>
    <row r="59" spans="2:13" s="4" customFormat="1" ht="12.75" customHeight="1" x14ac:dyDescent="0.3">
      <c r="B59" s="4" t="s">
        <v>22</v>
      </c>
      <c r="C59" s="24"/>
      <c r="D59" s="25"/>
      <c r="E59" s="1"/>
      <c r="F59" s="1"/>
    </row>
    <row r="60" spans="2:13" s="4" customFormat="1" ht="12.75" customHeight="1" x14ac:dyDescent="0.3">
      <c r="G60" s="23"/>
    </row>
    <row r="61" spans="2:13" s="4" customFormat="1" ht="12.75" customHeight="1" x14ac:dyDescent="0.3">
      <c r="B61" s="4" t="s">
        <v>23</v>
      </c>
      <c r="G61" s="23"/>
      <c r="H61" s="23" t="s">
        <v>24</v>
      </c>
      <c r="K61" s="4" t="s">
        <v>25</v>
      </c>
    </row>
    <row r="62" spans="2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2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2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  <row r="249" spans="7:13" s="4" customFormat="1" ht="12.75" customHeight="1" x14ac:dyDescent="0.3">
      <c r="G249" s="23"/>
      <c r="H249" s="23"/>
      <c r="I249" s="23"/>
      <c r="J249" s="23"/>
      <c r="K249" s="23"/>
      <c r="L249" s="23"/>
      <c r="M249" s="23"/>
    </row>
    <row r="250" spans="7:13" s="4" customFormat="1" ht="12.75" customHeight="1" x14ac:dyDescent="0.3">
      <c r="G250" s="23"/>
      <c r="H250" s="23"/>
      <c r="I250" s="23"/>
      <c r="J250" s="23"/>
      <c r="K250" s="23"/>
      <c r="L250" s="23"/>
      <c r="M250" s="23"/>
    </row>
    <row r="251" spans="7:13" s="4" customFormat="1" ht="12.75" customHeight="1" x14ac:dyDescent="0.3">
      <c r="G251" s="23"/>
      <c r="H251" s="23"/>
      <c r="I251" s="23"/>
      <c r="J251" s="23"/>
      <c r="K251" s="23"/>
      <c r="L251" s="23"/>
      <c r="M251" s="23"/>
    </row>
    <row r="252" spans="7:13" s="4" customFormat="1" ht="12.75" customHeight="1" x14ac:dyDescent="0.3">
      <c r="G252" s="23"/>
      <c r="H252" s="23"/>
      <c r="I252" s="23"/>
      <c r="J252" s="23"/>
      <c r="K252" s="23"/>
      <c r="L252" s="23"/>
      <c r="M252" s="23"/>
    </row>
    <row r="253" spans="7:13" s="4" customFormat="1" ht="12.75" customHeight="1" x14ac:dyDescent="0.3">
      <c r="G253" s="23"/>
      <c r="H253" s="23"/>
      <c r="I253" s="23"/>
      <c r="J253" s="23"/>
      <c r="K253" s="23"/>
      <c r="L253" s="23"/>
      <c r="M253" s="23"/>
    </row>
    <row r="254" spans="7:13" s="4" customFormat="1" ht="12.75" customHeight="1" x14ac:dyDescent="0.3">
      <c r="G254" s="23"/>
      <c r="H254" s="23"/>
      <c r="I254" s="23"/>
      <c r="J254" s="23"/>
      <c r="K254" s="23"/>
      <c r="L254" s="23"/>
      <c r="M254" s="23"/>
    </row>
    <row r="255" spans="7:13" s="4" customFormat="1" ht="12.75" customHeight="1" x14ac:dyDescent="0.3">
      <c r="G255" s="23"/>
      <c r="H255" s="23"/>
      <c r="I255" s="23"/>
      <c r="J255" s="23"/>
      <c r="K255" s="23"/>
      <c r="L255" s="23"/>
      <c r="M255" s="23"/>
    </row>
    <row r="256" spans="7:13" s="4" customFormat="1" ht="12.75" customHeight="1" x14ac:dyDescent="0.3">
      <c r="G256" s="23"/>
      <c r="H256" s="23"/>
      <c r="I256" s="23"/>
      <c r="J256" s="23"/>
      <c r="K256" s="23"/>
      <c r="L256" s="23"/>
      <c r="M256" s="23"/>
    </row>
    <row r="257" spans="7:13" s="4" customFormat="1" ht="12.75" customHeight="1" x14ac:dyDescent="0.3">
      <c r="G257" s="23"/>
      <c r="H257" s="23"/>
      <c r="I257" s="23"/>
      <c r="J257" s="23"/>
      <c r="K257" s="23"/>
      <c r="L257" s="23"/>
      <c r="M257" s="23"/>
    </row>
    <row r="258" spans="7:13" s="4" customFormat="1" ht="12.75" customHeight="1" x14ac:dyDescent="0.3">
      <c r="G258" s="23"/>
      <c r="H258" s="23"/>
      <c r="I258" s="23"/>
      <c r="J258" s="23"/>
      <c r="K258" s="23"/>
      <c r="L258" s="23"/>
      <c r="M258" s="23"/>
    </row>
    <row r="259" spans="7:13" s="4" customFormat="1" ht="12.75" customHeight="1" x14ac:dyDescent="0.3">
      <c r="G259" s="23"/>
      <c r="H259" s="23"/>
      <c r="I259" s="23"/>
      <c r="J259" s="23"/>
      <c r="K259" s="23"/>
      <c r="L259" s="23"/>
      <c r="M259" s="23"/>
    </row>
    <row r="260" spans="7:13" s="4" customFormat="1" ht="12.75" customHeight="1" x14ac:dyDescent="0.3">
      <c r="G260" s="23"/>
      <c r="H260" s="23"/>
      <c r="I260" s="23"/>
      <c r="J260" s="23"/>
      <c r="K260" s="23"/>
      <c r="L260" s="23"/>
      <c r="M260" s="23"/>
    </row>
    <row r="261" spans="7:13" s="4" customFormat="1" ht="12.75" customHeight="1" x14ac:dyDescent="0.3">
      <c r="G261" s="23"/>
      <c r="H261" s="23"/>
      <c r="I261" s="23"/>
      <c r="J261" s="23"/>
      <c r="K261" s="23"/>
      <c r="L261" s="23"/>
      <c r="M261" s="23"/>
    </row>
    <row r="262" spans="7:13" s="4" customFormat="1" ht="12.75" customHeight="1" x14ac:dyDescent="0.3">
      <c r="G262" s="23"/>
      <c r="H262" s="23"/>
      <c r="I262" s="23"/>
      <c r="J262" s="23"/>
      <c r="K262" s="23"/>
      <c r="L262" s="23"/>
      <c r="M262" s="23"/>
    </row>
    <row r="263" spans="7:13" s="4" customFormat="1" ht="12.75" customHeight="1" x14ac:dyDescent="0.3">
      <c r="G263" s="23"/>
      <c r="H263" s="23"/>
      <c r="I263" s="23"/>
      <c r="J263" s="23"/>
      <c r="K263" s="23"/>
      <c r="L263" s="23"/>
      <c r="M263" s="23"/>
    </row>
    <row r="264" spans="7:13" s="4" customFormat="1" ht="12.75" customHeight="1" x14ac:dyDescent="0.3">
      <c r="G264" s="23"/>
      <c r="H264" s="23"/>
      <c r="I264" s="23"/>
      <c r="J264" s="23"/>
      <c r="K264" s="23"/>
      <c r="L264" s="23"/>
      <c r="M264" s="23"/>
    </row>
    <row r="265" spans="7:13" s="4" customFormat="1" ht="12.75" customHeight="1" x14ac:dyDescent="0.3">
      <c r="G265" s="23"/>
      <c r="H265" s="23"/>
      <c r="I265" s="23"/>
      <c r="J265" s="23"/>
      <c r="K265" s="23"/>
      <c r="L265" s="23"/>
      <c r="M265" s="23"/>
    </row>
    <row r="266" spans="7:13" s="4" customFormat="1" ht="12.75" customHeight="1" x14ac:dyDescent="0.3">
      <c r="G266" s="23"/>
      <c r="H266" s="23"/>
      <c r="I266" s="23"/>
      <c r="J266" s="23"/>
      <c r="K266" s="23"/>
      <c r="L266" s="23"/>
      <c r="M266" s="23"/>
    </row>
    <row r="267" spans="7:13" s="4" customFormat="1" ht="12.75" customHeight="1" x14ac:dyDescent="0.3">
      <c r="G267" s="23"/>
      <c r="H267" s="23"/>
      <c r="I267" s="23"/>
      <c r="J267" s="23"/>
      <c r="K267" s="23"/>
      <c r="L267" s="23"/>
      <c r="M267" s="23"/>
    </row>
    <row r="268" spans="7:13" s="4" customFormat="1" ht="12.75" customHeight="1" x14ac:dyDescent="0.3">
      <c r="G268" s="23"/>
      <c r="H268" s="23"/>
      <c r="I268" s="23"/>
      <c r="J268" s="23"/>
      <c r="K268" s="23"/>
      <c r="L268" s="23"/>
      <c r="M268" s="23"/>
    </row>
    <row r="269" spans="7:13" s="4" customFormat="1" ht="12.75" customHeight="1" x14ac:dyDescent="0.3">
      <c r="G269" s="23"/>
      <c r="H269" s="23"/>
      <c r="I269" s="23"/>
      <c r="J269" s="23"/>
      <c r="K269" s="23"/>
      <c r="L269" s="23"/>
      <c r="M269" s="23"/>
    </row>
    <row r="270" spans="7:13" s="4" customFormat="1" ht="12.75" customHeight="1" x14ac:dyDescent="0.3">
      <c r="G270" s="23"/>
      <c r="H270" s="23"/>
      <c r="I270" s="23"/>
      <c r="J270" s="23"/>
      <c r="K270" s="23"/>
      <c r="L270" s="23"/>
      <c r="M270" s="23"/>
    </row>
  </sheetData>
  <sheetProtection algorithmName="SHA-512" hashValue="gLD06qPH2VUoGJhZosSCGI1VadwXbZCy22uLCuyerpWR+hSZ1KxUxhW5mUklvzJfueeG2uZ9r23Y8j9GA+yDNA==" saltValue="FWpnV4zSwJzQJxRXaZdJsQ==" spinCount="100000" sheet="1" objects="1" scenarios="1"/>
  <protectedRanges>
    <protectedRange sqref="D61" name="Range4"/>
    <protectedRange sqref="J11:J52" name="Range3"/>
    <protectedRange sqref="H11:H52" name="Range2"/>
    <protectedRange sqref="D4:E5" name="Range1"/>
  </protectedRanges>
  <mergeCells count="44">
    <mergeCell ref="C53:F53"/>
    <mergeCell ref="C52:F52"/>
    <mergeCell ref="C46:F46"/>
    <mergeCell ref="C47:F47"/>
    <mergeCell ref="C48:F48"/>
    <mergeCell ref="C49:F49"/>
    <mergeCell ref="C50:F50"/>
    <mergeCell ref="C51:F51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52">
    <cfRule type="uniqueValues" dxfId="3" priority="18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277-89DE-4B2A-87FA-EB6C3A84A7E9}">
  <dimension ref="B1:M248"/>
  <sheetViews>
    <sheetView topLeftCell="A22" zoomScaleNormal="100" workbookViewId="0">
      <selection activeCell="M31" sqref="M31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858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15" customHeight="1" x14ac:dyDescent="0.3">
      <c r="B11" s="16">
        <v>1</v>
      </c>
      <c r="C11" s="87" t="s">
        <v>898</v>
      </c>
      <c r="D11" s="88"/>
      <c r="E11" s="88"/>
      <c r="F11" s="89"/>
      <c r="G11" s="17" t="s">
        <v>12</v>
      </c>
      <c r="H11" s="34"/>
      <c r="I11" s="18">
        <v>100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15" customHeight="1" x14ac:dyDescent="0.3">
      <c r="B12" s="16">
        <f>B11+1</f>
        <v>2</v>
      </c>
      <c r="C12" s="87" t="s">
        <v>897</v>
      </c>
      <c r="D12" s="88"/>
      <c r="E12" s="88"/>
      <c r="F12" s="89"/>
      <c r="G12" s="17" t="s">
        <v>12</v>
      </c>
      <c r="H12" s="34"/>
      <c r="I12" s="18">
        <v>100</v>
      </c>
      <c r="J12" s="19">
        <v>0</v>
      </c>
      <c r="K12" s="20">
        <v>9.5</v>
      </c>
      <c r="L12" s="19">
        <f t="shared" ref="L12:L30" si="0">J12*1.095</f>
        <v>0</v>
      </c>
      <c r="M12" s="21">
        <f t="shared" ref="M12:M30" si="1">I12*L12</f>
        <v>0</v>
      </c>
    </row>
    <row r="13" spans="2:13" s="4" customFormat="1" ht="15" customHeight="1" x14ac:dyDescent="0.3">
      <c r="B13" s="16">
        <f t="shared" ref="B13:B30" si="2">B12+1</f>
        <v>3</v>
      </c>
      <c r="C13" s="87" t="s">
        <v>899</v>
      </c>
      <c r="D13" s="88"/>
      <c r="E13" s="88"/>
      <c r="F13" s="89"/>
      <c r="G13" s="17" t="s">
        <v>12</v>
      </c>
      <c r="H13" s="34"/>
      <c r="I13" s="18">
        <v>100</v>
      </c>
      <c r="J13" s="19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15" customHeight="1" x14ac:dyDescent="0.3">
      <c r="B14" s="16">
        <f t="shared" si="2"/>
        <v>4</v>
      </c>
      <c r="C14" s="87" t="s">
        <v>900</v>
      </c>
      <c r="D14" s="88"/>
      <c r="E14" s="88"/>
      <c r="F14" s="89"/>
      <c r="G14" s="17" t="s">
        <v>12</v>
      </c>
      <c r="H14" s="34"/>
      <c r="I14" s="18">
        <v>100</v>
      </c>
      <c r="J14" s="19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15" customHeight="1" x14ac:dyDescent="0.3">
      <c r="B15" s="16">
        <f t="shared" si="2"/>
        <v>5</v>
      </c>
      <c r="C15" s="87" t="s">
        <v>901</v>
      </c>
      <c r="D15" s="88"/>
      <c r="E15" s="88"/>
      <c r="F15" s="89"/>
      <c r="G15" s="17" t="s">
        <v>15</v>
      </c>
      <c r="H15" s="117"/>
      <c r="I15" s="18">
        <v>30</v>
      </c>
      <c r="J15" s="19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15" customHeight="1" x14ac:dyDescent="0.3">
      <c r="B16" s="16">
        <f t="shared" si="2"/>
        <v>6</v>
      </c>
      <c r="C16" s="87" t="s">
        <v>843</v>
      </c>
      <c r="D16" s="88"/>
      <c r="E16" s="88"/>
      <c r="F16" s="89"/>
      <c r="G16" s="17" t="s">
        <v>15</v>
      </c>
      <c r="H16" s="34"/>
      <c r="I16" s="18">
        <v>30</v>
      </c>
      <c r="J16" s="19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15" customHeight="1" x14ac:dyDescent="0.3">
      <c r="B17" s="16">
        <f t="shared" si="2"/>
        <v>7</v>
      </c>
      <c r="C17" s="87" t="s">
        <v>844</v>
      </c>
      <c r="D17" s="88"/>
      <c r="E17" s="88"/>
      <c r="F17" s="89"/>
      <c r="G17" s="17" t="s">
        <v>12</v>
      </c>
      <c r="H17" s="34"/>
      <c r="I17" s="18">
        <v>100</v>
      </c>
      <c r="J17" s="19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845</v>
      </c>
      <c r="D18" s="88"/>
      <c r="E18" s="88"/>
      <c r="F18" s="89"/>
      <c r="G18" s="17" t="s">
        <v>12</v>
      </c>
      <c r="H18" s="34"/>
      <c r="I18" s="18">
        <v>20</v>
      </c>
      <c r="J18" s="19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24.95" customHeight="1" x14ac:dyDescent="0.3">
      <c r="B19" s="16">
        <f t="shared" si="2"/>
        <v>9</v>
      </c>
      <c r="C19" s="87" t="s">
        <v>846</v>
      </c>
      <c r="D19" s="88"/>
      <c r="E19" s="88"/>
      <c r="F19" s="89"/>
      <c r="G19" s="17" t="s">
        <v>12</v>
      </c>
      <c r="H19" s="34"/>
      <c r="I19" s="18">
        <v>20</v>
      </c>
      <c r="J19" s="19">
        <v>0</v>
      </c>
      <c r="K19" s="20">
        <v>9.5</v>
      </c>
      <c r="L19" s="19">
        <f t="shared" si="0"/>
        <v>0</v>
      </c>
      <c r="M19" s="21">
        <f t="shared" si="1"/>
        <v>0</v>
      </c>
    </row>
    <row r="20" spans="2:13" s="4" customFormat="1" ht="24.95" customHeight="1" x14ac:dyDescent="0.3">
      <c r="B20" s="16">
        <f t="shared" si="2"/>
        <v>10</v>
      </c>
      <c r="C20" s="87" t="s">
        <v>847</v>
      </c>
      <c r="D20" s="88"/>
      <c r="E20" s="88"/>
      <c r="F20" s="89"/>
      <c r="G20" s="17" t="s">
        <v>12</v>
      </c>
      <c r="H20" s="34"/>
      <c r="I20" s="18">
        <v>20</v>
      </c>
      <c r="J20" s="19">
        <v>0</v>
      </c>
      <c r="K20" s="20">
        <v>9.5</v>
      </c>
      <c r="L20" s="19">
        <f t="shared" si="0"/>
        <v>0</v>
      </c>
      <c r="M20" s="21">
        <f t="shared" si="1"/>
        <v>0</v>
      </c>
    </row>
    <row r="21" spans="2:13" s="4" customFormat="1" ht="24.95" customHeight="1" x14ac:dyDescent="0.3">
      <c r="B21" s="16">
        <f t="shared" si="2"/>
        <v>11</v>
      </c>
      <c r="C21" s="87" t="s">
        <v>848</v>
      </c>
      <c r="D21" s="88"/>
      <c r="E21" s="88"/>
      <c r="F21" s="89"/>
      <c r="G21" s="17" t="s">
        <v>12</v>
      </c>
      <c r="H21" s="34"/>
      <c r="I21" s="18">
        <v>20</v>
      </c>
      <c r="J21" s="19">
        <v>0</v>
      </c>
      <c r="K21" s="20">
        <v>9.5</v>
      </c>
      <c r="L21" s="19">
        <f t="shared" si="0"/>
        <v>0</v>
      </c>
      <c r="M21" s="21">
        <f t="shared" si="1"/>
        <v>0</v>
      </c>
    </row>
    <row r="22" spans="2:13" s="4" customFormat="1" ht="24.95" customHeight="1" x14ac:dyDescent="0.3">
      <c r="B22" s="16">
        <f t="shared" si="2"/>
        <v>12</v>
      </c>
      <c r="C22" s="87" t="s">
        <v>849</v>
      </c>
      <c r="D22" s="88"/>
      <c r="E22" s="88"/>
      <c r="F22" s="89"/>
      <c r="G22" s="17" t="s">
        <v>12</v>
      </c>
      <c r="H22" s="34"/>
      <c r="I22" s="18">
        <v>20</v>
      </c>
      <c r="J22" s="19">
        <v>0</v>
      </c>
      <c r="K22" s="20">
        <v>9.5</v>
      </c>
      <c r="L22" s="19">
        <f t="shared" si="0"/>
        <v>0</v>
      </c>
      <c r="M22" s="21">
        <f t="shared" si="1"/>
        <v>0</v>
      </c>
    </row>
    <row r="23" spans="2:13" s="4" customFormat="1" ht="24.95" customHeight="1" x14ac:dyDescent="0.3">
      <c r="B23" s="16">
        <f t="shared" si="2"/>
        <v>13</v>
      </c>
      <c r="C23" s="87" t="s">
        <v>850</v>
      </c>
      <c r="D23" s="88"/>
      <c r="E23" s="88"/>
      <c r="F23" s="89"/>
      <c r="G23" s="17" t="s">
        <v>12</v>
      </c>
      <c r="H23" s="34"/>
      <c r="I23" s="18">
        <v>20</v>
      </c>
      <c r="J23" s="19">
        <v>0</v>
      </c>
      <c r="K23" s="20">
        <v>9.5</v>
      </c>
      <c r="L23" s="19">
        <f t="shared" si="0"/>
        <v>0</v>
      </c>
      <c r="M23" s="21">
        <f t="shared" si="1"/>
        <v>0</v>
      </c>
    </row>
    <row r="24" spans="2:13" s="4" customFormat="1" ht="24.95" customHeight="1" x14ac:dyDescent="0.3">
      <c r="B24" s="16">
        <f t="shared" si="2"/>
        <v>14</v>
      </c>
      <c r="C24" s="87" t="s">
        <v>851</v>
      </c>
      <c r="D24" s="88"/>
      <c r="E24" s="88"/>
      <c r="F24" s="89"/>
      <c r="G24" s="17" t="s">
        <v>12</v>
      </c>
      <c r="H24" s="34"/>
      <c r="I24" s="18">
        <v>20</v>
      </c>
      <c r="J24" s="19">
        <v>0</v>
      </c>
      <c r="K24" s="20">
        <v>9.5</v>
      </c>
      <c r="L24" s="19">
        <f t="shared" si="0"/>
        <v>0</v>
      </c>
      <c r="M24" s="21">
        <f t="shared" si="1"/>
        <v>0</v>
      </c>
    </row>
    <row r="25" spans="2:13" s="4" customFormat="1" ht="24.95" customHeight="1" x14ac:dyDescent="0.3">
      <c r="B25" s="16">
        <f t="shared" si="2"/>
        <v>15</v>
      </c>
      <c r="C25" s="87" t="s">
        <v>852</v>
      </c>
      <c r="D25" s="88"/>
      <c r="E25" s="88"/>
      <c r="F25" s="89"/>
      <c r="G25" s="17" t="s">
        <v>12</v>
      </c>
      <c r="H25" s="34"/>
      <c r="I25" s="18">
        <v>20</v>
      </c>
      <c r="J25" s="19">
        <v>0</v>
      </c>
      <c r="K25" s="20">
        <v>9.5</v>
      </c>
      <c r="L25" s="19">
        <f t="shared" si="0"/>
        <v>0</v>
      </c>
      <c r="M25" s="21">
        <f t="shared" si="1"/>
        <v>0</v>
      </c>
    </row>
    <row r="26" spans="2:13" s="4" customFormat="1" ht="24.95" customHeight="1" x14ac:dyDescent="0.3">
      <c r="B26" s="16">
        <f t="shared" si="2"/>
        <v>16</v>
      </c>
      <c r="C26" s="87" t="s">
        <v>853</v>
      </c>
      <c r="D26" s="88"/>
      <c r="E26" s="88"/>
      <c r="F26" s="89"/>
      <c r="G26" s="17" t="s">
        <v>12</v>
      </c>
      <c r="H26" s="34"/>
      <c r="I26" s="18">
        <v>20</v>
      </c>
      <c r="J26" s="19">
        <v>0</v>
      </c>
      <c r="K26" s="20">
        <v>9.5</v>
      </c>
      <c r="L26" s="19">
        <f t="shared" si="0"/>
        <v>0</v>
      </c>
      <c r="M26" s="21">
        <f t="shared" si="1"/>
        <v>0</v>
      </c>
    </row>
    <row r="27" spans="2:13" s="4" customFormat="1" ht="24.95" customHeight="1" x14ac:dyDescent="0.3">
      <c r="B27" s="16">
        <f t="shared" si="2"/>
        <v>17</v>
      </c>
      <c r="C27" s="87" t="s">
        <v>854</v>
      </c>
      <c r="D27" s="88"/>
      <c r="E27" s="88"/>
      <c r="F27" s="89"/>
      <c r="G27" s="17" t="s">
        <v>12</v>
      </c>
      <c r="H27" s="34"/>
      <c r="I27" s="18">
        <v>20</v>
      </c>
      <c r="J27" s="19">
        <v>0</v>
      </c>
      <c r="K27" s="20">
        <v>9.5</v>
      </c>
      <c r="L27" s="19">
        <f t="shared" si="0"/>
        <v>0</v>
      </c>
      <c r="M27" s="21">
        <f t="shared" si="1"/>
        <v>0</v>
      </c>
    </row>
    <row r="28" spans="2:13" s="4" customFormat="1" ht="24.95" customHeight="1" x14ac:dyDescent="0.3">
      <c r="B28" s="16">
        <f t="shared" si="2"/>
        <v>18</v>
      </c>
      <c r="C28" s="87" t="s">
        <v>855</v>
      </c>
      <c r="D28" s="88"/>
      <c r="E28" s="88"/>
      <c r="F28" s="89"/>
      <c r="G28" s="17" t="s">
        <v>12</v>
      </c>
      <c r="H28" s="34"/>
      <c r="I28" s="18">
        <v>20</v>
      </c>
      <c r="J28" s="19">
        <v>0</v>
      </c>
      <c r="K28" s="20">
        <v>9.5</v>
      </c>
      <c r="L28" s="19">
        <f t="shared" si="0"/>
        <v>0</v>
      </c>
      <c r="M28" s="21">
        <f t="shared" si="1"/>
        <v>0</v>
      </c>
    </row>
    <row r="29" spans="2:13" s="4" customFormat="1" ht="24.95" customHeight="1" x14ac:dyDescent="0.3">
      <c r="B29" s="16">
        <f t="shared" si="2"/>
        <v>19</v>
      </c>
      <c r="C29" s="87" t="s">
        <v>856</v>
      </c>
      <c r="D29" s="88"/>
      <c r="E29" s="88"/>
      <c r="F29" s="89"/>
      <c r="G29" s="17" t="s">
        <v>12</v>
      </c>
      <c r="H29" s="34"/>
      <c r="I29" s="18">
        <v>20</v>
      </c>
      <c r="J29" s="19">
        <v>0</v>
      </c>
      <c r="K29" s="20">
        <v>9.5</v>
      </c>
      <c r="L29" s="19">
        <f t="shared" si="0"/>
        <v>0</v>
      </c>
      <c r="M29" s="21">
        <f t="shared" si="1"/>
        <v>0</v>
      </c>
    </row>
    <row r="30" spans="2:13" s="4" customFormat="1" ht="24.95" customHeight="1" x14ac:dyDescent="0.3">
      <c r="B30" s="16">
        <f t="shared" si="2"/>
        <v>20</v>
      </c>
      <c r="C30" s="87" t="s">
        <v>857</v>
      </c>
      <c r="D30" s="88"/>
      <c r="E30" s="88"/>
      <c r="F30" s="89"/>
      <c r="G30" s="17" t="s">
        <v>12</v>
      </c>
      <c r="H30" s="34"/>
      <c r="I30" s="18">
        <v>20</v>
      </c>
      <c r="J30" s="19">
        <v>0</v>
      </c>
      <c r="K30" s="20">
        <v>9.5</v>
      </c>
      <c r="L30" s="19">
        <f t="shared" si="0"/>
        <v>0</v>
      </c>
      <c r="M30" s="21">
        <f t="shared" si="1"/>
        <v>0</v>
      </c>
    </row>
    <row r="31" spans="2:13" s="4" customFormat="1" ht="12.75" customHeight="1" x14ac:dyDescent="0.3">
      <c r="B31" s="30"/>
      <c r="C31" s="93" t="s">
        <v>859</v>
      </c>
      <c r="D31" s="93"/>
      <c r="E31" s="93"/>
      <c r="F31" s="93"/>
      <c r="G31" s="31"/>
      <c r="H31" s="32"/>
      <c r="I31" s="32"/>
      <c r="J31" s="32"/>
      <c r="K31" s="32"/>
      <c r="L31" s="32"/>
      <c r="M31" s="33">
        <f>SUM(M11:M30)</f>
        <v>0</v>
      </c>
    </row>
    <row r="32" spans="2:13" s="4" customFormat="1" ht="12.75" customHeight="1" x14ac:dyDescent="0.3">
      <c r="G32" s="23"/>
    </row>
    <row r="33" spans="2:13" s="4" customFormat="1" ht="12.75" customHeight="1" x14ac:dyDescent="0.3">
      <c r="B33" s="4" t="s">
        <v>19</v>
      </c>
    </row>
    <row r="34" spans="2:13" s="4" customFormat="1" ht="12.75" customHeight="1" x14ac:dyDescent="0.3">
      <c r="B34" s="4" t="s">
        <v>20</v>
      </c>
    </row>
    <row r="35" spans="2:13" s="4" customFormat="1" ht="12.75" customHeight="1" x14ac:dyDescent="0.3">
      <c r="B35" s="4" t="s">
        <v>21</v>
      </c>
    </row>
    <row r="36" spans="2:13" s="4" customFormat="1" ht="12.75" customHeight="1" x14ac:dyDescent="0.3">
      <c r="B36" s="4" t="s">
        <v>657</v>
      </c>
    </row>
    <row r="37" spans="2:13" s="4" customFormat="1" ht="12.75" customHeight="1" x14ac:dyDescent="0.3">
      <c r="B37" s="4" t="s">
        <v>22</v>
      </c>
      <c r="C37" s="24"/>
      <c r="D37" s="25"/>
      <c r="E37" s="1"/>
      <c r="F37" s="1"/>
    </row>
    <row r="38" spans="2:13" s="4" customFormat="1" ht="12.75" customHeight="1" x14ac:dyDescent="0.3">
      <c r="G38" s="23"/>
    </row>
    <row r="39" spans="2:13" s="4" customFormat="1" ht="12.75" customHeight="1" x14ac:dyDescent="0.3">
      <c r="B39" s="4" t="s">
        <v>23</v>
      </c>
      <c r="G39" s="23"/>
      <c r="H39" s="23" t="s">
        <v>24</v>
      </c>
      <c r="K39" s="4" t="s">
        <v>25</v>
      </c>
    </row>
    <row r="40" spans="2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2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2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2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2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2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2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2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2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  <row r="237" spans="7:13" s="4" customFormat="1" ht="12.75" customHeight="1" x14ac:dyDescent="0.3">
      <c r="G237" s="23"/>
      <c r="H237" s="23"/>
      <c r="I237" s="23"/>
      <c r="J237" s="23"/>
      <c r="K237" s="23"/>
      <c r="L237" s="23"/>
      <c r="M237" s="23"/>
    </row>
    <row r="238" spans="7:13" s="4" customFormat="1" ht="12.75" customHeight="1" x14ac:dyDescent="0.3">
      <c r="G238" s="23"/>
      <c r="H238" s="23"/>
      <c r="I238" s="23"/>
      <c r="J238" s="23"/>
      <c r="K238" s="23"/>
      <c r="L238" s="23"/>
      <c r="M238" s="23"/>
    </row>
    <row r="239" spans="7:13" s="4" customFormat="1" ht="12.75" customHeight="1" x14ac:dyDescent="0.3">
      <c r="G239" s="23"/>
      <c r="H239" s="23"/>
      <c r="I239" s="23"/>
      <c r="J239" s="23"/>
      <c r="K239" s="23"/>
      <c r="L239" s="23"/>
      <c r="M239" s="23"/>
    </row>
    <row r="240" spans="7:13" s="4" customFormat="1" ht="12.75" customHeight="1" x14ac:dyDescent="0.3">
      <c r="G240" s="23"/>
      <c r="H240" s="23"/>
      <c r="I240" s="23"/>
      <c r="J240" s="23"/>
      <c r="K240" s="23"/>
      <c r="L240" s="23"/>
      <c r="M240" s="23"/>
    </row>
    <row r="241" spans="7:13" s="4" customFormat="1" ht="12.75" customHeight="1" x14ac:dyDescent="0.3">
      <c r="G241" s="23"/>
      <c r="H241" s="23"/>
      <c r="I241" s="23"/>
      <c r="J241" s="23"/>
      <c r="K241" s="23"/>
      <c r="L241" s="23"/>
      <c r="M241" s="23"/>
    </row>
    <row r="242" spans="7:13" s="4" customFormat="1" ht="12.75" customHeight="1" x14ac:dyDescent="0.3">
      <c r="G242" s="23"/>
      <c r="H242" s="23"/>
      <c r="I242" s="23"/>
      <c r="J242" s="23"/>
      <c r="K242" s="23"/>
      <c r="L242" s="23"/>
      <c r="M242" s="23"/>
    </row>
    <row r="243" spans="7:13" s="4" customFormat="1" ht="12.75" customHeight="1" x14ac:dyDescent="0.3">
      <c r="G243" s="23"/>
      <c r="H243" s="23"/>
      <c r="I243" s="23"/>
      <c r="J243" s="23"/>
      <c r="K243" s="23"/>
      <c r="L243" s="23"/>
      <c r="M243" s="23"/>
    </row>
    <row r="244" spans="7:13" s="4" customFormat="1" ht="12.75" customHeight="1" x14ac:dyDescent="0.3">
      <c r="G244" s="23"/>
      <c r="H244" s="23"/>
      <c r="I244" s="23"/>
      <c r="J244" s="23"/>
      <c r="K244" s="23"/>
      <c r="L244" s="23"/>
      <c r="M244" s="23"/>
    </row>
    <row r="245" spans="7:13" s="4" customFormat="1" ht="12.75" customHeight="1" x14ac:dyDescent="0.3">
      <c r="G245" s="23"/>
      <c r="H245" s="23"/>
      <c r="I245" s="23"/>
      <c r="J245" s="23"/>
      <c r="K245" s="23"/>
      <c r="L245" s="23"/>
      <c r="M245" s="23"/>
    </row>
    <row r="246" spans="7:13" s="4" customFormat="1" ht="12.75" customHeight="1" x14ac:dyDescent="0.3">
      <c r="G246" s="23"/>
      <c r="H246" s="23"/>
      <c r="I246" s="23"/>
      <c r="J246" s="23"/>
      <c r="K246" s="23"/>
      <c r="L246" s="23"/>
      <c r="M246" s="23"/>
    </row>
    <row r="247" spans="7:13" s="4" customFormat="1" ht="12.75" customHeight="1" x14ac:dyDescent="0.3">
      <c r="G247" s="23"/>
      <c r="H247" s="23"/>
      <c r="I247" s="23"/>
      <c r="J247" s="23"/>
      <c r="K247" s="23"/>
      <c r="L247" s="23"/>
      <c r="M247" s="23"/>
    </row>
    <row r="248" spans="7:13" s="4" customFormat="1" ht="12.75" customHeight="1" x14ac:dyDescent="0.3">
      <c r="G248" s="23"/>
      <c r="H248" s="23"/>
      <c r="I248" s="23"/>
      <c r="J248" s="23"/>
      <c r="K248" s="23"/>
      <c r="L248" s="23"/>
      <c r="M248" s="23"/>
    </row>
  </sheetData>
  <sheetProtection algorithmName="SHA-512" hashValue="mMtvv1qYhjYJEtz4eWGkrceRGsqAVMF28esVqQ26V1CwRsq+2oe3/Bc0eYtrd3qBTMtH1Y456x7e8Bg2tO78nw==" saltValue="YJFjVbFqgUJiMZlU32xJRQ==" spinCount="100000" sheet="1" objects="1" scenarios="1"/>
  <protectedRanges>
    <protectedRange sqref="D39" name="Range4"/>
    <protectedRange sqref="J11:J30" name="Range3"/>
    <protectedRange sqref="H11:H14 H16:H30" name="Range2"/>
    <protectedRange sqref="D4:E5" name="Range1"/>
    <protectedRange sqref="H15" name="Range2_1"/>
  </protectedRanges>
  <mergeCells count="22">
    <mergeCell ref="C31:F31"/>
    <mergeCell ref="C28:F28"/>
    <mergeCell ref="C29:F29"/>
    <mergeCell ref="C30:F30"/>
    <mergeCell ref="C22:F22"/>
    <mergeCell ref="C23:F23"/>
    <mergeCell ref="C24:F24"/>
    <mergeCell ref="C25:F25"/>
    <mergeCell ref="C26:F26"/>
    <mergeCell ref="C27:F27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conditionalFormatting sqref="K11:K30">
    <cfRule type="uniqueValues" dxfId="2" priority="19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B8C1-F5DB-4C8B-9E2B-867A8F2592A5}">
  <dimension ref="B1:M236"/>
  <sheetViews>
    <sheetView topLeftCell="G13" zoomScaleNormal="100" workbookViewId="0">
      <selection activeCell="M19" sqref="M19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0</v>
      </c>
    </row>
    <row r="2" spans="2:13" ht="12.75" customHeight="1" x14ac:dyDescent="0.3">
      <c r="B2" s="4" t="s">
        <v>1</v>
      </c>
    </row>
    <row r="4" spans="2:13" ht="12.75" customHeight="1" x14ac:dyDescent="0.3">
      <c r="B4" s="1" t="s">
        <v>2</v>
      </c>
    </row>
    <row r="7" spans="2:13" s="5" customFormat="1" ht="12.75" customHeight="1" x14ac:dyDescent="0.3">
      <c r="G7" s="6"/>
      <c r="H7" s="7" t="s">
        <v>26</v>
      </c>
      <c r="I7" s="7"/>
      <c r="J7" s="7"/>
      <c r="K7" s="7"/>
      <c r="L7" s="6"/>
      <c r="M7" s="6"/>
    </row>
    <row r="8" spans="2:13" s="5" customFormat="1" ht="12.75" customHeight="1" x14ac:dyDescent="0.3">
      <c r="G8" s="6"/>
      <c r="H8" s="7" t="s">
        <v>860</v>
      </c>
      <c r="I8" s="7"/>
      <c r="J8" s="7"/>
      <c r="K8" s="6"/>
      <c r="L8" s="6"/>
      <c r="M8" s="6"/>
    </row>
    <row r="10" spans="2:13" s="1" customFormat="1" ht="12.75" customHeight="1" x14ac:dyDescent="0.3">
      <c r="B10" s="26" t="s">
        <v>3</v>
      </c>
      <c r="C10" s="81" t="s">
        <v>4</v>
      </c>
      <c r="D10" s="82"/>
      <c r="E10" s="82"/>
      <c r="F10" s="83"/>
      <c r="G10" s="27" t="s">
        <v>5</v>
      </c>
      <c r="H10" s="28" t="s">
        <v>6</v>
      </c>
      <c r="I10" s="29" t="s">
        <v>7</v>
      </c>
      <c r="J10" s="29" t="s">
        <v>8</v>
      </c>
      <c r="K10" s="29" t="s">
        <v>9</v>
      </c>
      <c r="L10" s="29" t="s">
        <v>10</v>
      </c>
      <c r="M10" s="29" t="s">
        <v>11</v>
      </c>
    </row>
    <row r="11" spans="2:13" s="4" customFormat="1" ht="24.95" customHeight="1" x14ac:dyDescent="0.3">
      <c r="B11" s="16">
        <v>1</v>
      </c>
      <c r="C11" s="87" t="s">
        <v>861</v>
      </c>
      <c r="D11" s="88"/>
      <c r="E11" s="88"/>
      <c r="F11" s="89"/>
      <c r="G11" s="17" t="s">
        <v>12</v>
      </c>
      <c r="H11" s="34"/>
      <c r="I11" s="18">
        <v>2000</v>
      </c>
      <c r="J11" s="19">
        <v>0</v>
      </c>
      <c r="K11" s="35" t="s">
        <v>13</v>
      </c>
      <c r="L11" s="19">
        <f>J11*1.095</f>
        <v>0</v>
      </c>
      <c r="M11" s="21">
        <f>I11*L11</f>
        <v>0</v>
      </c>
    </row>
    <row r="12" spans="2:13" s="4" customFormat="1" ht="24.95" customHeight="1" x14ac:dyDescent="0.3">
      <c r="B12" s="16">
        <f>B11+1</f>
        <v>2</v>
      </c>
      <c r="C12" s="87" t="s">
        <v>862</v>
      </c>
      <c r="D12" s="88"/>
      <c r="E12" s="88"/>
      <c r="F12" s="89"/>
      <c r="G12" s="17" t="s">
        <v>12</v>
      </c>
      <c r="H12" s="76"/>
      <c r="I12" s="18">
        <v>1500</v>
      </c>
      <c r="J12" s="77">
        <v>0</v>
      </c>
      <c r="K12" s="20">
        <v>9.5</v>
      </c>
      <c r="L12" s="19">
        <f t="shared" ref="L12:L18" si="0">J12*1.095</f>
        <v>0</v>
      </c>
      <c r="M12" s="21">
        <f t="shared" ref="M12:M18" si="1">I12*L12</f>
        <v>0</v>
      </c>
    </row>
    <row r="13" spans="2:13" s="4" customFormat="1" ht="24.95" customHeight="1" x14ac:dyDescent="0.3">
      <c r="B13" s="16">
        <f t="shared" ref="B13:B18" si="2">B12+1</f>
        <v>3</v>
      </c>
      <c r="C13" s="87" t="s">
        <v>863</v>
      </c>
      <c r="D13" s="88"/>
      <c r="E13" s="88"/>
      <c r="F13" s="89"/>
      <c r="G13" s="17" t="s">
        <v>12</v>
      </c>
      <c r="H13" s="76"/>
      <c r="I13" s="18">
        <v>1000</v>
      </c>
      <c r="J13" s="77">
        <v>0</v>
      </c>
      <c r="K13" s="20">
        <v>9.5</v>
      </c>
      <c r="L13" s="19">
        <f t="shared" si="0"/>
        <v>0</v>
      </c>
      <c r="M13" s="21">
        <f t="shared" si="1"/>
        <v>0</v>
      </c>
    </row>
    <row r="14" spans="2:13" s="4" customFormat="1" ht="24.95" customHeight="1" x14ac:dyDescent="0.3">
      <c r="B14" s="16">
        <f t="shared" si="2"/>
        <v>4</v>
      </c>
      <c r="C14" s="87" t="s">
        <v>864</v>
      </c>
      <c r="D14" s="88"/>
      <c r="E14" s="88"/>
      <c r="F14" s="89"/>
      <c r="G14" s="17" t="s">
        <v>12</v>
      </c>
      <c r="H14" s="76"/>
      <c r="I14" s="18">
        <v>200</v>
      </c>
      <c r="J14" s="77">
        <v>0</v>
      </c>
      <c r="K14" s="20">
        <v>9.5</v>
      </c>
      <c r="L14" s="19">
        <f t="shared" si="0"/>
        <v>0</v>
      </c>
      <c r="M14" s="21">
        <f t="shared" si="1"/>
        <v>0</v>
      </c>
    </row>
    <row r="15" spans="2:13" s="4" customFormat="1" ht="24.95" customHeight="1" x14ac:dyDescent="0.3">
      <c r="B15" s="16">
        <f t="shared" si="2"/>
        <v>5</v>
      </c>
      <c r="C15" s="87" t="s">
        <v>865</v>
      </c>
      <c r="D15" s="88"/>
      <c r="E15" s="88"/>
      <c r="F15" s="89"/>
      <c r="G15" s="17" t="s">
        <v>12</v>
      </c>
      <c r="H15" s="76"/>
      <c r="I15" s="18">
        <v>3600</v>
      </c>
      <c r="J15" s="77">
        <v>0</v>
      </c>
      <c r="K15" s="20">
        <v>9.5</v>
      </c>
      <c r="L15" s="19">
        <f t="shared" si="0"/>
        <v>0</v>
      </c>
      <c r="M15" s="21">
        <f t="shared" si="1"/>
        <v>0</v>
      </c>
    </row>
    <row r="16" spans="2:13" s="4" customFormat="1" ht="24.95" customHeight="1" x14ac:dyDescent="0.3">
      <c r="B16" s="16">
        <f t="shared" si="2"/>
        <v>6</v>
      </c>
      <c r="C16" s="87" t="s">
        <v>866</v>
      </c>
      <c r="D16" s="88"/>
      <c r="E16" s="88"/>
      <c r="F16" s="89"/>
      <c r="G16" s="17" t="s">
        <v>12</v>
      </c>
      <c r="H16" s="76"/>
      <c r="I16" s="18">
        <v>8000</v>
      </c>
      <c r="J16" s="77">
        <v>0</v>
      </c>
      <c r="K16" s="20">
        <v>9.5</v>
      </c>
      <c r="L16" s="19">
        <f t="shared" si="0"/>
        <v>0</v>
      </c>
      <c r="M16" s="21">
        <f t="shared" si="1"/>
        <v>0</v>
      </c>
    </row>
    <row r="17" spans="2:13" s="4" customFormat="1" ht="24.95" customHeight="1" x14ac:dyDescent="0.3">
      <c r="B17" s="16">
        <f t="shared" si="2"/>
        <v>7</v>
      </c>
      <c r="C17" s="87" t="s">
        <v>867</v>
      </c>
      <c r="D17" s="88"/>
      <c r="E17" s="88"/>
      <c r="F17" s="89"/>
      <c r="G17" s="17" t="s">
        <v>12</v>
      </c>
      <c r="H17" s="76"/>
      <c r="I17" s="18">
        <v>7800</v>
      </c>
      <c r="J17" s="77">
        <v>0</v>
      </c>
      <c r="K17" s="20">
        <v>9.5</v>
      </c>
      <c r="L17" s="19">
        <f t="shared" si="0"/>
        <v>0</v>
      </c>
      <c r="M17" s="21">
        <f t="shared" si="1"/>
        <v>0</v>
      </c>
    </row>
    <row r="18" spans="2:13" s="4" customFormat="1" ht="24.95" customHeight="1" x14ac:dyDescent="0.3">
      <c r="B18" s="16">
        <f t="shared" si="2"/>
        <v>8</v>
      </c>
      <c r="C18" s="87" t="s">
        <v>868</v>
      </c>
      <c r="D18" s="88"/>
      <c r="E18" s="88"/>
      <c r="F18" s="89"/>
      <c r="G18" s="17" t="s">
        <v>12</v>
      </c>
      <c r="H18" s="76"/>
      <c r="I18" s="18">
        <v>1500</v>
      </c>
      <c r="J18" s="77">
        <v>0</v>
      </c>
      <c r="K18" s="20">
        <v>9.5</v>
      </c>
      <c r="L18" s="19">
        <f t="shared" si="0"/>
        <v>0</v>
      </c>
      <c r="M18" s="21">
        <f t="shared" si="1"/>
        <v>0</v>
      </c>
    </row>
    <row r="19" spans="2:13" s="4" customFormat="1" ht="12.75" customHeight="1" x14ac:dyDescent="0.3">
      <c r="B19" s="30"/>
      <c r="C19" s="93" t="s">
        <v>18</v>
      </c>
      <c r="D19" s="93"/>
      <c r="E19" s="93"/>
      <c r="F19" s="93"/>
      <c r="G19" s="31"/>
      <c r="H19" s="32"/>
      <c r="I19" s="32"/>
      <c r="J19" s="32"/>
      <c r="K19" s="32"/>
      <c r="L19" s="32"/>
      <c r="M19" s="33">
        <f>SUM(M11:M18)</f>
        <v>0</v>
      </c>
    </row>
    <row r="20" spans="2:13" s="4" customFormat="1" ht="12.75" customHeight="1" x14ac:dyDescent="0.3">
      <c r="G20" s="23"/>
    </row>
    <row r="21" spans="2:13" s="4" customFormat="1" ht="12.75" customHeight="1" x14ac:dyDescent="0.3">
      <c r="B21" s="4" t="s">
        <v>19</v>
      </c>
    </row>
    <row r="22" spans="2:13" s="4" customFormat="1" ht="12.75" customHeight="1" x14ac:dyDescent="0.3">
      <c r="B22" s="4" t="s">
        <v>20</v>
      </c>
    </row>
    <row r="23" spans="2:13" s="4" customFormat="1" ht="12.75" customHeight="1" x14ac:dyDescent="0.3">
      <c r="B23" s="4" t="s">
        <v>21</v>
      </c>
    </row>
    <row r="24" spans="2:13" s="4" customFormat="1" ht="12.75" customHeight="1" x14ac:dyDescent="0.3">
      <c r="B24" s="4" t="s">
        <v>657</v>
      </c>
    </row>
    <row r="25" spans="2:13" s="4" customFormat="1" ht="12.75" customHeight="1" x14ac:dyDescent="0.3">
      <c r="B25" s="4" t="s">
        <v>22</v>
      </c>
      <c r="C25" s="24"/>
      <c r="D25" s="25"/>
      <c r="E25" s="1"/>
      <c r="F25" s="1"/>
    </row>
    <row r="26" spans="2:13" s="4" customFormat="1" ht="12.75" customHeight="1" x14ac:dyDescent="0.3">
      <c r="G26" s="23"/>
    </row>
    <row r="27" spans="2:13" s="4" customFormat="1" ht="12.75" customHeight="1" x14ac:dyDescent="0.3">
      <c r="B27" s="4" t="s">
        <v>23</v>
      </c>
      <c r="G27" s="23"/>
      <c r="H27" s="23" t="s">
        <v>24</v>
      </c>
      <c r="K27" s="4" t="s">
        <v>25</v>
      </c>
    </row>
    <row r="28" spans="2:13" s="4" customFormat="1" ht="12.75" customHeight="1" x14ac:dyDescent="0.3">
      <c r="G28" s="23"/>
      <c r="H28" s="23"/>
      <c r="I28" s="23"/>
      <c r="J28" s="23"/>
      <c r="K28" s="23"/>
      <c r="L28" s="23"/>
      <c r="M28" s="23"/>
    </row>
    <row r="29" spans="2:13" s="4" customFormat="1" ht="12.75" customHeight="1" x14ac:dyDescent="0.3">
      <c r="G29" s="23"/>
      <c r="H29" s="23"/>
      <c r="I29" s="23"/>
      <c r="J29" s="23"/>
      <c r="K29" s="23"/>
      <c r="L29" s="23"/>
      <c r="M29" s="23"/>
    </row>
    <row r="30" spans="2:13" s="4" customFormat="1" ht="12.75" customHeight="1" x14ac:dyDescent="0.3">
      <c r="G30" s="23"/>
      <c r="H30" s="23"/>
      <c r="I30" s="23"/>
      <c r="J30" s="23"/>
      <c r="K30" s="23"/>
      <c r="L30" s="23"/>
      <c r="M30" s="23"/>
    </row>
    <row r="31" spans="2:13" s="4" customFormat="1" ht="12.75" customHeight="1" x14ac:dyDescent="0.3">
      <c r="G31" s="23"/>
      <c r="H31" s="23"/>
      <c r="I31" s="23"/>
      <c r="J31" s="23"/>
      <c r="K31" s="23"/>
      <c r="L31" s="23"/>
      <c r="M31" s="23"/>
    </row>
    <row r="32" spans="2:13" s="4" customFormat="1" ht="12.75" customHeight="1" x14ac:dyDescent="0.3">
      <c r="G32" s="23"/>
      <c r="H32" s="23"/>
      <c r="I32" s="23"/>
      <c r="J32" s="23"/>
      <c r="K32" s="23"/>
      <c r="L32" s="23"/>
      <c r="M32" s="23"/>
    </row>
    <row r="33" spans="7:13" s="4" customFormat="1" ht="12.75" customHeight="1" x14ac:dyDescent="0.3">
      <c r="G33" s="23"/>
      <c r="H33" s="23"/>
      <c r="I33" s="23"/>
      <c r="J33" s="23"/>
      <c r="K33" s="23"/>
      <c r="L33" s="23"/>
      <c r="M33" s="23"/>
    </row>
    <row r="34" spans="7:13" s="4" customFormat="1" ht="12.75" customHeight="1" x14ac:dyDescent="0.3">
      <c r="G34" s="23"/>
      <c r="H34" s="23"/>
      <c r="I34" s="23"/>
      <c r="J34" s="23"/>
      <c r="K34" s="23"/>
      <c r="L34" s="23"/>
      <c r="M34" s="23"/>
    </row>
    <row r="35" spans="7:13" s="4" customFormat="1" ht="12.75" customHeight="1" x14ac:dyDescent="0.3">
      <c r="G35" s="23"/>
      <c r="H35" s="23"/>
      <c r="I35" s="23"/>
      <c r="J35" s="23"/>
      <c r="K35" s="23"/>
      <c r="L35" s="23"/>
      <c r="M35" s="23"/>
    </row>
    <row r="36" spans="7:13" s="4" customFormat="1" ht="12.75" customHeight="1" x14ac:dyDescent="0.3">
      <c r="G36" s="23"/>
      <c r="H36" s="23"/>
      <c r="I36" s="23"/>
      <c r="J36" s="23"/>
      <c r="K36" s="23"/>
      <c r="L36" s="23"/>
      <c r="M36" s="23"/>
    </row>
    <row r="37" spans="7:13" s="4" customFormat="1" ht="12.75" customHeight="1" x14ac:dyDescent="0.3">
      <c r="G37" s="23"/>
      <c r="H37" s="23"/>
      <c r="I37" s="23"/>
      <c r="J37" s="23"/>
      <c r="K37" s="23"/>
      <c r="L37" s="23"/>
      <c r="M37" s="23"/>
    </row>
    <row r="38" spans="7:13" s="4" customFormat="1" ht="12.75" customHeight="1" x14ac:dyDescent="0.3">
      <c r="G38" s="23"/>
      <c r="H38" s="23"/>
      <c r="I38" s="23"/>
      <c r="J38" s="23"/>
      <c r="K38" s="23"/>
      <c r="L38" s="23"/>
      <c r="M38" s="23"/>
    </row>
    <row r="39" spans="7:13" s="4" customFormat="1" ht="12.75" customHeight="1" x14ac:dyDescent="0.3">
      <c r="G39" s="23"/>
      <c r="H39" s="23"/>
      <c r="I39" s="23"/>
      <c r="J39" s="23"/>
      <c r="K39" s="23"/>
      <c r="L39" s="23"/>
      <c r="M39" s="23"/>
    </row>
    <row r="40" spans="7:13" s="4" customFormat="1" ht="12.75" customHeight="1" x14ac:dyDescent="0.3">
      <c r="G40" s="23"/>
      <c r="H40" s="23"/>
      <c r="I40" s="23"/>
      <c r="J40" s="23"/>
      <c r="K40" s="23"/>
      <c r="L40" s="23"/>
      <c r="M40" s="23"/>
    </row>
    <row r="41" spans="7:13" s="4" customFormat="1" ht="12.75" customHeight="1" x14ac:dyDescent="0.3">
      <c r="G41" s="23"/>
      <c r="H41" s="23"/>
      <c r="I41" s="23"/>
      <c r="J41" s="23"/>
      <c r="K41" s="23"/>
      <c r="L41" s="23"/>
      <c r="M41" s="23"/>
    </row>
    <row r="42" spans="7:13" s="4" customFormat="1" ht="12.75" customHeight="1" x14ac:dyDescent="0.3">
      <c r="G42" s="23"/>
      <c r="H42" s="23"/>
      <c r="I42" s="23"/>
      <c r="J42" s="23"/>
      <c r="K42" s="23"/>
      <c r="L42" s="23"/>
      <c r="M42" s="23"/>
    </row>
    <row r="43" spans="7:13" s="4" customFormat="1" ht="12.75" customHeight="1" x14ac:dyDescent="0.3">
      <c r="G43" s="23"/>
      <c r="H43" s="23"/>
      <c r="I43" s="23"/>
      <c r="J43" s="23"/>
      <c r="K43" s="23"/>
      <c r="L43" s="23"/>
      <c r="M43" s="23"/>
    </row>
    <row r="44" spans="7:13" s="4" customFormat="1" ht="12.75" customHeight="1" x14ac:dyDescent="0.3">
      <c r="G44" s="23"/>
      <c r="H44" s="23"/>
      <c r="I44" s="23"/>
      <c r="J44" s="23"/>
      <c r="K44" s="23"/>
      <c r="L44" s="23"/>
      <c r="M44" s="23"/>
    </row>
    <row r="45" spans="7:13" s="4" customFormat="1" ht="12.75" customHeight="1" x14ac:dyDescent="0.3">
      <c r="G45" s="23"/>
      <c r="H45" s="23"/>
      <c r="I45" s="23"/>
      <c r="J45" s="23"/>
      <c r="K45" s="23"/>
      <c r="L45" s="23"/>
      <c r="M45" s="23"/>
    </row>
    <row r="46" spans="7:13" s="4" customFormat="1" ht="12.75" customHeight="1" x14ac:dyDescent="0.3">
      <c r="G46" s="23"/>
      <c r="H46" s="23"/>
      <c r="I46" s="23"/>
      <c r="J46" s="23"/>
      <c r="K46" s="23"/>
      <c r="L46" s="23"/>
      <c r="M46" s="23"/>
    </row>
    <row r="47" spans="7:13" s="4" customFormat="1" ht="12.75" customHeight="1" x14ac:dyDescent="0.3">
      <c r="G47" s="23"/>
      <c r="H47" s="23"/>
      <c r="I47" s="23"/>
      <c r="J47" s="23"/>
      <c r="K47" s="23"/>
      <c r="L47" s="23"/>
      <c r="M47" s="23"/>
    </row>
    <row r="48" spans="7:13" s="4" customFormat="1" ht="12.75" customHeight="1" x14ac:dyDescent="0.3">
      <c r="G48" s="23"/>
      <c r="H48" s="23"/>
      <c r="I48" s="23"/>
      <c r="J48" s="23"/>
      <c r="K48" s="23"/>
      <c r="L48" s="23"/>
      <c r="M48" s="23"/>
    </row>
    <row r="49" spans="7:13" s="4" customFormat="1" ht="12.75" customHeight="1" x14ac:dyDescent="0.3">
      <c r="G49" s="23"/>
      <c r="H49" s="23"/>
      <c r="I49" s="23"/>
      <c r="J49" s="23"/>
      <c r="K49" s="23"/>
      <c r="L49" s="23"/>
      <c r="M49" s="23"/>
    </row>
    <row r="50" spans="7:13" s="4" customFormat="1" ht="12.75" customHeight="1" x14ac:dyDescent="0.3">
      <c r="G50" s="23"/>
      <c r="H50" s="23"/>
      <c r="I50" s="23"/>
      <c r="J50" s="23"/>
      <c r="K50" s="23"/>
      <c r="L50" s="23"/>
      <c r="M50" s="23"/>
    </row>
    <row r="51" spans="7:13" s="4" customFormat="1" ht="12.75" customHeight="1" x14ac:dyDescent="0.3">
      <c r="G51" s="23"/>
      <c r="H51" s="23"/>
      <c r="I51" s="23"/>
      <c r="J51" s="23"/>
      <c r="K51" s="23"/>
      <c r="L51" s="23"/>
      <c r="M51" s="23"/>
    </row>
    <row r="52" spans="7:13" s="4" customFormat="1" ht="12.75" customHeight="1" x14ac:dyDescent="0.3">
      <c r="G52" s="23"/>
      <c r="H52" s="23"/>
      <c r="I52" s="23"/>
      <c r="J52" s="23"/>
      <c r="K52" s="23"/>
      <c r="L52" s="23"/>
      <c r="M52" s="23"/>
    </row>
    <row r="53" spans="7:13" s="4" customFormat="1" ht="12.75" customHeight="1" x14ac:dyDescent="0.3">
      <c r="G53" s="23"/>
      <c r="H53" s="23"/>
      <c r="I53" s="23"/>
      <c r="J53" s="23"/>
      <c r="K53" s="23"/>
      <c r="L53" s="23"/>
      <c r="M53" s="23"/>
    </row>
    <row r="54" spans="7:13" s="4" customFormat="1" ht="12.75" customHeight="1" x14ac:dyDescent="0.3">
      <c r="G54" s="23"/>
      <c r="H54" s="23"/>
      <c r="I54" s="23"/>
      <c r="J54" s="23"/>
      <c r="K54" s="23"/>
      <c r="L54" s="23"/>
      <c r="M54" s="23"/>
    </row>
    <row r="55" spans="7:13" s="4" customFormat="1" ht="12.75" customHeight="1" x14ac:dyDescent="0.3">
      <c r="G55" s="23"/>
      <c r="H55" s="23"/>
      <c r="I55" s="23"/>
      <c r="J55" s="23"/>
      <c r="K55" s="23"/>
      <c r="L55" s="23"/>
      <c r="M55" s="23"/>
    </row>
    <row r="56" spans="7:13" s="4" customFormat="1" ht="12.75" customHeight="1" x14ac:dyDescent="0.3">
      <c r="G56" s="23"/>
      <c r="H56" s="23"/>
      <c r="I56" s="23"/>
      <c r="J56" s="23"/>
      <c r="K56" s="23"/>
      <c r="L56" s="23"/>
      <c r="M56" s="23"/>
    </row>
    <row r="57" spans="7:13" s="4" customFormat="1" ht="12.75" customHeight="1" x14ac:dyDescent="0.3">
      <c r="G57" s="23"/>
      <c r="H57" s="23"/>
      <c r="I57" s="23"/>
      <c r="J57" s="23"/>
      <c r="K57" s="23"/>
      <c r="L57" s="23"/>
      <c r="M57" s="23"/>
    </row>
    <row r="58" spans="7:13" s="4" customFormat="1" ht="12.75" customHeight="1" x14ac:dyDescent="0.3">
      <c r="G58" s="23"/>
      <c r="H58" s="23"/>
      <c r="I58" s="23"/>
      <c r="J58" s="23"/>
      <c r="K58" s="23"/>
      <c r="L58" s="23"/>
      <c r="M58" s="23"/>
    </row>
    <row r="59" spans="7:13" s="4" customFormat="1" ht="12.75" customHeight="1" x14ac:dyDescent="0.3">
      <c r="G59" s="23"/>
      <c r="H59" s="23"/>
      <c r="I59" s="23"/>
      <c r="J59" s="23"/>
      <c r="K59" s="23"/>
      <c r="L59" s="23"/>
      <c r="M59" s="23"/>
    </row>
    <row r="60" spans="7:13" s="4" customFormat="1" ht="12.75" customHeight="1" x14ac:dyDescent="0.3">
      <c r="G60" s="23"/>
      <c r="H60" s="23"/>
      <c r="I60" s="23"/>
      <c r="J60" s="23"/>
      <c r="K60" s="23"/>
      <c r="L60" s="23"/>
      <c r="M60" s="23"/>
    </row>
    <row r="61" spans="7:13" s="4" customFormat="1" ht="12.75" customHeight="1" x14ac:dyDescent="0.3">
      <c r="G61" s="23"/>
      <c r="H61" s="23"/>
      <c r="I61" s="23"/>
      <c r="J61" s="23"/>
      <c r="K61" s="23"/>
      <c r="L61" s="23"/>
      <c r="M61" s="23"/>
    </row>
    <row r="62" spans="7:13" s="4" customFormat="1" ht="12.75" customHeight="1" x14ac:dyDescent="0.3">
      <c r="G62" s="23"/>
      <c r="H62" s="23"/>
      <c r="I62" s="23"/>
      <c r="J62" s="23"/>
      <c r="K62" s="23"/>
      <c r="L62" s="23"/>
      <c r="M62" s="23"/>
    </row>
    <row r="63" spans="7:13" s="4" customFormat="1" ht="12.75" customHeight="1" x14ac:dyDescent="0.3">
      <c r="G63" s="23"/>
      <c r="H63" s="23"/>
      <c r="I63" s="23"/>
      <c r="J63" s="23"/>
      <c r="K63" s="23"/>
      <c r="L63" s="23"/>
      <c r="M63" s="23"/>
    </row>
    <row r="64" spans="7:13" s="4" customFormat="1" ht="12.75" customHeight="1" x14ac:dyDescent="0.3">
      <c r="G64" s="23"/>
      <c r="H64" s="23"/>
      <c r="I64" s="23"/>
      <c r="J64" s="23"/>
      <c r="K64" s="23"/>
      <c r="L64" s="23"/>
      <c r="M64" s="23"/>
    </row>
    <row r="65" spans="7:13" s="4" customFormat="1" ht="12.75" customHeight="1" x14ac:dyDescent="0.3">
      <c r="G65" s="23"/>
      <c r="H65" s="23"/>
      <c r="I65" s="23"/>
      <c r="J65" s="23"/>
      <c r="K65" s="23"/>
      <c r="L65" s="23"/>
      <c r="M65" s="23"/>
    </row>
    <row r="66" spans="7:13" s="4" customFormat="1" ht="12.75" customHeight="1" x14ac:dyDescent="0.3">
      <c r="G66" s="23"/>
      <c r="H66" s="23"/>
      <c r="I66" s="23"/>
      <c r="J66" s="23"/>
      <c r="K66" s="23"/>
      <c r="L66" s="23"/>
      <c r="M66" s="23"/>
    </row>
    <row r="67" spans="7:13" s="4" customFormat="1" ht="12.75" customHeight="1" x14ac:dyDescent="0.3">
      <c r="G67" s="23"/>
      <c r="H67" s="23"/>
      <c r="I67" s="23"/>
      <c r="J67" s="23"/>
      <c r="K67" s="23"/>
      <c r="L67" s="23"/>
      <c r="M67" s="23"/>
    </row>
    <row r="68" spans="7:13" s="4" customFormat="1" ht="12.75" customHeight="1" x14ac:dyDescent="0.3">
      <c r="G68" s="23"/>
      <c r="H68" s="23"/>
      <c r="I68" s="23"/>
      <c r="J68" s="23"/>
      <c r="K68" s="23"/>
      <c r="L68" s="23"/>
      <c r="M68" s="23"/>
    </row>
    <row r="69" spans="7:13" s="4" customFormat="1" ht="12.75" customHeight="1" x14ac:dyDescent="0.3">
      <c r="G69" s="23"/>
      <c r="H69" s="23"/>
      <c r="I69" s="23"/>
      <c r="J69" s="23"/>
      <c r="K69" s="23"/>
      <c r="L69" s="23"/>
      <c r="M69" s="23"/>
    </row>
    <row r="70" spans="7:13" s="4" customFormat="1" ht="12.75" customHeight="1" x14ac:dyDescent="0.3">
      <c r="G70" s="23"/>
      <c r="H70" s="23"/>
      <c r="I70" s="23"/>
      <c r="J70" s="23"/>
      <c r="K70" s="23"/>
      <c r="L70" s="23"/>
      <c r="M70" s="23"/>
    </row>
    <row r="71" spans="7:13" s="4" customFormat="1" ht="12.75" customHeight="1" x14ac:dyDescent="0.3">
      <c r="G71" s="23"/>
      <c r="H71" s="23"/>
      <c r="I71" s="23"/>
      <c r="J71" s="23"/>
      <c r="K71" s="23"/>
      <c r="L71" s="23"/>
      <c r="M71" s="23"/>
    </row>
    <row r="72" spans="7:13" s="4" customFormat="1" ht="12.75" customHeight="1" x14ac:dyDescent="0.3">
      <c r="G72" s="23"/>
      <c r="H72" s="23"/>
      <c r="I72" s="23"/>
      <c r="J72" s="23"/>
      <c r="K72" s="23"/>
      <c r="L72" s="23"/>
      <c r="M72" s="23"/>
    </row>
    <row r="73" spans="7:13" s="4" customFormat="1" ht="12.75" customHeight="1" x14ac:dyDescent="0.3">
      <c r="G73" s="23"/>
      <c r="H73" s="23"/>
      <c r="I73" s="23"/>
      <c r="J73" s="23"/>
      <c r="K73" s="23"/>
      <c r="L73" s="23"/>
      <c r="M73" s="23"/>
    </row>
    <row r="74" spans="7:13" s="4" customFormat="1" ht="12.75" customHeight="1" x14ac:dyDescent="0.3">
      <c r="G74" s="23"/>
      <c r="H74" s="23"/>
      <c r="I74" s="23"/>
      <c r="J74" s="23"/>
      <c r="K74" s="23"/>
      <c r="L74" s="23"/>
      <c r="M74" s="23"/>
    </row>
    <row r="75" spans="7:13" s="4" customFormat="1" ht="12.75" customHeight="1" x14ac:dyDescent="0.3">
      <c r="G75" s="23"/>
      <c r="H75" s="23"/>
      <c r="I75" s="23"/>
      <c r="J75" s="23"/>
      <c r="K75" s="23"/>
      <c r="L75" s="23"/>
      <c r="M75" s="23"/>
    </row>
    <row r="76" spans="7:13" s="4" customFormat="1" ht="12.75" customHeight="1" x14ac:dyDescent="0.3">
      <c r="G76" s="23"/>
      <c r="H76" s="23"/>
      <c r="I76" s="23"/>
      <c r="J76" s="23"/>
      <c r="K76" s="23"/>
      <c r="L76" s="23"/>
      <c r="M76" s="23"/>
    </row>
    <row r="77" spans="7:13" s="4" customFormat="1" ht="12.75" customHeight="1" x14ac:dyDescent="0.3">
      <c r="G77" s="23"/>
      <c r="H77" s="23"/>
      <c r="I77" s="23"/>
      <c r="J77" s="23"/>
      <c r="K77" s="23"/>
      <c r="L77" s="23"/>
      <c r="M77" s="23"/>
    </row>
    <row r="78" spans="7:13" s="4" customFormat="1" ht="12.75" customHeight="1" x14ac:dyDescent="0.3">
      <c r="G78" s="23"/>
      <c r="H78" s="23"/>
      <c r="I78" s="23"/>
      <c r="J78" s="23"/>
      <c r="K78" s="23"/>
      <c r="L78" s="23"/>
      <c r="M78" s="23"/>
    </row>
    <row r="79" spans="7:13" s="4" customFormat="1" ht="12.75" customHeight="1" x14ac:dyDescent="0.3">
      <c r="G79" s="23"/>
      <c r="H79" s="23"/>
      <c r="I79" s="23"/>
      <c r="J79" s="23"/>
      <c r="K79" s="23"/>
      <c r="L79" s="23"/>
      <c r="M79" s="23"/>
    </row>
    <row r="80" spans="7:13" s="4" customFormat="1" ht="12.75" customHeight="1" x14ac:dyDescent="0.3">
      <c r="G80" s="23"/>
      <c r="H80" s="23"/>
      <c r="I80" s="23"/>
      <c r="J80" s="23"/>
      <c r="K80" s="23"/>
      <c r="L80" s="23"/>
      <c r="M80" s="23"/>
    </row>
    <row r="81" spans="7:13" s="4" customFormat="1" ht="12.75" customHeight="1" x14ac:dyDescent="0.3">
      <c r="G81" s="23"/>
      <c r="H81" s="23"/>
      <c r="I81" s="23"/>
      <c r="J81" s="23"/>
      <c r="K81" s="23"/>
      <c r="L81" s="23"/>
      <c r="M81" s="23"/>
    </row>
    <row r="82" spans="7:13" s="4" customFormat="1" ht="12.75" customHeight="1" x14ac:dyDescent="0.3">
      <c r="G82" s="23"/>
      <c r="H82" s="23"/>
      <c r="I82" s="23"/>
      <c r="J82" s="23"/>
      <c r="K82" s="23"/>
      <c r="L82" s="23"/>
      <c r="M82" s="23"/>
    </row>
    <row r="83" spans="7:13" s="4" customFormat="1" ht="12.75" customHeight="1" x14ac:dyDescent="0.3">
      <c r="G83" s="23"/>
      <c r="H83" s="23"/>
      <c r="I83" s="23"/>
      <c r="J83" s="23"/>
      <c r="K83" s="23"/>
      <c r="L83" s="23"/>
      <c r="M83" s="23"/>
    </row>
    <row r="84" spans="7:13" s="4" customFormat="1" ht="12.75" customHeight="1" x14ac:dyDescent="0.3">
      <c r="G84" s="23"/>
      <c r="H84" s="23"/>
      <c r="I84" s="23"/>
      <c r="J84" s="23"/>
      <c r="K84" s="23"/>
      <c r="L84" s="23"/>
      <c r="M84" s="23"/>
    </row>
    <row r="85" spans="7:13" s="4" customFormat="1" ht="12.75" customHeight="1" x14ac:dyDescent="0.3">
      <c r="G85" s="23"/>
      <c r="H85" s="23"/>
      <c r="I85" s="23"/>
      <c r="J85" s="23"/>
      <c r="K85" s="23"/>
      <c r="L85" s="23"/>
      <c r="M85" s="23"/>
    </row>
    <row r="86" spans="7:13" s="4" customFormat="1" ht="12.75" customHeight="1" x14ac:dyDescent="0.3">
      <c r="G86" s="23"/>
      <c r="H86" s="23"/>
      <c r="I86" s="23"/>
      <c r="J86" s="23"/>
      <c r="K86" s="23"/>
      <c r="L86" s="23"/>
      <c r="M86" s="23"/>
    </row>
    <row r="87" spans="7:13" s="4" customFormat="1" ht="12.75" customHeight="1" x14ac:dyDescent="0.3">
      <c r="G87" s="23"/>
      <c r="H87" s="23"/>
      <c r="I87" s="23"/>
      <c r="J87" s="23"/>
      <c r="K87" s="23"/>
      <c r="L87" s="23"/>
      <c r="M87" s="23"/>
    </row>
    <row r="88" spans="7:13" s="4" customFormat="1" ht="12.75" customHeight="1" x14ac:dyDescent="0.3">
      <c r="G88" s="23"/>
      <c r="H88" s="23"/>
      <c r="I88" s="23"/>
      <c r="J88" s="23"/>
      <c r="K88" s="23"/>
      <c r="L88" s="23"/>
      <c r="M88" s="23"/>
    </row>
    <row r="89" spans="7:13" s="4" customFormat="1" ht="12.75" customHeight="1" x14ac:dyDescent="0.3">
      <c r="G89" s="23"/>
      <c r="H89" s="23"/>
      <c r="I89" s="23"/>
      <c r="J89" s="23"/>
      <c r="K89" s="23"/>
      <c r="L89" s="23"/>
      <c r="M89" s="23"/>
    </row>
    <row r="90" spans="7:13" s="4" customFormat="1" ht="12.75" customHeight="1" x14ac:dyDescent="0.3">
      <c r="G90" s="23"/>
      <c r="H90" s="23"/>
      <c r="I90" s="23"/>
      <c r="J90" s="23"/>
      <c r="K90" s="23"/>
      <c r="L90" s="23"/>
      <c r="M90" s="23"/>
    </row>
    <row r="91" spans="7:13" s="4" customFormat="1" ht="12.75" customHeight="1" x14ac:dyDescent="0.3">
      <c r="G91" s="23"/>
      <c r="H91" s="23"/>
      <c r="I91" s="23"/>
      <c r="J91" s="23"/>
      <c r="K91" s="23"/>
      <c r="L91" s="23"/>
      <c r="M91" s="23"/>
    </row>
    <row r="92" spans="7:13" s="4" customFormat="1" ht="12.75" customHeight="1" x14ac:dyDescent="0.3">
      <c r="G92" s="23"/>
      <c r="H92" s="23"/>
      <c r="I92" s="23"/>
      <c r="J92" s="23"/>
      <c r="K92" s="23"/>
      <c r="L92" s="23"/>
      <c r="M92" s="23"/>
    </row>
    <row r="93" spans="7:13" s="4" customFormat="1" ht="12.75" customHeight="1" x14ac:dyDescent="0.3">
      <c r="G93" s="23"/>
      <c r="H93" s="23"/>
      <c r="I93" s="23"/>
      <c r="J93" s="23"/>
      <c r="K93" s="23"/>
      <c r="L93" s="23"/>
      <c r="M93" s="23"/>
    </row>
    <row r="94" spans="7:13" s="4" customFormat="1" ht="12.75" customHeight="1" x14ac:dyDescent="0.3">
      <c r="G94" s="23"/>
      <c r="H94" s="23"/>
      <c r="I94" s="23"/>
      <c r="J94" s="23"/>
      <c r="K94" s="23"/>
      <c r="L94" s="23"/>
      <c r="M94" s="23"/>
    </row>
    <row r="95" spans="7:13" s="4" customFormat="1" ht="12.75" customHeight="1" x14ac:dyDescent="0.3">
      <c r="G95" s="23"/>
      <c r="H95" s="23"/>
      <c r="I95" s="23"/>
      <c r="J95" s="23"/>
      <c r="K95" s="23"/>
      <c r="L95" s="23"/>
      <c r="M95" s="23"/>
    </row>
    <row r="96" spans="7:13" s="4" customFormat="1" ht="12.75" customHeight="1" x14ac:dyDescent="0.3">
      <c r="G96" s="23"/>
      <c r="H96" s="23"/>
      <c r="I96" s="23"/>
      <c r="J96" s="23"/>
      <c r="K96" s="23"/>
      <c r="L96" s="23"/>
      <c r="M96" s="23"/>
    </row>
    <row r="97" spans="7:13" s="4" customFormat="1" ht="12.75" customHeight="1" x14ac:dyDescent="0.3">
      <c r="G97" s="23"/>
      <c r="H97" s="23"/>
      <c r="I97" s="23"/>
      <c r="J97" s="23"/>
      <c r="K97" s="23"/>
      <c r="L97" s="23"/>
      <c r="M97" s="23"/>
    </row>
    <row r="98" spans="7:13" s="4" customFormat="1" ht="12.75" customHeight="1" x14ac:dyDescent="0.3">
      <c r="G98" s="23"/>
      <c r="H98" s="23"/>
      <c r="I98" s="23"/>
      <c r="J98" s="23"/>
      <c r="K98" s="23"/>
      <c r="L98" s="23"/>
      <c r="M98" s="23"/>
    </row>
    <row r="99" spans="7:13" s="4" customFormat="1" ht="12.75" customHeight="1" x14ac:dyDescent="0.3">
      <c r="G99" s="23"/>
      <c r="H99" s="23"/>
      <c r="I99" s="23"/>
      <c r="J99" s="23"/>
      <c r="K99" s="23"/>
      <c r="L99" s="23"/>
      <c r="M99" s="23"/>
    </row>
    <row r="100" spans="7:13" s="4" customFormat="1" ht="12.75" customHeight="1" x14ac:dyDescent="0.3">
      <c r="G100" s="23"/>
      <c r="H100" s="23"/>
      <c r="I100" s="23"/>
      <c r="J100" s="23"/>
      <c r="K100" s="23"/>
      <c r="L100" s="23"/>
      <c r="M100" s="23"/>
    </row>
    <row r="101" spans="7:13" s="4" customFormat="1" ht="12.75" customHeight="1" x14ac:dyDescent="0.3">
      <c r="G101" s="23"/>
      <c r="H101" s="23"/>
      <c r="I101" s="23"/>
      <c r="J101" s="23"/>
      <c r="K101" s="23"/>
      <c r="L101" s="23"/>
      <c r="M101" s="23"/>
    </row>
    <row r="102" spans="7:13" s="4" customFormat="1" ht="12.75" customHeight="1" x14ac:dyDescent="0.3">
      <c r="G102" s="23"/>
      <c r="H102" s="23"/>
      <c r="I102" s="23"/>
      <c r="J102" s="23"/>
      <c r="K102" s="23"/>
      <c r="L102" s="23"/>
      <c r="M102" s="23"/>
    </row>
    <row r="103" spans="7:13" s="4" customFormat="1" ht="12.75" customHeight="1" x14ac:dyDescent="0.3">
      <c r="G103" s="23"/>
      <c r="H103" s="23"/>
      <c r="I103" s="23"/>
      <c r="J103" s="23"/>
      <c r="K103" s="23"/>
      <c r="L103" s="23"/>
      <c r="M103" s="23"/>
    </row>
    <row r="104" spans="7:13" s="4" customFormat="1" ht="12.75" customHeight="1" x14ac:dyDescent="0.3">
      <c r="G104" s="23"/>
      <c r="H104" s="23"/>
      <c r="I104" s="23"/>
      <c r="J104" s="23"/>
      <c r="K104" s="23"/>
      <c r="L104" s="23"/>
      <c r="M104" s="23"/>
    </row>
    <row r="105" spans="7:13" s="4" customFormat="1" ht="12.75" customHeight="1" x14ac:dyDescent="0.3">
      <c r="G105" s="23"/>
      <c r="H105" s="23"/>
      <c r="I105" s="23"/>
      <c r="J105" s="23"/>
      <c r="K105" s="23"/>
      <c r="L105" s="23"/>
      <c r="M105" s="23"/>
    </row>
    <row r="106" spans="7:13" s="4" customFormat="1" ht="12.75" customHeight="1" x14ac:dyDescent="0.3">
      <c r="G106" s="23"/>
      <c r="H106" s="23"/>
      <c r="I106" s="23"/>
      <c r="J106" s="23"/>
      <c r="K106" s="23"/>
      <c r="L106" s="23"/>
      <c r="M106" s="23"/>
    </row>
    <row r="107" spans="7:13" s="4" customFormat="1" ht="12.75" customHeight="1" x14ac:dyDescent="0.3">
      <c r="G107" s="23"/>
      <c r="H107" s="23"/>
      <c r="I107" s="23"/>
      <c r="J107" s="23"/>
      <c r="K107" s="23"/>
      <c r="L107" s="23"/>
      <c r="M107" s="23"/>
    </row>
    <row r="108" spans="7:13" s="4" customFormat="1" ht="12.75" customHeight="1" x14ac:dyDescent="0.3">
      <c r="G108" s="23"/>
      <c r="H108" s="23"/>
      <c r="I108" s="23"/>
      <c r="J108" s="23"/>
      <c r="K108" s="23"/>
      <c r="L108" s="23"/>
      <c r="M108" s="23"/>
    </row>
    <row r="109" spans="7:13" s="4" customFormat="1" ht="12.75" customHeight="1" x14ac:dyDescent="0.3">
      <c r="G109" s="23"/>
      <c r="H109" s="23"/>
      <c r="I109" s="23"/>
      <c r="J109" s="23"/>
      <c r="K109" s="23"/>
      <c r="L109" s="23"/>
      <c r="M109" s="23"/>
    </row>
    <row r="110" spans="7:13" s="4" customFormat="1" ht="12.75" customHeight="1" x14ac:dyDescent="0.3">
      <c r="G110" s="23"/>
      <c r="H110" s="23"/>
      <c r="I110" s="23"/>
      <c r="J110" s="23"/>
      <c r="K110" s="23"/>
      <c r="L110" s="23"/>
      <c r="M110" s="23"/>
    </row>
    <row r="111" spans="7:13" s="4" customFormat="1" ht="12.75" customHeight="1" x14ac:dyDescent="0.3">
      <c r="G111" s="23"/>
      <c r="H111" s="23"/>
      <c r="I111" s="23"/>
      <c r="J111" s="23"/>
      <c r="K111" s="23"/>
      <c r="L111" s="23"/>
      <c r="M111" s="23"/>
    </row>
    <row r="112" spans="7:13" s="4" customFormat="1" ht="12.75" customHeight="1" x14ac:dyDescent="0.3">
      <c r="G112" s="23"/>
      <c r="H112" s="23"/>
      <c r="I112" s="23"/>
      <c r="J112" s="23"/>
      <c r="K112" s="23"/>
      <c r="L112" s="23"/>
      <c r="M112" s="23"/>
    </row>
    <row r="113" spans="7:13" s="4" customFormat="1" ht="12.75" customHeight="1" x14ac:dyDescent="0.3">
      <c r="G113" s="23"/>
      <c r="H113" s="23"/>
      <c r="I113" s="23"/>
      <c r="J113" s="23"/>
      <c r="K113" s="23"/>
      <c r="L113" s="23"/>
      <c r="M113" s="23"/>
    </row>
    <row r="114" spans="7:13" s="4" customFormat="1" ht="12.75" customHeight="1" x14ac:dyDescent="0.3">
      <c r="G114" s="23"/>
      <c r="H114" s="23"/>
      <c r="I114" s="23"/>
      <c r="J114" s="23"/>
      <c r="K114" s="23"/>
      <c r="L114" s="23"/>
      <c r="M114" s="23"/>
    </row>
    <row r="115" spans="7:13" s="4" customFormat="1" ht="12.75" customHeight="1" x14ac:dyDescent="0.3">
      <c r="G115" s="23"/>
      <c r="H115" s="23"/>
      <c r="I115" s="23"/>
      <c r="J115" s="23"/>
      <c r="K115" s="23"/>
      <c r="L115" s="23"/>
      <c r="M115" s="23"/>
    </row>
    <row r="116" spans="7:13" s="4" customFormat="1" ht="12.75" customHeight="1" x14ac:dyDescent="0.3">
      <c r="G116" s="23"/>
      <c r="H116" s="23"/>
      <c r="I116" s="23"/>
      <c r="J116" s="23"/>
      <c r="K116" s="23"/>
      <c r="L116" s="23"/>
      <c r="M116" s="23"/>
    </row>
    <row r="117" spans="7:13" s="4" customFormat="1" ht="12.75" customHeight="1" x14ac:dyDescent="0.3">
      <c r="G117" s="23"/>
      <c r="H117" s="23"/>
      <c r="I117" s="23"/>
      <c r="J117" s="23"/>
      <c r="K117" s="23"/>
      <c r="L117" s="23"/>
      <c r="M117" s="23"/>
    </row>
    <row r="118" spans="7:13" s="4" customFormat="1" ht="12.75" customHeight="1" x14ac:dyDescent="0.3">
      <c r="G118" s="23"/>
      <c r="H118" s="23"/>
      <c r="I118" s="23"/>
      <c r="J118" s="23"/>
      <c r="K118" s="23"/>
      <c r="L118" s="23"/>
      <c r="M118" s="23"/>
    </row>
    <row r="119" spans="7:13" s="4" customFormat="1" ht="12.75" customHeight="1" x14ac:dyDescent="0.3">
      <c r="G119" s="23"/>
      <c r="H119" s="23"/>
      <c r="I119" s="23"/>
      <c r="J119" s="23"/>
      <c r="K119" s="23"/>
      <c r="L119" s="23"/>
      <c r="M119" s="23"/>
    </row>
    <row r="120" spans="7:13" s="4" customFormat="1" ht="12.75" customHeight="1" x14ac:dyDescent="0.3">
      <c r="G120" s="23"/>
      <c r="H120" s="23"/>
      <c r="I120" s="23"/>
      <c r="J120" s="23"/>
      <c r="K120" s="23"/>
      <c r="L120" s="23"/>
      <c r="M120" s="23"/>
    </row>
    <row r="121" spans="7:13" s="4" customFormat="1" ht="12.75" customHeight="1" x14ac:dyDescent="0.3">
      <c r="G121" s="23"/>
      <c r="H121" s="23"/>
      <c r="I121" s="23"/>
      <c r="J121" s="23"/>
      <c r="K121" s="23"/>
      <c r="L121" s="23"/>
      <c r="M121" s="23"/>
    </row>
    <row r="122" spans="7:13" s="4" customFormat="1" ht="12.75" customHeight="1" x14ac:dyDescent="0.3">
      <c r="G122" s="23"/>
      <c r="H122" s="23"/>
      <c r="I122" s="23"/>
      <c r="J122" s="23"/>
      <c r="K122" s="23"/>
      <c r="L122" s="23"/>
      <c r="M122" s="23"/>
    </row>
    <row r="123" spans="7:13" s="4" customFormat="1" ht="12.75" customHeight="1" x14ac:dyDescent="0.3">
      <c r="G123" s="23"/>
      <c r="H123" s="23"/>
      <c r="I123" s="23"/>
      <c r="J123" s="23"/>
      <c r="K123" s="23"/>
      <c r="L123" s="23"/>
      <c r="M123" s="23"/>
    </row>
    <row r="124" spans="7:13" s="4" customFormat="1" ht="12.75" customHeight="1" x14ac:dyDescent="0.3">
      <c r="G124" s="23"/>
      <c r="H124" s="23"/>
      <c r="I124" s="23"/>
      <c r="J124" s="23"/>
      <c r="K124" s="23"/>
      <c r="L124" s="23"/>
      <c r="M124" s="23"/>
    </row>
    <row r="125" spans="7:13" s="4" customFormat="1" ht="12.75" customHeight="1" x14ac:dyDescent="0.3">
      <c r="G125" s="23"/>
      <c r="H125" s="23"/>
      <c r="I125" s="23"/>
      <c r="J125" s="23"/>
      <c r="K125" s="23"/>
      <c r="L125" s="23"/>
      <c r="M125" s="23"/>
    </row>
    <row r="126" spans="7:13" s="4" customFormat="1" ht="12.75" customHeight="1" x14ac:dyDescent="0.3">
      <c r="G126" s="23"/>
      <c r="H126" s="23"/>
      <c r="I126" s="23"/>
      <c r="J126" s="23"/>
      <c r="K126" s="23"/>
      <c r="L126" s="23"/>
      <c r="M126" s="23"/>
    </row>
    <row r="127" spans="7:13" s="4" customFormat="1" ht="12.75" customHeight="1" x14ac:dyDescent="0.3">
      <c r="G127" s="23"/>
      <c r="H127" s="23"/>
      <c r="I127" s="23"/>
      <c r="J127" s="23"/>
      <c r="K127" s="23"/>
      <c r="L127" s="23"/>
      <c r="M127" s="23"/>
    </row>
    <row r="128" spans="7:13" s="4" customFormat="1" ht="12.75" customHeight="1" x14ac:dyDescent="0.3">
      <c r="G128" s="23"/>
      <c r="H128" s="23"/>
      <c r="I128" s="23"/>
      <c r="J128" s="23"/>
      <c r="K128" s="23"/>
      <c r="L128" s="23"/>
      <c r="M128" s="23"/>
    </row>
    <row r="129" spans="7:13" s="4" customFormat="1" ht="12.75" customHeight="1" x14ac:dyDescent="0.3">
      <c r="G129" s="23"/>
      <c r="H129" s="23"/>
      <c r="I129" s="23"/>
      <c r="J129" s="23"/>
      <c r="K129" s="23"/>
      <c r="L129" s="23"/>
      <c r="M129" s="23"/>
    </row>
    <row r="130" spans="7:13" s="4" customFormat="1" ht="12.75" customHeight="1" x14ac:dyDescent="0.3">
      <c r="G130" s="23"/>
      <c r="H130" s="23"/>
      <c r="I130" s="23"/>
      <c r="J130" s="23"/>
      <c r="K130" s="23"/>
      <c r="L130" s="23"/>
      <c r="M130" s="23"/>
    </row>
    <row r="131" spans="7:13" s="4" customFormat="1" ht="12.75" customHeight="1" x14ac:dyDescent="0.3">
      <c r="G131" s="23"/>
      <c r="H131" s="23"/>
      <c r="I131" s="23"/>
      <c r="J131" s="23"/>
      <c r="K131" s="23"/>
      <c r="L131" s="23"/>
      <c r="M131" s="23"/>
    </row>
    <row r="132" spans="7:13" s="4" customFormat="1" ht="12.75" customHeight="1" x14ac:dyDescent="0.3">
      <c r="G132" s="23"/>
      <c r="H132" s="23"/>
      <c r="I132" s="23"/>
      <c r="J132" s="23"/>
      <c r="K132" s="23"/>
      <c r="L132" s="23"/>
      <c r="M132" s="23"/>
    </row>
    <row r="133" spans="7:13" s="4" customFormat="1" ht="12.75" customHeight="1" x14ac:dyDescent="0.3">
      <c r="G133" s="23"/>
      <c r="H133" s="23"/>
      <c r="I133" s="23"/>
      <c r="J133" s="23"/>
      <c r="K133" s="23"/>
      <c r="L133" s="23"/>
      <c r="M133" s="23"/>
    </row>
    <row r="134" spans="7:13" s="4" customFormat="1" ht="12.75" customHeight="1" x14ac:dyDescent="0.3">
      <c r="G134" s="23"/>
      <c r="H134" s="23"/>
      <c r="I134" s="23"/>
      <c r="J134" s="23"/>
      <c r="K134" s="23"/>
      <c r="L134" s="23"/>
      <c r="M134" s="23"/>
    </row>
    <row r="135" spans="7:13" s="4" customFormat="1" ht="12.75" customHeight="1" x14ac:dyDescent="0.3">
      <c r="G135" s="23"/>
      <c r="H135" s="23"/>
      <c r="I135" s="23"/>
      <c r="J135" s="23"/>
      <c r="K135" s="23"/>
      <c r="L135" s="23"/>
      <c r="M135" s="23"/>
    </row>
    <row r="136" spans="7:13" s="4" customFormat="1" ht="12.75" customHeight="1" x14ac:dyDescent="0.3">
      <c r="G136" s="23"/>
      <c r="H136" s="23"/>
      <c r="I136" s="23"/>
      <c r="J136" s="23"/>
      <c r="K136" s="23"/>
      <c r="L136" s="23"/>
      <c r="M136" s="23"/>
    </row>
    <row r="137" spans="7:13" s="4" customFormat="1" ht="12.75" customHeight="1" x14ac:dyDescent="0.3">
      <c r="G137" s="23"/>
      <c r="H137" s="23"/>
      <c r="I137" s="23"/>
      <c r="J137" s="23"/>
      <c r="K137" s="23"/>
      <c r="L137" s="23"/>
      <c r="M137" s="23"/>
    </row>
    <row r="138" spans="7:13" s="4" customFormat="1" ht="12.75" customHeight="1" x14ac:dyDescent="0.3">
      <c r="G138" s="23"/>
      <c r="H138" s="23"/>
      <c r="I138" s="23"/>
      <c r="J138" s="23"/>
      <c r="K138" s="23"/>
      <c r="L138" s="23"/>
      <c r="M138" s="23"/>
    </row>
    <row r="139" spans="7:13" s="4" customFormat="1" ht="12.75" customHeight="1" x14ac:dyDescent="0.3">
      <c r="G139" s="23"/>
      <c r="H139" s="23"/>
      <c r="I139" s="23"/>
      <c r="J139" s="23"/>
      <c r="K139" s="23"/>
      <c r="L139" s="23"/>
      <c r="M139" s="23"/>
    </row>
    <row r="140" spans="7:13" s="4" customFormat="1" ht="12.75" customHeight="1" x14ac:dyDescent="0.3">
      <c r="G140" s="23"/>
      <c r="H140" s="23"/>
      <c r="I140" s="23"/>
      <c r="J140" s="23"/>
      <c r="K140" s="23"/>
      <c r="L140" s="23"/>
      <c r="M140" s="23"/>
    </row>
    <row r="141" spans="7:13" s="4" customFormat="1" ht="12.75" customHeight="1" x14ac:dyDescent="0.3">
      <c r="G141" s="23"/>
      <c r="H141" s="23"/>
      <c r="I141" s="23"/>
      <c r="J141" s="23"/>
      <c r="K141" s="23"/>
      <c r="L141" s="23"/>
      <c r="M141" s="23"/>
    </row>
    <row r="142" spans="7:13" s="4" customFormat="1" ht="12.75" customHeight="1" x14ac:dyDescent="0.3">
      <c r="G142" s="23"/>
      <c r="H142" s="23"/>
      <c r="I142" s="23"/>
      <c r="J142" s="23"/>
      <c r="K142" s="23"/>
      <c r="L142" s="23"/>
      <c r="M142" s="23"/>
    </row>
    <row r="143" spans="7:13" s="4" customFormat="1" ht="12.75" customHeight="1" x14ac:dyDescent="0.3">
      <c r="G143" s="23"/>
      <c r="H143" s="23"/>
      <c r="I143" s="23"/>
      <c r="J143" s="23"/>
      <c r="K143" s="23"/>
      <c r="L143" s="23"/>
      <c r="M143" s="23"/>
    </row>
    <row r="144" spans="7:13" s="4" customFormat="1" ht="12.75" customHeight="1" x14ac:dyDescent="0.3">
      <c r="G144" s="23"/>
      <c r="H144" s="23"/>
      <c r="I144" s="23"/>
      <c r="J144" s="23"/>
      <c r="K144" s="23"/>
      <c r="L144" s="23"/>
      <c r="M144" s="23"/>
    </row>
    <row r="145" spans="7:13" s="4" customFormat="1" ht="12.75" customHeight="1" x14ac:dyDescent="0.3">
      <c r="G145" s="23"/>
      <c r="H145" s="23"/>
      <c r="I145" s="23"/>
      <c r="J145" s="23"/>
      <c r="K145" s="23"/>
      <c r="L145" s="23"/>
      <c r="M145" s="23"/>
    </row>
    <row r="146" spans="7:13" s="4" customFormat="1" ht="12.75" customHeight="1" x14ac:dyDescent="0.3">
      <c r="G146" s="23"/>
      <c r="H146" s="23"/>
      <c r="I146" s="23"/>
      <c r="J146" s="23"/>
      <c r="K146" s="23"/>
      <c r="L146" s="23"/>
      <c r="M146" s="23"/>
    </row>
    <row r="147" spans="7:13" s="4" customFormat="1" ht="12.75" customHeight="1" x14ac:dyDescent="0.3">
      <c r="G147" s="23"/>
      <c r="H147" s="23"/>
      <c r="I147" s="23"/>
      <c r="J147" s="23"/>
      <c r="K147" s="23"/>
      <c r="L147" s="23"/>
      <c r="M147" s="23"/>
    </row>
    <row r="148" spans="7:13" s="4" customFormat="1" ht="12.75" customHeight="1" x14ac:dyDescent="0.3">
      <c r="G148" s="23"/>
      <c r="H148" s="23"/>
      <c r="I148" s="23"/>
      <c r="J148" s="23"/>
      <c r="K148" s="23"/>
      <c r="L148" s="23"/>
      <c r="M148" s="23"/>
    </row>
    <row r="149" spans="7:13" s="4" customFormat="1" ht="12.75" customHeight="1" x14ac:dyDescent="0.3">
      <c r="G149" s="23"/>
      <c r="H149" s="23"/>
      <c r="I149" s="23"/>
      <c r="J149" s="23"/>
      <c r="K149" s="23"/>
      <c r="L149" s="23"/>
      <c r="M149" s="23"/>
    </row>
    <row r="150" spans="7:13" s="4" customFormat="1" ht="12.75" customHeight="1" x14ac:dyDescent="0.3">
      <c r="G150" s="23"/>
      <c r="H150" s="23"/>
      <c r="I150" s="23"/>
      <c r="J150" s="23"/>
      <c r="K150" s="23"/>
      <c r="L150" s="23"/>
      <c r="M150" s="23"/>
    </row>
    <row r="151" spans="7:13" s="4" customFormat="1" ht="12.75" customHeight="1" x14ac:dyDescent="0.3">
      <c r="G151" s="23"/>
      <c r="H151" s="23"/>
      <c r="I151" s="23"/>
      <c r="J151" s="23"/>
      <c r="K151" s="23"/>
      <c r="L151" s="23"/>
      <c r="M151" s="23"/>
    </row>
    <row r="152" spans="7:13" s="4" customFormat="1" ht="12.75" customHeight="1" x14ac:dyDescent="0.3">
      <c r="G152" s="23"/>
      <c r="H152" s="23"/>
      <c r="I152" s="23"/>
      <c r="J152" s="23"/>
      <c r="K152" s="23"/>
      <c r="L152" s="23"/>
      <c r="M152" s="23"/>
    </row>
    <row r="153" spans="7:13" s="4" customFormat="1" ht="12.75" customHeight="1" x14ac:dyDescent="0.3">
      <c r="G153" s="23"/>
      <c r="H153" s="23"/>
      <c r="I153" s="23"/>
      <c r="J153" s="23"/>
      <c r="K153" s="23"/>
      <c r="L153" s="23"/>
      <c r="M153" s="23"/>
    </row>
    <row r="154" spans="7:13" s="4" customFormat="1" ht="12.75" customHeight="1" x14ac:dyDescent="0.3">
      <c r="G154" s="23"/>
      <c r="H154" s="23"/>
      <c r="I154" s="23"/>
      <c r="J154" s="23"/>
      <c r="K154" s="23"/>
      <c r="L154" s="23"/>
      <c r="M154" s="23"/>
    </row>
    <row r="155" spans="7:13" s="4" customFormat="1" ht="12.75" customHeight="1" x14ac:dyDescent="0.3">
      <c r="G155" s="23"/>
      <c r="H155" s="23"/>
      <c r="I155" s="23"/>
      <c r="J155" s="23"/>
      <c r="K155" s="23"/>
      <c r="L155" s="23"/>
      <c r="M155" s="23"/>
    </row>
    <row r="156" spans="7:13" s="4" customFormat="1" ht="12.75" customHeight="1" x14ac:dyDescent="0.3">
      <c r="G156" s="23"/>
      <c r="H156" s="23"/>
      <c r="I156" s="23"/>
      <c r="J156" s="23"/>
      <c r="K156" s="23"/>
      <c r="L156" s="23"/>
      <c r="M156" s="23"/>
    </row>
    <row r="157" spans="7:13" s="4" customFormat="1" ht="12.75" customHeight="1" x14ac:dyDescent="0.3">
      <c r="G157" s="23"/>
      <c r="H157" s="23"/>
      <c r="I157" s="23"/>
      <c r="J157" s="23"/>
      <c r="K157" s="23"/>
      <c r="L157" s="23"/>
      <c r="M157" s="23"/>
    </row>
    <row r="158" spans="7:13" s="4" customFormat="1" ht="12.75" customHeight="1" x14ac:dyDescent="0.3">
      <c r="G158" s="23"/>
      <c r="H158" s="23"/>
      <c r="I158" s="23"/>
      <c r="J158" s="23"/>
      <c r="K158" s="23"/>
      <c r="L158" s="23"/>
      <c r="M158" s="23"/>
    </row>
    <row r="159" spans="7:13" s="4" customFormat="1" ht="12.75" customHeight="1" x14ac:dyDescent="0.3">
      <c r="G159" s="23"/>
      <c r="H159" s="23"/>
      <c r="I159" s="23"/>
      <c r="J159" s="23"/>
      <c r="K159" s="23"/>
      <c r="L159" s="23"/>
      <c r="M159" s="23"/>
    </row>
    <row r="160" spans="7:13" s="4" customFormat="1" ht="12.75" customHeight="1" x14ac:dyDescent="0.3">
      <c r="G160" s="23"/>
      <c r="H160" s="23"/>
      <c r="I160" s="23"/>
      <c r="J160" s="23"/>
      <c r="K160" s="23"/>
      <c r="L160" s="23"/>
      <c r="M160" s="23"/>
    </row>
    <row r="161" spans="7:13" s="4" customFormat="1" ht="12.75" customHeight="1" x14ac:dyDescent="0.3">
      <c r="G161" s="23"/>
      <c r="H161" s="23"/>
      <c r="I161" s="23"/>
      <c r="J161" s="23"/>
      <c r="K161" s="23"/>
      <c r="L161" s="23"/>
      <c r="M161" s="23"/>
    </row>
    <row r="162" spans="7:13" s="4" customFormat="1" ht="12.75" customHeight="1" x14ac:dyDescent="0.3">
      <c r="G162" s="23"/>
      <c r="H162" s="23"/>
      <c r="I162" s="23"/>
      <c r="J162" s="23"/>
      <c r="K162" s="23"/>
      <c r="L162" s="23"/>
      <c r="M162" s="23"/>
    </row>
    <row r="163" spans="7:13" s="4" customFormat="1" ht="12.75" customHeight="1" x14ac:dyDescent="0.3">
      <c r="G163" s="23"/>
      <c r="H163" s="23"/>
      <c r="I163" s="23"/>
      <c r="J163" s="23"/>
      <c r="K163" s="23"/>
      <c r="L163" s="23"/>
      <c r="M163" s="23"/>
    </row>
    <row r="164" spans="7:13" s="4" customFormat="1" ht="12.75" customHeight="1" x14ac:dyDescent="0.3">
      <c r="G164" s="23"/>
      <c r="H164" s="23"/>
      <c r="I164" s="23"/>
      <c r="J164" s="23"/>
      <c r="K164" s="23"/>
      <c r="L164" s="23"/>
      <c r="M164" s="23"/>
    </row>
    <row r="165" spans="7:13" s="4" customFormat="1" ht="12.75" customHeight="1" x14ac:dyDescent="0.3">
      <c r="G165" s="23"/>
      <c r="H165" s="23"/>
      <c r="I165" s="23"/>
      <c r="J165" s="23"/>
      <c r="K165" s="23"/>
      <c r="L165" s="23"/>
      <c r="M165" s="23"/>
    </row>
    <row r="166" spans="7:13" s="4" customFormat="1" ht="12.75" customHeight="1" x14ac:dyDescent="0.3">
      <c r="G166" s="23"/>
      <c r="H166" s="23"/>
      <c r="I166" s="23"/>
      <c r="J166" s="23"/>
      <c r="K166" s="23"/>
      <c r="L166" s="23"/>
      <c r="M166" s="23"/>
    </row>
    <row r="167" spans="7:13" s="4" customFormat="1" ht="12.75" customHeight="1" x14ac:dyDescent="0.3">
      <c r="G167" s="23"/>
      <c r="H167" s="23"/>
      <c r="I167" s="23"/>
      <c r="J167" s="23"/>
      <c r="K167" s="23"/>
      <c r="L167" s="23"/>
      <c r="M167" s="23"/>
    </row>
    <row r="168" spans="7:13" s="4" customFormat="1" ht="12.75" customHeight="1" x14ac:dyDescent="0.3">
      <c r="G168" s="23"/>
      <c r="H168" s="23"/>
      <c r="I168" s="23"/>
      <c r="J168" s="23"/>
      <c r="K168" s="23"/>
      <c r="L168" s="23"/>
      <c r="M168" s="23"/>
    </row>
    <row r="169" spans="7:13" s="4" customFormat="1" ht="12.75" customHeight="1" x14ac:dyDescent="0.3">
      <c r="G169" s="23"/>
      <c r="H169" s="23"/>
      <c r="I169" s="23"/>
      <c r="J169" s="23"/>
      <c r="K169" s="23"/>
      <c r="L169" s="23"/>
      <c r="M169" s="23"/>
    </row>
    <row r="170" spans="7:13" s="4" customFormat="1" ht="12.75" customHeight="1" x14ac:dyDescent="0.3">
      <c r="G170" s="23"/>
      <c r="H170" s="23"/>
      <c r="I170" s="23"/>
      <c r="J170" s="23"/>
      <c r="K170" s="23"/>
      <c r="L170" s="23"/>
      <c r="M170" s="23"/>
    </row>
    <row r="171" spans="7:13" s="4" customFormat="1" ht="12.75" customHeight="1" x14ac:dyDescent="0.3">
      <c r="G171" s="23"/>
      <c r="H171" s="23"/>
      <c r="I171" s="23"/>
      <c r="J171" s="23"/>
      <c r="K171" s="23"/>
      <c r="L171" s="23"/>
      <c r="M171" s="23"/>
    </row>
    <row r="172" spans="7:13" s="4" customFormat="1" ht="12.75" customHeight="1" x14ac:dyDescent="0.3">
      <c r="G172" s="23"/>
      <c r="H172" s="23"/>
      <c r="I172" s="23"/>
      <c r="J172" s="23"/>
      <c r="K172" s="23"/>
      <c r="L172" s="23"/>
      <c r="M172" s="23"/>
    </row>
    <row r="173" spans="7:13" s="4" customFormat="1" ht="12.75" customHeight="1" x14ac:dyDescent="0.3">
      <c r="G173" s="23"/>
      <c r="H173" s="23"/>
      <c r="I173" s="23"/>
      <c r="J173" s="23"/>
      <c r="K173" s="23"/>
      <c r="L173" s="23"/>
      <c r="M173" s="23"/>
    </row>
    <row r="174" spans="7:13" s="4" customFormat="1" ht="12.75" customHeight="1" x14ac:dyDescent="0.3">
      <c r="G174" s="23"/>
      <c r="H174" s="23"/>
      <c r="I174" s="23"/>
      <c r="J174" s="23"/>
      <c r="K174" s="23"/>
      <c r="L174" s="23"/>
      <c r="M174" s="23"/>
    </row>
    <row r="175" spans="7:13" s="4" customFormat="1" ht="12.75" customHeight="1" x14ac:dyDescent="0.3">
      <c r="G175" s="23"/>
      <c r="H175" s="23"/>
      <c r="I175" s="23"/>
      <c r="J175" s="23"/>
      <c r="K175" s="23"/>
      <c r="L175" s="23"/>
      <c r="M175" s="23"/>
    </row>
    <row r="176" spans="7:13" s="4" customFormat="1" ht="12.75" customHeight="1" x14ac:dyDescent="0.3">
      <c r="G176" s="23"/>
      <c r="H176" s="23"/>
      <c r="I176" s="23"/>
      <c r="J176" s="23"/>
      <c r="K176" s="23"/>
      <c r="L176" s="23"/>
      <c r="M176" s="23"/>
    </row>
    <row r="177" spans="7:13" s="4" customFormat="1" ht="12.75" customHeight="1" x14ac:dyDescent="0.3">
      <c r="G177" s="23"/>
      <c r="H177" s="23"/>
      <c r="I177" s="23"/>
      <c r="J177" s="23"/>
      <c r="K177" s="23"/>
      <c r="L177" s="23"/>
      <c r="M177" s="23"/>
    </row>
    <row r="178" spans="7:13" s="4" customFormat="1" ht="12.75" customHeight="1" x14ac:dyDescent="0.3">
      <c r="G178" s="23"/>
      <c r="H178" s="23"/>
      <c r="I178" s="23"/>
      <c r="J178" s="23"/>
      <c r="K178" s="23"/>
      <c r="L178" s="23"/>
      <c r="M178" s="23"/>
    </row>
    <row r="179" spans="7:13" s="4" customFormat="1" ht="12.75" customHeight="1" x14ac:dyDescent="0.3">
      <c r="G179" s="23"/>
      <c r="H179" s="23"/>
      <c r="I179" s="23"/>
      <c r="J179" s="23"/>
      <c r="K179" s="23"/>
      <c r="L179" s="23"/>
      <c r="M179" s="23"/>
    </row>
    <row r="180" spans="7:13" s="4" customFormat="1" ht="12.75" customHeight="1" x14ac:dyDescent="0.3">
      <c r="G180" s="23"/>
      <c r="H180" s="23"/>
      <c r="I180" s="23"/>
      <c r="J180" s="23"/>
      <c r="K180" s="23"/>
      <c r="L180" s="23"/>
      <c r="M180" s="23"/>
    </row>
    <row r="181" spans="7:13" s="4" customFormat="1" ht="12.75" customHeight="1" x14ac:dyDescent="0.3">
      <c r="G181" s="23"/>
      <c r="H181" s="23"/>
      <c r="I181" s="23"/>
      <c r="J181" s="23"/>
      <c r="K181" s="23"/>
      <c r="L181" s="23"/>
      <c r="M181" s="23"/>
    </row>
    <row r="182" spans="7:13" s="4" customFormat="1" ht="12.75" customHeight="1" x14ac:dyDescent="0.3">
      <c r="G182" s="23"/>
      <c r="H182" s="23"/>
      <c r="I182" s="23"/>
      <c r="J182" s="23"/>
      <c r="K182" s="23"/>
      <c r="L182" s="23"/>
      <c r="M182" s="23"/>
    </row>
    <row r="183" spans="7:13" s="4" customFormat="1" ht="12.75" customHeight="1" x14ac:dyDescent="0.3">
      <c r="G183" s="23"/>
      <c r="H183" s="23"/>
      <c r="I183" s="23"/>
      <c r="J183" s="23"/>
      <c r="K183" s="23"/>
      <c r="L183" s="23"/>
      <c r="M183" s="23"/>
    </row>
    <row r="184" spans="7:13" s="4" customFormat="1" ht="12.75" customHeight="1" x14ac:dyDescent="0.3">
      <c r="G184" s="23"/>
      <c r="H184" s="23"/>
      <c r="I184" s="23"/>
      <c r="J184" s="23"/>
      <c r="K184" s="23"/>
      <c r="L184" s="23"/>
      <c r="M184" s="23"/>
    </row>
    <row r="185" spans="7:13" s="4" customFormat="1" ht="12.75" customHeight="1" x14ac:dyDescent="0.3">
      <c r="G185" s="23"/>
      <c r="H185" s="23"/>
      <c r="I185" s="23"/>
      <c r="J185" s="23"/>
      <c r="K185" s="23"/>
      <c r="L185" s="23"/>
      <c r="M185" s="23"/>
    </row>
    <row r="186" spans="7:13" s="4" customFormat="1" ht="12.75" customHeight="1" x14ac:dyDescent="0.3">
      <c r="G186" s="23"/>
      <c r="H186" s="23"/>
      <c r="I186" s="23"/>
      <c r="J186" s="23"/>
      <c r="K186" s="23"/>
      <c r="L186" s="23"/>
      <c r="M186" s="23"/>
    </row>
    <row r="187" spans="7:13" s="4" customFormat="1" ht="12.75" customHeight="1" x14ac:dyDescent="0.3">
      <c r="G187" s="23"/>
      <c r="H187" s="23"/>
      <c r="I187" s="23"/>
      <c r="J187" s="23"/>
      <c r="K187" s="23"/>
      <c r="L187" s="23"/>
      <c r="M187" s="23"/>
    </row>
    <row r="188" spans="7:13" s="4" customFormat="1" ht="12.75" customHeight="1" x14ac:dyDescent="0.3">
      <c r="G188" s="23"/>
      <c r="H188" s="23"/>
      <c r="I188" s="23"/>
      <c r="J188" s="23"/>
      <c r="K188" s="23"/>
      <c r="L188" s="23"/>
      <c r="M188" s="23"/>
    </row>
    <row r="189" spans="7:13" s="4" customFormat="1" ht="12.75" customHeight="1" x14ac:dyDescent="0.3">
      <c r="G189" s="23"/>
      <c r="H189" s="23"/>
      <c r="I189" s="23"/>
      <c r="J189" s="23"/>
      <c r="K189" s="23"/>
      <c r="L189" s="23"/>
      <c r="M189" s="23"/>
    </row>
    <row r="190" spans="7:13" s="4" customFormat="1" ht="12.75" customHeight="1" x14ac:dyDescent="0.3">
      <c r="G190" s="23"/>
      <c r="H190" s="23"/>
      <c r="I190" s="23"/>
      <c r="J190" s="23"/>
      <c r="K190" s="23"/>
      <c r="L190" s="23"/>
      <c r="M190" s="23"/>
    </row>
    <row r="191" spans="7:13" s="4" customFormat="1" ht="12.75" customHeight="1" x14ac:dyDescent="0.3">
      <c r="G191" s="23"/>
      <c r="H191" s="23"/>
      <c r="I191" s="23"/>
      <c r="J191" s="23"/>
      <c r="K191" s="23"/>
      <c r="L191" s="23"/>
      <c r="M191" s="23"/>
    </row>
    <row r="192" spans="7:13" s="4" customFormat="1" ht="12.75" customHeight="1" x14ac:dyDescent="0.3">
      <c r="G192" s="23"/>
      <c r="H192" s="23"/>
      <c r="I192" s="23"/>
      <c r="J192" s="23"/>
      <c r="K192" s="23"/>
      <c r="L192" s="23"/>
      <c r="M192" s="23"/>
    </row>
    <row r="193" spans="7:13" s="4" customFormat="1" ht="12.75" customHeight="1" x14ac:dyDescent="0.3">
      <c r="G193" s="23"/>
      <c r="H193" s="23"/>
      <c r="I193" s="23"/>
      <c r="J193" s="23"/>
      <c r="K193" s="23"/>
      <c r="L193" s="23"/>
      <c r="M193" s="23"/>
    </row>
    <row r="194" spans="7:13" s="4" customFormat="1" ht="12.75" customHeight="1" x14ac:dyDescent="0.3">
      <c r="G194" s="23"/>
      <c r="H194" s="23"/>
      <c r="I194" s="23"/>
      <c r="J194" s="23"/>
      <c r="K194" s="23"/>
      <c r="L194" s="23"/>
      <c r="M194" s="23"/>
    </row>
    <row r="195" spans="7:13" s="4" customFormat="1" ht="12.75" customHeight="1" x14ac:dyDescent="0.3">
      <c r="G195" s="23"/>
      <c r="H195" s="23"/>
      <c r="I195" s="23"/>
      <c r="J195" s="23"/>
      <c r="K195" s="23"/>
      <c r="L195" s="23"/>
      <c r="M195" s="23"/>
    </row>
    <row r="196" spans="7:13" s="4" customFormat="1" ht="12.75" customHeight="1" x14ac:dyDescent="0.3">
      <c r="G196" s="23"/>
      <c r="H196" s="23"/>
      <c r="I196" s="23"/>
      <c r="J196" s="23"/>
      <c r="K196" s="23"/>
      <c r="L196" s="23"/>
      <c r="M196" s="23"/>
    </row>
    <row r="197" spans="7:13" s="4" customFormat="1" ht="12.75" customHeight="1" x14ac:dyDescent="0.3">
      <c r="G197" s="23"/>
      <c r="H197" s="23"/>
      <c r="I197" s="23"/>
      <c r="J197" s="23"/>
      <c r="K197" s="23"/>
      <c r="L197" s="23"/>
      <c r="M197" s="23"/>
    </row>
    <row r="198" spans="7:13" s="4" customFormat="1" ht="12.75" customHeight="1" x14ac:dyDescent="0.3">
      <c r="G198" s="23"/>
      <c r="H198" s="23"/>
      <c r="I198" s="23"/>
      <c r="J198" s="23"/>
      <c r="K198" s="23"/>
      <c r="L198" s="23"/>
      <c r="M198" s="23"/>
    </row>
    <row r="199" spans="7:13" s="4" customFormat="1" ht="12.75" customHeight="1" x14ac:dyDescent="0.3">
      <c r="G199" s="23"/>
      <c r="H199" s="23"/>
      <c r="I199" s="23"/>
      <c r="J199" s="23"/>
      <c r="K199" s="23"/>
      <c r="L199" s="23"/>
      <c r="M199" s="23"/>
    </row>
    <row r="200" spans="7:13" s="4" customFormat="1" ht="12.75" customHeight="1" x14ac:dyDescent="0.3">
      <c r="G200" s="23"/>
      <c r="H200" s="23"/>
      <c r="I200" s="23"/>
      <c r="J200" s="23"/>
      <c r="K200" s="23"/>
      <c r="L200" s="23"/>
      <c r="M200" s="23"/>
    </row>
    <row r="201" spans="7:13" s="4" customFormat="1" ht="12.75" customHeight="1" x14ac:dyDescent="0.3">
      <c r="G201" s="23"/>
      <c r="H201" s="23"/>
      <c r="I201" s="23"/>
      <c r="J201" s="23"/>
      <c r="K201" s="23"/>
      <c r="L201" s="23"/>
      <c r="M201" s="23"/>
    </row>
    <row r="202" spans="7:13" s="4" customFormat="1" ht="12.75" customHeight="1" x14ac:dyDescent="0.3">
      <c r="G202" s="23"/>
      <c r="H202" s="23"/>
      <c r="I202" s="23"/>
      <c r="J202" s="23"/>
      <c r="K202" s="23"/>
      <c r="L202" s="23"/>
      <c r="M202" s="23"/>
    </row>
    <row r="203" spans="7:13" s="4" customFormat="1" ht="12.75" customHeight="1" x14ac:dyDescent="0.3">
      <c r="G203" s="23"/>
      <c r="H203" s="23"/>
      <c r="I203" s="23"/>
      <c r="J203" s="23"/>
      <c r="K203" s="23"/>
      <c r="L203" s="23"/>
      <c r="M203" s="23"/>
    </row>
    <row r="204" spans="7:13" s="4" customFormat="1" ht="12.75" customHeight="1" x14ac:dyDescent="0.3">
      <c r="G204" s="23"/>
      <c r="H204" s="23"/>
      <c r="I204" s="23"/>
      <c r="J204" s="23"/>
      <c r="K204" s="23"/>
      <c r="L204" s="23"/>
      <c r="M204" s="23"/>
    </row>
    <row r="205" spans="7:13" s="4" customFormat="1" ht="12.75" customHeight="1" x14ac:dyDescent="0.3">
      <c r="G205" s="23"/>
      <c r="H205" s="23"/>
      <c r="I205" s="23"/>
      <c r="J205" s="23"/>
      <c r="K205" s="23"/>
      <c r="L205" s="23"/>
      <c r="M205" s="23"/>
    </row>
    <row r="206" spans="7:13" s="4" customFormat="1" ht="12.75" customHeight="1" x14ac:dyDescent="0.3">
      <c r="G206" s="23"/>
      <c r="H206" s="23"/>
      <c r="I206" s="23"/>
      <c r="J206" s="23"/>
      <c r="K206" s="23"/>
      <c r="L206" s="23"/>
      <c r="M206" s="23"/>
    </row>
    <row r="207" spans="7:13" s="4" customFormat="1" ht="12.75" customHeight="1" x14ac:dyDescent="0.3">
      <c r="G207" s="23"/>
      <c r="H207" s="23"/>
      <c r="I207" s="23"/>
      <c r="J207" s="23"/>
      <c r="K207" s="23"/>
      <c r="L207" s="23"/>
      <c r="M207" s="23"/>
    </row>
    <row r="208" spans="7:13" s="4" customFormat="1" ht="12.75" customHeight="1" x14ac:dyDescent="0.3">
      <c r="G208" s="23"/>
      <c r="H208" s="23"/>
      <c r="I208" s="23"/>
      <c r="J208" s="23"/>
      <c r="K208" s="23"/>
      <c r="L208" s="23"/>
      <c r="M208" s="23"/>
    </row>
    <row r="209" spans="7:13" s="4" customFormat="1" ht="12.75" customHeight="1" x14ac:dyDescent="0.3">
      <c r="G209" s="23"/>
      <c r="H209" s="23"/>
      <c r="I209" s="23"/>
      <c r="J209" s="23"/>
      <c r="K209" s="23"/>
      <c r="L209" s="23"/>
      <c r="M209" s="23"/>
    </row>
    <row r="210" spans="7:13" s="4" customFormat="1" ht="12.75" customHeight="1" x14ac:dyDescent="0.3">
      <c r="G210" s="23"/>
      <c r="H210" s="23"/>
      <c r="I210" s="23"/>
      <c r="J210" s="23"/>
      <c r="K210" s="23"/>
      <c r="L210" s="23"/>
      <c r="M210" s="23"/>
    </row>
    <row r="211" spans="7:13" s="4" customFormat="1" ht="12.75" customHeight="1" x14ac:dyDescent="0.3">
      <c r="G211" s="23"/>
      <c r="H211" s="23"/>
      <c r="I211" s="23"/>
      <c r="J211" s="23"/>
      <c r="K211" s="23"/>
      <c r="L211" s="23"/>
      <c r="M211" s="23"/>
    </row>
    <row r="212" spans="7:13" s="4" customFormat="1" ht="12.75" customHeight="1" x14ac:dyDescent="0.3">
      <c r="G212" s="23"/>
      <c r="H212" s="23"/>
      <c r="I212" s="23"/>
      <c r="J212" s="23"/>
      <c r="K212" s="23"/>
      <c r="L212" s="23"/>
      <c r="M212" s="23"/>
    </row>
    <row r="213" spans="7:13" s="4" customFormat="1" ht="12.75" customHeight="1" x14ac:dyDescent="0.3">
      <c r="G213" s="23"/>
      <c r="H213" s="23"/>
      <c r="I213" s="23"/>
      <c r="J213" s="23"/>
      <c r="K213" s="23"/>
      <c r="L213" s="23"/>
      <c r="M213" s="23"/>
    </row>
    <row r="214" spans="7:13" s="4" customFormat="1" ht="12.75" customHeight="1" x14ac:dyDescent="0.3">
      <c r="G214" s="23"/>
      <c r="H214" s="23"/>
      <c r="I214" s="23"/>
      <c r="J214" s="23"/>
      <c r="K214" s="23"/>
      <c r="L214" s="23"/>
      <c r="M214" s="23"/>
    </row>
    <row r="215" spans="7:13" s="4" customFormat="1" ht="12.75" customHeight="1" x14ac:dyDescent="0.3">
      <c r="G215" s="23"/>
      <c r="H215" s="23"/>
      <c r="I215" s="23"/>
      <c r="J215" s="23"/>
      <c r="K215" s="23"/>
      <c r="L215" s="23"/>
      <c r="M215" s="23"/>
    </row>
    <row r="216" spans="7:13" s="4" customFormat="1" ht="12.75" customHeight="1" x14ac:dyDescent="0.3">
      <c r="G216" s="23"/>
      <c r="H216" s="23"/>
      <c r="I216" s="23"/>
      <c r="J216" s="23"/>
      <c r="K216" s="23"/>
      <c r="L216" s="23"/>
      <c r="M216" s="23"/>
    </row>
    <row r="217" spans="7:13" s="4" customFormat="1" ht="12.75" customHeight="1" x14ac:dyDescent="0.3">
      <c r="G217" s="23"/>
      <c r="H217" s="23"/>
      <c r="I217" s="23"/>
      <c r="J217" s="23"/>
      <c r="K217" s="23"/>
      <c r="L217" s="23"/>
      <c r="M217" s="23"/>
    </row>
    <row r="218" spans="7:13" s="4" customFormat="1" ht="12.75" customHeight="1" x14ac:dyDescent="0.3">
      <c r="G218" s="23"/>
      <c r="H218" s="23"/>
      <c r="I218" s="23"/>
      <c r="J218" s="23"/>
      <c r="K218" s="23"/>
      <c r="L218" s="23"/>
      <c r="M218" s="23"/>
    </row>
    <row r="219" spans="7:13" s="4" customFormat="1" ht="12.75" customHeight="1" x14ac:dyDescent="0.3">
      <c r="G219" s="23"/>
      <c r="H219" s="23"/>
      <c r="I219" s="23"/>
      <c r="J219" s="23"/>
      <c r="K219" s="23"/>
      <c r="L219" s="23"/>
      <c r="M219" s="23"/>
    </row>
    <row r="220" spans="7:13" s="4" customFormat="1" ht="12.75" customHeight="1" x14ac:dyDescent="0.3">
      <c r="G220" s="23"/>
      <c r="H220" s="23"/>
      <c r="I220" s="23"/>
      <c r="J220" s="23"/>
      <c r="K220" s="23"/>
      <c r="L220" s="23"/>
      <c r="M220" s="23"/>
    </row>
    <row r="221" spans="7:13" s="4" customFormat="1" ht="12.75" customHeight="1" x14ac:dyDescent="0.3">
      <c r="G221" s="23"/>
      <c r="H221" s="23"/>
      <c r="I221" s="23"/>
      <c r="J221" s="23"/>
      <c r="K221" s="23"/>
      <c r="L221" s="23"/>
      <c r="M221" s="23"/>
    </row>
    <row r="222" spans="7:13" s="4" customFormat="1" ht="12.75" customHeight="1" x14ac:dyDescent="0.3">
      <c r="G222" s="23"/>
      <c r="H222" s="23"/>
      <c r="I222" s="23"/>
      <c r="J222" s="23"/>
      <c r="K222" s="23"/>
      <c r="L222" s="23"/>
      <c r="M222" s="23"/>
    </row>
    <row r="223" spans="7:13" s="4" customFormat="1" ht="12.75" customHeight="1" x14ac:dyDescent="0.3">
      <c r="G223" s="23"/>
      <c r="H223" s="23"/>
      <c r="I223" s="23"/>
      <c r="J223" s="23"/>
      <c r="K223" s="23"/>
      <c r="L223" s="23"/>
      <c r="M223" s="23"/>
    </row>
    <row r="224" spans="7:13" s="4" customFormat="1" ht="12.75" customHeight="1" x14ac:dyDescent="0.3">
      <c r="G224" s="23"/>
      <c r="H224" s="23"/>
      <c r="I224" s="23"/>
      <c r="J224" s="23"/>
      <c r="K224" s="23"/>
      <c r="L224" s="23"/>
      <c r="M224" s="23"/>
    </row>
    <row r="225" spans="7:13" s="4" customFormat="1" ht="12.75" customHeight="1" x14ac:dyDescent="0.3">
      <c r="G225" s="23"/>
      <c r="H225" s="23"/>
      <c r="I225" s="23"/>
      <c r="J225" s="23"/>
      <c r="K225" s="23"/>
      <c r="L225" s="23"/>
      <c r="M225" s="23"/>
    </row>
    <row r="226" spans="7:13" s="4" customFormat="1" ht="12.75" customHeight="1" x14ac:dyDescent="0.3">
      <c r="G226" s="23"/>
      <c r="H226" s="23"/>
      <c r="I226" s="23"/>
      <c r="J226" s="23"/>
      <c r="K226" s="23"/>
      <c r="L226" s="23"/>
      <c r="M226" s="23"/>
    </row>
    <row r="227" spans="7:13" s="4" customFormat="1" ht="12.75" customHeight="1" x14ac:dyDescent="0.3">
      <c r="G227" s="23"/>
      <c r="H227" s="23"/>
      <c r="I227" s="23"/>
      <c r="J227" s="23"/>
      <c r="K227" s="23"/>
      <c r="L227" s="23"/>
      <c r="M227" s="23"/>
    </row>
    <row r="228" spans="7:13" s="4" customFormat="1" ht="12.75" customHeight="1" x14ac:dyDescent="0.3">
      <c r="G228" s="23"/>
      <c r="H228" s="23"/>
      <c r="I228" s="23"/>
      <c r="J228" s="23"/>
      <c r="K228" s="23"/>
      <c r="L228" s="23"/>
      <c r="M228" s="23"/>
    </row>
    <row r="229" spans="7:13" s="4" customFormat="1" ht="12.75" customHeight="1" x14ac:dyDescent="0.3">
      <c r="G229" s="23"/>
      <c r="H229" s="23"/>
      <c r="I229" s="23"/>
      <c r="J229" s="23"/>
      <c r="K229" s="23"/>
      <c r="L229" s="23"/>
      <c r="M229" s="23"/>
    </row>
    <row r="230" spans="7:13" s="4" customFormat="1" ht="12.75" customHeight="1" x14ac:dyDescent="0.3">
      <c r="G230" s="23"/>
      <c r="H230" s="23"/>
      <c r="I230" s="23"/>
      <c r="J230" s="23"/>
      <c r="K230" s="23"/>
      <c r="L230" s="23"/>
      <c r="M230" s="23"/>
    </row>
    <row r="231" spans="7:13" s="4" customFormat="1" ht="12.75" customHeight="1" x14ac:dyDescent="0.3">
      <c r="G231" s="23"/>
      <c r="H231" s="23"/>
      <c r="I231" s="23"/>
      <c r="J231" s="23"/>
      <c r="K231" s="23"/>
      <c r="L231" s="23"/>
      <c r="M231" s="23"/>
    </row>
    <row r="232" spans="7:13" s="4" customFormat="1" ht="12.75" customHeight="1" x14ac:dyDescent="0.3">
      <c r="G232" s="23"/>
      <c r="H232" s="23"/>
      <c r="I232" s="23"/>
      <c r="J232" s="23"/>
      <c r="K232" s="23"/>
      <c r="L232" s="23"/>
      <c r="M232" s="23"/>
    </row>
    <row r="233" spans="7:13" s="4" customFormat="1" ht="12.75" customHeight="1" x14ac:dyDescent="0.3">
      <c r="G233" s="23"/>
      <c r="H233" s="23"/>
      <c r="I233" s="23"/>
      <c r="J233" s="23"/>
      <c r="K233" s="23"/>
      <c r="L233" s="23"/>
      <c r="M233" s="23"/>
    </row>
    <row r="234" spans="7:13" s="4" customFormat="1" ht="12.75" customHeight="1" x14ac:dyDescent="0.3">
      <c r="G234" s="23"/>
      <c r="H234" s="23"/>
      <c r="I234" s="23"/>
      <c r="J234" s="23"/>
      <c r="K234" s="23"/>
      <c r="L234" s="23"/>
      <c r="M234" s="23"/>
    </row>
    <row r="235" spans="7:13" s="4" customFormat="1" ht="12.75" customHeight="1" x14ac:dyDescent="0.3">
      <c r="G235" s="23"/>
      <c r="H235" s="23"/>
      <c r="I235" s="23"/>
      <c r="J235" s="23"/>
      <c r="K235" s="23"/>
      <c r="L235" s="23"/>
      <c r="M235" s="23"/>
    </row>
    <row r="236" spans="7:13" s="4" customFormat="1" ht="12.75" customHeight="1" x14ac:dyDescent="0.3">
      <c r="G236" s="23"/>
      <c r="H236" s="23"/>
      <c r="I236" s="23"/>
      <c r="J236" s="23"/>
      <c r="K236" s="23"/>
      <c r="L236" s="23"/>
      <c r="M236" s="23"/>
    </row>
  </sheetData>
  <sheetProtection algorithmName="SHA-512" hashValue="/uCyjROjeuaXQGwf19sq/PgvLags8UNe2mJFyqj55RqCNU/KfDmKkYYKVlwvQuZOmx8sSwqlryocXMMUTPndsQ==" saltValue="x5qUrV4nTFFthEcadVudMQ==" spinCount="100000" sheet="1" objects="1" scenarios="1"/>
  <protectedRanges>
    <protectedRange sqref="D27" name="Range4"/>
    <protectedRange sqref="J11:J18" name="Range3"/>
    <protectedRange sqref="H11:H18" name="Range2"/>
    <protectedRange sqref="D4:E5" name="Range1"/>
  </protectedRanges>
  <mergeCells count="10">
    <mergeCell ref="C19:F19"/>
    <mergeCell ref="C16:F16"/>
    <mergeCell ref="C17:F17"/>
    <mergeCell ref="C18:F18"/>
    <mergeCell ref="C10:F10"/>
    <mergeCell ref="C11:F11"/>
    <mergeCell ref="C12:F12"/>
    <mergeCell ref="C13:F13"/>
    <mergeCell ref="C14:F14"/>
    <mergeCell ref="C15:F15"/>
  </mergeCells>
  <conditionalFormatting sqref="K11:K18">
    <cfRule type="uniqueValues" dxfId="1" priority="20" stopIfTrue="1"/>
  </conditionalFormatting>
  <pageMargins left="0.75" right="0.75" top="0.98425196850393704" bottom="0.98425196850393704" header="0" footer="0"/>
  <pageSetup paperSize="9" scale="87" orientation="landscape" verticalDpi="300" r:id="rId1"/>
  <headerFooter alignWithMargins="0">
    <oddHeader xml:space="preserve">&amp;C&amp;"Palatino Linotype,Poševno"&amp;8 &amp;"Palatino Linotype,Navadno"Javni razpis za oddajo naročila po odprtem postopku  sukcesivnih dobav živil in materiala za prehrano  </oddHeader>
    <oddFooter>&amp;C&amp;"Bookman Old Style,Navadno"&amp;8Stran &amp;P od &amp;N</oddFooter>
  </headerFooter>
  <ignoredErrors>
    <ignoredError sqref="K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18</vt:i4>
      </vt:variant>
    </vt:vector>
  </HeadingPairs>
  <TitlesOfParts>
    <vt:vector size="38" baseType="lpstr">
      <vt:lpstr>Sveže meso</vt:lpstr>
      <vt:lpstr>Eko meso</vt:lpstr>
      <vt:lpstr>Perutnina</vt:lpstr>
      <vt:lpstr>Jajca</vt:lpstr>
      <vt:lpstr>Ribe</vt:lpstr>
      <vt:lpstr>Mleko in mlečni izdelki</vt:lpstr>
      <vt:lpstr>Bio mleko</vt:lpstr>
      <vt:lpstr>Kruh, pekovsko pecivo</vt:lpstr>
      <vt:lpstr>Bio kruh</vt:lpstr>
      <vt:lpstr>Zamrznjeni izdelki iz testa</vt:lpstr>
      <vt:lpstr>Mlevski izdelki</vt:lpstr>
      <vt:lpstr>Sadje, zelenjava</vt:lpstr>
      <vt:lpstr>Eko sadje-zelenjava</vt:lpstr>
      <vt:lpstr>Zamrznjeno sadje in zelenjava</vt:lpstr>
      <vt:lpstr>Sadni sokovi</vt:lpstr>
      <vt:lpstr>Sirupi za avtomate</vt:lpstr>
      <vt:lpstr>Splošno prehrambeno blago</vt:lpstr>
      <vt:lpstr>Začimbe</vt:lpstr>
      <vt:lpstr>Čaji</vt:lpstr>
      <vt:lpstr>Sadne rezine</vt:lpstr>
      <vt:lpstr>'Bio kruh'!Print_Titles</vt:lpstr>
      <vt:lpstr>'Bio mleko'!Print_Titles</vt:lpstr>
      <vt:lpstr>Čaji!Print_Titles</vt:lpstr>
      <vt:lpstr>'Eko meso'!Print_Titles</vt:lpstr>
      <vt:lpstr>Jajca!Print_Titles</vt:lpstr>
      <vt:lpstr>'Kruh, pekovsko pecivo'!Print_Titles</vt:lpstr>
      <vt:lpstr>'Mleko in mlečni izdelki'!Print_Titles</vt:lpstr>
      <vt:lpstr>'Mlevski izdelki'!Print_Titles</vt:lpstr>
      <vt:lpstr>Perutnina!Print_Titles</vt:lpstr>
      <vt:lpstr>Ribe!Print_Titles</vt:lpstr>
      <vt:lpstr>'Sadne rezine'!Print_Titles</vt:lpstr>
      <vt:lpstr>'Sadni sokovi'!Print_Titles</vt:lpstr>
      <vt:lpstr>'Sirupi za avtomate'!Print_Titles</vt:lpstr>
      <vt:lpstr>'Splošno prehrambeno blago'!Print_Titles</vt:lpstr>
      <vt:lpstr>'Sveže meso'!Print_Titles</vt:lpstr>
      <vt:lpstr>Začimbe!Print_Titles</vt:lpstr>
      <vt:lpstr>'Zamrznjeni izdelki iz testa'!Print_Titles</vt:lpstr>
      <vt:lpstr>'Zamrznjeno sadje in zelenjava'!Print_Titles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2021-04-29T08:27:36Z</dcterms:created>
  <dcterms:modified xsi:type="dcterms:W3CDTF">2021-05-04T07:04:28Z</dcterms:modified>
</cp:coreProperties>
</file>