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OJKE.Š.-IZOLA\RAZPIS-2021-24\DATOTEKE\"/>
    </mc:Choice>
  </mc:AlternateContent>
  <xr:revisionPtr revIDLastSave="0" documentId="8_{126DE671-11A4-475A-9196-4CC43E619EA2}" xr6:coauthVersionLast="46" xr6:coauthVersionMax="46" xr10:uidLastSave="{00000000-0000-0000-0000-000000000000}"/>
  <bookViews>
    <workbookView xWindow="-23805" yWindow="1815" windowWidth="19080" windowHeight="11100" firstSheet="13" activeTab="15" xr2:uid="{136FA9D1-525D-489E-974A-F0D58D6BFEAF}"/>
  </bookViews>
  <sheets>
    <sheet name="Meso in mesni izdelki" sheetId="1" r:id="rId1"/>
    <sheet name="Ekološko meso" sheetId="2" r:id="rId2"/>
    <sheet name="Perutninsko meso" sheetId="3" r:id="rId3"/>
    <sheet name="Eko perutnina" sheetId="4" r:id="rId4"/>
    <sheet name="Jajca" sheetId="5" r:id="rId5"/>
    <sheet name="Eko jajca" sheetId="7" r:id="rId6"/>
    <sheet name="Ribe" sheetId="6" r:id="rId7"/>
    <sheet name="Mleko in mlečni izdelki" sheetId="8" r:id="rId8"/>
    <sheet name="Bio mleko" sheetId="9" r:id="rId9"/>
    <sheet name="Kruh, krušni izdelki" sheetId="10" r:id="rId10"/>
    <sheet name="Kruh brez aditivov" sheetId="11" r:id="rId11"/>
    <sheet name="Bio kruh" sheetId="12" r:id="rId12"/>
    <sheet name="Bio kruh brez jajc" sheetId="14" r:id="rId13"/>
    <sheet name="Slaščice in peciva" sheetId="13" r:id="rId14"/>
    <sheet name="Zamrznjeni izdelki iz testa" sheetId="15" r:id="rId15"/>
    <sheet name="Žita in mlevski izdelki" sheetId="16" r:id="rId16"/>
    <sheet name="Sadje, zelenjava" sheetId="21" r:id="rId17"/>
    <sheet name="Eko sadje-zelenjava" sheetId="22" r:id="rId18"/>
    <sheet name="Zamrznjeno sadje in zelenjava" sheetId="18" r:id="rId19"/>
    <sheet name="Sadni sokovi" sheetId="19" r:id="rId20"/>
    <sheet name="Bio sokovi" sheetId="20" r:id="rId21"/>
    <sheet name="Splošno prehrambeno blago" sheetId="24" r:id="rId22"/>
    <sheet name="Konzervirane vrtnine" sheetId="25" r:id="rId23"/>
    <sheet name="Bio vložene vrtnine" sheetId="26" r:id="rId24"/>
    <sheet name="Marmelade, kompoti" sheetId="27" r:id="rId25"/>
    <sheet name="Začimbe" sheetId="28" r:id="rId26"/>
    <sheet name="Čaji" sheetId="29" r:id="rId27"/>
    <sheet name="Sadne rezine" sheetId="30" r:id="rId28"/>
    <sheet name="Eko med" sheetId="31" r:id="rId29"/>
    <sheet name="Dietetični proizvodi" sheetId="32" r:id="rId30"/>
  </sheets>
  <definedNames>
    <definedName name="_xlnm.Print_Titles" localSheetId="11">'Bio kruh'!$10:$10</definedName>
    <definedName name="_xlnm.Print_Titles" localSheetId="12">'Bio kruh brez jajc'!$10:$10</definedName>
    <definedName name="_xlnm.Print_Titles" localSheetId="8">'Bio mleko'!$10:$10</definedName>
    <definedName name="_xlnm.Print_Titles" localSheetId="20">'Bio sokovi'!$10:$10</definedName>
    <definedName name="_xlnm.Print_Titles" localSheetId="23">'Bio vložene vrtnine'!$10:$10</definedName>
    <definedName name="_xlnm.Print_Titles" localSheetId="26">Čaji!$10:$10</definedName>
    <definedName name="_xlnm.Print_Titles" localSheetId="29">'Dietetični proizvodi'!$10:$10</definedName>
    <definedName name="_xlnm.Print_Titles" localSheetId="5">'Eko jajca'!$10:$10</definedName>
    <definedName name="_xlnm.Print_Titles" localSheetId="28">'Eko med'!$10:$10</definedName>
    <definedName name="_xlnm.Print_Titles" localSheetId="3">'Eko perutnina'!$10:$10</definedName>
    <definedName name="_xlnm.Print_Titles" localSheetId="17">'Eko sadje-zelenjava'!#REF!</definedName>
    <definedName name="_xlnm.Print_Titles" localSheetId="1">'Ekološko meso'!$10:$10</definedName>
    <definedName name="_xlnm.Print_Titles" localSheetId="4">Jajca!$10:$10</definedName>
    <definedName name="_xlnm.Print_Titles" localSheetId="22">'Konzervirane vrtnine'!$10:$10</definedName>
    <definedName name="_xlnm.Print_Titles" localSheetId="10">'Kruh brez aditivov'!$10:$10</definedName>
    <definedName name="_xlnm.Print_Titles" localSheetId="9">'Kruh, krušni izdelki'!$10:$10</definedName>
    <definedName name="_xlnm.Print_Titles" localSheetId="24">'Marmelade, kompoti'!$10:$10</definedName>
    <definedName name="_xlnm.Print_Titles" localSheetId="0">'Meso in mesni izdelki'!$10:$10</definedName>
    <definedName name="_xlnm.Print_Titles" localSheetId="7">'Mleko in mlečni izdelki'!$10:$10</definedName>
    <definedName name="_xlnm.Print_Titles" localSheetId="2">'Perutninsko meso'!$10:$10</definedName>
    <definedName name="_xlnm.Print_Titles" localSheetId="6">Ribe!$10:$10</definedName>
    <definedName name="_xlnm.Print_Titles" localSheetId="16">'Sadje, zelenjava'!#REF!</definedName>
    <definedName name="_xlnm.Print_Titles" localSheetId="27">'Sadne rezine'!$10:$10</definedName>
    <definedName name="_xlnm.Print_Titles" localSheetId="19">'Sadni sokovi'!$10:$10</definedName>
    <definedName name="_xlnm.Print_Titles" localSheetId="13">'Slaščice in peciva'!$10:$10</definedName>
    <definedName name="_xlnm.Print_Titles" localSheetId="21">'Splošno prehrambeno blago'!$10:$10</definedName>
    <definedName name="_xlnm.Print_Titles" localSheetId="25">Začimbe!$10:$10</definedName>
    <definedName name="_xlnm.Print_Titles" localSheetId="14">'Zamrznjeni izdelki iz testa'!$10:$10</definedName>
    <definedName name="_xlnm.Print_Titles" localSheetId="18">'Zamrznjeno sadje in zelenjava'!$10:$10</definedName>
    <definedName name="_xlnm.Print_Titles" localSheetId="15">'Žita in mlevski izdelki'!$10:$10</definedName>
    <definedName name="Z_05B2066C_458C_4B30_A1F9_3375CFE90D77_.wvu.PrintTitles" localSheetId="17" hidden="1">'Eko sadje-zelenjava'!#REF!</definedName>
    <definedName name="Z_05B2066C_458C_4B30_A1F9_3375CFE90D77_.wvu.PrintTitles" localSheetId="16" hidden="1">'Sadje,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4" l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J74" i="32"/>
  <c r="K74" i="32" s="1"/>
  <c r="J73" i="32"/>
  <c r="K73" i="32" s="1"/>
  <c r="J72" i="32"/>
  <c r="K72" i="32" s="1"/>
  <c r="J71" i="32"/>
  <c r="K71" i="32" s="1"/>
  <c r="J70" i="32"/>
  <c r="K70" i="32" s="1"/>
  <c r="J69" i="32"/>
  <c r="K69" i="32" s="1"/>
  <c r="J68" i="32"/>
  <c r="K68" i="32" s="1"/>
  <c r="J67" i="32"/>
  <c r="K67" i="32" s="1"/>
  <c r="J66" i="32"/>
  <c r="K66" i="32" s="1"/>
  <c r="J65" i="32"/>
  <c r="K65" i="32" s="1"/>
  <c r="J64" i="32"/>
  <c r="K64" i="32" s="1"/>
  <c r="J63" i="32"/>
  <c r="K63" i="32" s="1"/>
  <c r="J62" i="32"/>
  <c r="K62" i="32" s="1"/>
  <c r="J61" i="32"/>
  <c r="K61" i="32" s="1"/>
  <c r="J60" i="32"/>
  <c r="K60" i="32" s="1"/>
  <c r="J59" i="32"/>
  <c r="K59" i="32" s="1"/>
  <c r="J58" i="32"/>
  <c r="K58" i="32" s="1"/>
  <c r="J57" i="32"/>
  <c r="K57" i="32" s="1"/>
  <c r="J56" i="32"/>
  <c r="K56" i="32" s="1"/>
  <c r="J55" i="32"/>
  <c r="K55" i="32" s="1"/>
  <c r="J54" i="32"/>
  <c r="K54" i="32" s="1"/>
  <c r="J53" i="32"/>
  <c r="K53" i="32" s="1"/>
  <c r="K52" i="32"/>
  <c r="J52" i="32"/>
  <c r="J51" i="32"/>
  <c r="K51" i="32" s="1"/>
  <c r="K50" i="32"/>
  <c r="J50" i="32"/>
  <c r="J49" i="32"/>
  <c r="K49" i="32" s="1"/>
  <c r="K48" i="32"/>
  <c r="J48" i="32"/>
  <c r="J47" i="32"/>
  <c r="K47" i="32" s="1"/>
  <c r="K46" i="32"/>
  <c r="J46" i="32"/>
  <c r="J45" i="32"/>
  <c r="K45" i="32" s="1"/>
  <c r="K44" i="32"/>
  <c r="J44" i="32"/>
  <c r="J43" i="32"/>
  <c r="K43" i="32" s="1"/>
  <c r="K42" i="32"/>
  <c r="J42" i="32"/>
  <c r="J41" i="32"/>
  <c r="K41" i="32" s="1"/>
  <c r="K40" i="32"/>
  <c r="J40" i="32"/>
  <c r="J39" i="32"/>
  <c r="K39" i="32" s="1"/>
  <c r="K38" i="32"/>
  <c r="J38" i="32"/>
  <c r="J37" i="32"/>
  <c r="K37" i="32" s="1"/>
  <c r="K36" i="32"/>
  <c r="J36" i="32"/>
  <c r="J35" i="32"/>
  <c r="K35" i="32" s="1"/>
  <c r="K34" i="32"/>
  <c r="J34" i="32"/>
  <c r="J33" i="32"/>
  <c r="K33" i="32" s="1"/>
  <c r="J32" i="32"/>
  <c r="K32" i="32" s="1"/>
  <c r="J31" i="32"/>
  <c r="K31" i="32" s="1"/>
  <c r="J30" i="32"/>
  <c r="K30" i="32" s="1"/>
  <c r="J29" i="32"/>
  <c r="K29" i="32" s="1"/>
  <c r="K28" i="32"/>
  <c r="J28" i="32"/>
  <c r="J27" i="32"/>
  <c r="K27" i="32" s="1"/>
  <c r="K26" i="32"/>
  <c r="J26" i="32"/>
  <c r="J25" i="32"/>
  <c r="K25" i="32" s="1"/>
  <c r="K24" i="32"/>
  <c r="J24" i="32"/>
  <c r="J23" i="32"/>
  <c r="K23" i="32" s="1"/>
  <c r="K22" i="32"/>
  <c r="J22" i="32"/>
  <c r="J21" i="32"/>
  <c r="K21" i="32" s="1"/>
  <c r="K20" i="32"/>
  <c r="J20" i="32"/>
  <c r="J19" i="32"/>
  <c r="K19" i="32" s="1"/>
  <c r="K18" i="32"/>
  <c r="J18" i="32"/>
  <c r="J17" i="32"/>
  <c r="K17" i="32" s="1"/>
  <c r="J16" i="32"/>
  <c r="K16" i="32" s="1"/>
  <c r="J15" i="32"/>
  <c r="K15" i="32" s="1"/>
  <c r="J14" i="32"/>
  <c r="K14" i="32" s="1"/>
  <c r="J13" i="32"/>
  <c r="K13" i="32" s="1"/>
  <c r="J12" i="32"/>
  <c r="K12" i="32" s="1"/>
  <c r="B12" i="32" l="1"/>
  <c r="B13" i="32" s="1"/>
  <c r="B14" i="32" s="1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B39" i="32" s="1"/>
  <c r="B40" i="32" s="1"/>
  <c r="B41" i="32" s="1"/>
  <c r="B42" i="32" s="1"/>
  <c r="B43" i="32" s="1"/>
  <c r="B44" i="32" s="1"/>
  <c r="B45" i="32" s="1"/>
  <c r="B46" i="32" s="1"/>
  <c r="B47" i="32" s="1"/>
  <c r="B48" i="32" s="1"/>
  <c r="B49" i="32" s="1"/>
  <c r="B50" i="32" s="1"/>
  <c r="B51" i="32" s="1"/>
  <c r="B52" i="32" s="1"/>
  <c r="B53" i="32" s="1"/>
  <c r="B54" i="32" s="1"/>
  <c r="B55" i="32" s="1"/>
  <c r="B56" i="32" s="1"/>
  <c r="B57" i="32" s="1"/>
  <c r="B58" i="32" s="1"/>
  <c r="B59" i="32" s="1"/>
  <c r="B60" i="32" s="1"/>
  <c r="B61" i="32" s="1"/>
  <c r="B62" i="32" s="1"/>
  <c r="B63" i="32" s="1"/>
  <c r="B64" i="32" s="1"/>
  <c r="B65" i="32" s="1"/>
  <c r="B66" i="32" s="1"/>
  <c r="B67" i="32" s="1"/>
  <c r="B68" i="32" s="1"/>
  <c r="B69" i="32" s="1"/>
  <c r="B70" i="32" s="1"/>
  <c r="B71" i="32" s="1"/>
  <c r="B72" i="32" s="1"/>
  <c r="B73" i="32" s="1"/>
  <c r="B74" i="32" s="1"/>
  <c r="J11" i="32"/>
  <c r="K11" i="32" s="1"/>
  <c r="J13" i="31"/>
  <c r="K13" i="31" s="1"/>
  <c r="J12" i="31"/>
  <c r="K12" i="31" s="1"/>
  <c r="B12" i="31"/>
  <c r="B13" i="31" s="1"/>
  <c r="J11" i="31"/>
  <c r="K11" i="31" s="1"/>
  <c r="J20" i="30"/>
  <c r="K20" i="30" s="1"/>
  <c r="J19" i="30"/>
  <c r="K19" i="30" s="1"/>
  <c r="J18" i="30"/>
  <c r="K18" i="30" s="1"/>
  <c r="J17" i="30"/>
  <c r="K17" i="30" s="1"/>
  <c r="J16" i="30"/>
  <c r="K16" i="30" s="1"/>
  <c r="J15" i="30"/>
  <c r="K15" i="30" s="1"/>
  <c r="J14" i="30"/>
  <c r="K14" i="30" s="1"/>
  <c r="J13" i="30"/>
  <c r="K13" i="30" s="1"/>
  <c r="J12" i="30"/>
  <c r="K12" i="30" s="1"/>
  <c r="B12" i="30"/>
  <c r="B13" i="30" s="1"/>
  <c r="B14" i="30" s="1"/>
  <c r="B15" i="30" s="1"/>
  <c r="B16" i="30" s="1"/>
  <c r="B17" i="30" s="1"/>
  <c r="B18" i="30" s="1"/>
  <c r="B19" i="30" s="1"/>
  <c r="B20" i="30" s="1"/>
  <c r="J11" i="30"/>
  <c r="K11" i="30" s="1"/>
  <c r="J24" i="29"/>
  <c r="K24" i="29" s="1"/>
  <c r="J23" i="29"/>
  <c r="K23" i="29" s="1"/>
  <c r="J22" i="29"/>
  <c r="K22" i="29" s="1"/>
  <c r="J21" i="29"/>
  <c r="K21" i="29" s="1"/>
  <c r="J20" i="29"/>
  <c r="K20" i="29" s="1"/>
  <c r="J19" i="29"/>
  <c r="K19" i="29" s="1"/>
  <c r="J18" i="29"/>
  <c r="K18" i="29" s="1"/>
  <c r="J17" i="29"/>
  <c r="K17" i="29" s="1"/>
  <c r="J16" i="29"/>
  <c r="K16" i="29" s="1"/>
  <c r="J15" i="29"/>
  <c r="K15" i="29" s="1"/>
  <c r="J14" i="29"/>
  <c r="K14" i="29" s="1"/>
  <c r="J13" i="29"/>
  <c r="K13" i="29" s="1"/>
  <c r="J12" i="29"/>
  <c r="K12" i="29" s="1"/>
  <c r="B12" i="29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J11" i="29"/>
  <c r="K11" i="29" s="1"/>
  <c r="K75" i="32" l="1"/>
  <c r="K14" i="31"/>
  <c r="K25" i="29"/>
  <c r="K21" i="30"/>
  <c r="J21" i="28"/>
  <c r="K21" i="28" s="1"/>
  <c r="J20" i="28"/>
  <c r="K20" i="28" s="1"/>
  <c r="J19" i="28"/>
  <c r="K19" i="28" s="1"/>
  <c r="J18" i="28"/>
  <c r="K18" i="28" s="1"/>
  <c r="J17" i="28"/>
  <c r="K17" i="28" s="1"/>
  <c r="J16" i="28"/>
  <c r="K16" i="28" s="1"/>
  <c r="J15" i="28"/>
  <c r="K15" i="28" s="1"/>
  <c r="J14" i="28"/>
  <c r="K14" i="28" s="1"/>
  <c r="J13" i="28"/>
  <c r="K13" i="28" s="1"/>
  <c r="J12" i="28"/>
  <c r="K12" i="28" s="1"/>
  <c r="B12" i="28"/>
  <c r="B13" i="28" s="1"/>
  <c r="B14" i="28" s="1"/>
  <c r="B15" i="28" s="1"/>
  <c r="B16" i="28" s="1"/>
  <c r="B17" i="28" s="1"/>
  <c r="B18" i="28" s="1"/>
  <c r="B19" i="28" s="1"/>
  <c r="B20" i="28" s="1"/>
  <c r="B21" i="28" s="1"/>
  <c r="J11" i="28"/>
  <c r="K11" i="28" s="1"/>
  <c r="J32" i="27"/>
  <c r="K32" i="27" s="1"/>
  <c r="J31" i="27"/>
  <c r="K31" i="27" s="1"/>
  <c r="J30" i="27"/>
  <c r="K30" i="27" s="1"/>
  <c r="J29" i="27"/>
  <c r="K29" i="27" s="1"/>
  <c r="J28" i="27"/>
  <c r="K28" i="27" s="1"/>
  <c r="J27" i="27"/>
  <c r="K27" i="27" s="1"/>
  <c r="J26" i="27"/>
  <c r="K26" i="27" s="1"/>
  <c r="J25" i="27"/>
  <c r="K25" i="27" s="1"/>
  <c r="J24" i="27"/>
  <c r="K24" i="27" s="1"/>
  <c r="J23" i="27"/>
  <c r="K23" i="27" s="1"/>
  <c r="J22" i="27"/>
  <c r="K22" i="27" s="1"/>
  <c r="J21" i="27"/>
  <c r="K21" i="27" s="1"/>
  <c r="J20" i="27"/>
  <c r="K20" i="27" s="1"/>
  <c r="J19" i="27"/>
  <c r="K19" i="27" s="1"/>
  <c r="J18" i="27"/>
  <c r="K18" i="27" s="1"/>
  <c r="J17" i="27"/>
  <c r="K17" i="27" s="1"/>
  <c r="J16" i="27"/>
  <c r="K16" i="27" s="1"/>
  <c r="J15" i="27"/>
  <c r="K15" i="27" s="1"/>
  <c r="J14" i="27"/>
  <c r="K14" i="27" s="1"/>
  <c r="J13" i="27"/>
  <c r="K13" i="27" s="1"/>
  <c r="J12" i="27"/>
  <c r="K12" i="27" s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J11" i="27"/>
  <c r="K11" i="27" s="1"/>
  <c r="J13" i="26"/>
  <c r="K13" i="26" s="1"/>
  <c r="J12" i="26"/>
  <c r="K12" i="26" s="1"/>
  <c r="B12" i="26"/>
  <c r="B13" i="26" s="1"/>
  <c r="J11" i="26"/>
  <c r="K11" i="26" s="1"/>
  <c r="K22" i="28" l="1"/>
  <c r="K33" i="27"/>
  <c r="K14" i="26"/>
  <c r="J23" i="25"/>
  <c r="K23" i="25" s="1"/>
  <c r="J22" i="25"/>
  <c r="K22" i="25" s="1"/>
  <c r="J21" i="25"/>
  <c r="K21" i="25" s="1"/>
  <c r="J20" i="25"/>
  <c r="K20" i="25" s="1"/>
  <c r="J19" i="25"/>
  <c r="K19" i="25" s="1"/>
  <c r="J18" i="25"/>
  <c r="K18" i="25" s="1"/>
  <c r="J17" i="25"/>
  <c r="K17" i="25" s="1"/>
  <c r="J16" i="25"/>
  <c r="K16" i="25" s="1"/>
  <c r="J15" i="25"/>
  <c r="K15" i="25" s="1"/>
  <c r="J14" i="25"/>
  <c r="K14" i="25" s="1"/>
  <c r="J13" i="25"/>
  <c r="K13" i="25" s="1"/>
  <c r="J12" i="25"/>
  <c r="K12" i="25" s="1"/>
  <c r="B12" i="25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J11" i="25"/>
  <c r="K11" i="25" s="1"/>
  <c r="J45" i="24"/>
  <c r="K45" i="24" s="1"/>
  <c r="J44" i="24"/>
  <c r="K44" i="24" s="1"/>
  <c r="J43" i="24"/>
  <c r="K43" i="24" s="1"/>
  <c r="J42" i="24"/>
  <c r="K42" i="24" s="1"/>
  <c r="J41" i="24"/>
  <c r="K41" i="24" s="1"/>
  <c r="J40" i="24"/>
  <c r="K40" i="24" s="1"/>
  <c r="J39" i="24"/>
  <c r="K39" i="24" s="1"/>
  <c r="J38" i="24"/>
  <c r="K38" i="24" s="1"/>
  <c r="J37" i="24"/>
  <c r="K37" i="24" s="1"/>
  <c r="J36" i="24"/>
  <c r="K36" i="24" s="1"/>
  <c r="J35" i="24"/>
  <c r="K35" i="24" s="1"/>
  <c r="J34" i="24"/>
  <c r="K34" i="24" s="1"/>
  <c r="J33" i="24"/>
  <c r="K33" i="24" s="1"/>
  <c r="J32" i="24"/>
  <c r="K32" i="24" s="1"/>
  <c r="J31" i="24"/>
  <c r="K31" i="24" s="1"/>
  <c r="J30" i="24"/>
  <c r="K30" i="24" s="1"/>
  <c r="J29" i="24"/>
  <c r="K29" i="24" s="1"/>
  <c r="J28" i="24"/>
  <c r="K28" i="24" s="1"/>
  <c r="J27" i="24"/>
  <c r="K27" i="24" s="1"/>
  <c r="J26" i="24"/>
  <c r="K26" i="24" s="1"/>
  <c r="J25" i="24"/>
  <c r="K25" i="24" s="1"/>
  <c r="J24" i="24"/>
  <c r="K24" i="24" s="1"/>
  <c r="J23" i="24"/>
  <c r="K23" i="24" s="1"/>
  <c r="J22" i="24"/>
  <c r="K22" i="24" s="1"/>
  <c r="J21" i="24"/>
  <c r="K21" i="24" s="1"/>
  <c r="J20" i="24"/>
  <c r="K20" i="24" s="1"/>
  <c r="J19" i="24"/>
  <c r="K19" i="24" s="1"/>
  <c r="J18" i="24"/>
  <c r="K18" i="24" s="1"/>
  <c r="J17" i="24"/>
  <c r="K17" i="24" s="1"/>
  <c r="J16" i="24"/>
  <c r="K16" i="24" s="1"/>
  <c r="J15" i="24"/>
  <c r="K15" i="24" s="1"/>
  <c r="J14" i="24"/>
  <c r="K14" i="24" s="1"/>
  <c r="J13" i="24"/>
  <c r="K13" i="24" s="1"/>
  <c r="J12" i="24"/>
  <c r="K12" i="24" s="1"/>
  <c r="K24" i="25" l="1"/>
  <c r="J71" i="24"/>
  <c r="J69" i="24"/>
  <c r="K69" i="24" s="1"/>
  <c r="K71" i="24"/>
  <c r="J70" i="24"/>
  <c r="K70" i="24" s="1"/>
  <c r="J68" i="24"/>
  <c r="K68" i="24" s="1"/>
  <c r="J67" i="24"/>
  <c r="K67" i="24" s="1"/>
  <c r="J66" i="24"/>
  <c r="K66" i="24" s="1"/>
  <c r="J65" i="24"/>
  <c r="K65" i="24" s="1"/>
  <c r="J64" i="24"/>
  <c r="K64" i="24" s="1"/>
  <c r="J63" i="24"/>
  <c r="K63" i="24" s="1"/>
  <c r="J62" i="24"/>
  <c r="K62" i="24" s="1"/>
  <c r="J61" i="24"/>
  <c r="K61" i="24" s="1"/>
  <c r="J60" i="24"/>
  <c r="K60" i="24" s="1"/>
  <c r="J59" i="24"/>
  <c r="K59" i="24" s="1"/>
  <c r="J58" i="24"/>
  <c r="K58" i="24" s="1"/>
  <c r="J57" i="24"/>
  <c r="K57" i="24" s="1"/>
  <c r="J56" i="24"/>
  <c r="K56" i="24" s="1"/>
  <c r="J55" i="24"/>
  <c r="K55" i="24" s="1"/>
  <c r="J54" i="24"/>
  <c r="K54" i="24" s="1"/>
  <c r="J53" i="24"/>
  <c r="K53" i="24" s="1"/>
  <c r="J52" i="24"/>
  <c r="K52" i="24" s="1"/>
  <c r="J51" i="24"/>
  <c r="K51" i="24" s="1"/>
  <c r="J50" i="24"/>
  <c r="K50" i="24" s="1"/>
  <c r="J49" i="24"/>
  <c r="K49" i="24" s="1"/>
  <c r="J48" i="24"/>
  <c r="K48" i="24" s="1"/>
  <c r="J47" i="24"/>
  <c r="K47" i="24" s="1"/>
  <c r="J46" i="24"/>
  <c r="K46" i="24" s="1"/>
  <c r="B12" i="24"/>
  <c r="J11" i="24"/>
  <c r="K11" i="24" s="1"/>
  <c r="P42" i="22"/>
  <c r="R42" i="22" s="1"/>
  <c r="O42" i="22"/>
  <c r="Q42" i="22" s="1"/>
  <c r="P41" i="22"/>
  <c r="R41" i="22" s="1"/>
  <c r="O41" i="22"/>
  <c r="Q41" i="22" s="1"/>
  <c r="P40" i="22"/>
  <c r="R40" i="22" s="1"/>
  <c r="O40" i="22"/>
  <c r="Q40" i="22" s="1"/>
  <c r="Q39" i="22"/>
  <c r="P39" i="22"/>
  <c r="R39" i="22" s="1"/>
  <c r="O39" i="22"/>
  <c r="P38" i="22"/>
  <c r="R38" i="22" s="1"/>
  <c r="O38" i="22"/>
  <c r="Q38" i="22" s="1"/>
  <c r="P37" i="22"/>
  <c r="R37" i="22" s="1"/>
  <c r="O37" i="22"/>
  <c r="Q37" i="22" s="1"/>
  <c r="P36" i="22"/>
  <c r="R36" i="22" s="1"/>
  <c r="O36" i="22"/>
  <c r="Q36" i="22" s="1"/>
  <c r="P35" i="22"/>
  <c r="R35" i="22" s="1"/>
  <c r="O35" i="22"/>
  <c r="Q35" i="22" s="1"/>
  <c r="P34" i="22"/>
  <c r="R34" i="22" s="1"/>
  <c r="O34" i="22"/>
  <c r="Q34" i="22" s="1"/>
  <c r="P33" i="22"/>
  <c r="R33" i="22" s="1"/>
  <c r="O33" i="22"/>
  <c r="Q33" i="22" s="1"/>
  <c r="P32" i="22"/>
  <c r="R32" i="22" s="1"/>
  <c r="O32" i="22"/>
  <c r="Q32" i="22" s="1"/>
  <c r="P31" i="22"/>
  <c r="R31" i="22" s="1"/>
  <c r="O31" i="22"/>
  <c r="Q31" i="22" s="1"/>
  <c r="P30" i="22"/>
  <c r="R30" i="22" s="1"/>
  <c r="O30" i="22"/>
  <c r="Q30" i="22" s="1"/>
  <c r="P29" i="22"/>
  <c r="R29" i="22" s="1"/>
  <c r="O29" i="22"/>
  <c r="Q29" i="22" s="1"/>
  <c r="P28" i="22"/>
  <c r="R28" i="22" s="1"/>
  <c r="O28" i="22"/>
  <c r="Q28" i="22" s="1"/>
  <c r="P27" i="22"/>
  <c r="R27" i="22" s="1"/>
  <c r="O27" i="22"/>
  <c r="Q27" i="22" s="1"/>
  <c r="P26" i="22"/>
  <c r="R26" i="22" s="1"/>
  <c r="O26" i="22"/>
  <c r="Q26" i="22" s="1"/>
  <c r="P25" i="22"/>
  <c r="R25" i="22" s="1"/>
  <c r="O25" i="22"/>
  <c r="Q25" i="22" s="1"/>
  <c r="P24" i="22"/>
  <c r="R24" i="22" s="1"/>
  <c r="O24" i="22"/>
  <c r="Q24" i="22" s="1"/>
  <c r="P23" i="22"/>
  <c r="R23" i="22" s="1"/>
  <c r="O23" i="22"/>
  <c r="Q23" i="22" s="1"/>
  <c r="P22" i="22"/>
  <c r="R22" i="22" s="1"/>
  <c r="O22" i="22"/>
  <c r="Q22" i="22" s="1"/>
  <c r="P21" i="22"/>
  <c r="R21" i="22" s="1"/>
  <c r="O21" i="22"/>
  <c r="Q21" i="22" s="1"/>
  <c r="P20" i="22"/>
  <c r="R20" i="22" s="1"/>
  <c r="O20" i="22"/>
  <c r="Q20" i="22" s="1"/>
  <c r="P19" i="22"/>
  <c r="R19" i="22" s="1"/>
  <c r="O19" i="22"/>
  <c r="Q19" i="22" s="1"/>
  <c r="R18" i="22"/>
  <c r="P18" i="22"/>
  <c r="O18" i="22"/>
  <c r="Q18" i="22" s="1"/>
  <c r="P17" i="22"/>
  <c r="R17" i="22" s="1"/>
  <c r="O17" i="22"/>
  <c r="Q17" i="22" s="1"/>
  <c r="P16" i="22"/>
  <c r="R16" i="22" s="1"/>
  <c r="O16" i="22"/>
  <c r="Q16" i="22" s="1"/>
  <c r="P15" i="22"/>
  <c r="R15" i="22" s="1"/>
  <c r="O15" i="22"/>
  <c r="Q15" i="22" s="1"/>
  <c r="P14" i="22"/>
  <c r="R14" i="22" s="1"/>
  <c r="O14" i="22"/>
  <c r="Q14" i="22" s="1"/>
  <c r="B14" i="22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26" i="6"/>
  <c r="P124" i="21"/>
  <c r="R124" i="21" s="1"/>
  <c r="O124" i="21"/>
  <c r="Q124" i="21" s="1"/>
  <c r="P123" i="21"/>
  <c r="R123" i="21" s="1"/>
  <c r="O123" i="21"/>
  <c r="Q123" i="21" s="1"/>
  <c r="P122" i="21"/>
  <c r="R122" i="21" s="1"/>
  <c r="O122" i="21"/>
  <c r="Q122" i="21" s="1"/>
  <c r="P121" i="21"/>
  <c r="R121" i="21" s="1"/>
  <c r="O121" i="21"/>
  <c r="Q121" i="21" s="1"/>
  <c r="P120" i="21"/>
  <c r="R120" i="21" s="1"/>
  <c r="O120" i="21"/>
  <c r="Q120" i="21" s="1"/>
  <c r="P119" i="21"/>
  <c r="R119" i="21" s="1"/>
  <c r="O119" i="21"/>
  <c r="Q119" i="21" s="1"/>
  <c r="P118" i="21"/>
  <c r="R118" i="21" s="1"/>
  <c r="O118" i="21"/>
  <c r="Q118" i="21" s="1"/>
  <c r="P117" i="21"/>
  <c r="R117" i="21" s="1"/>
  <c r="O117" i="21"/>
  <c r="Q117" i="21" s="1"/>
  <c r="P116" i="21"/>
  <c r="R116" i="21" s="1"/>
  <c r="O116" i="21"/>
  <c r="Q116" i="21" s="1"/>
  <c r="P115" i="21"/>
  <c r="R115" i="21" s="1"/>
  <c r="O115" i="21"/>
  <c r="Q115" i="21" s="1"/>
  <c r="P114" i="21"/>
  <c r="R114" i="21" s="1"/>
  <c r="O114" i="21"/>
  <c r="Q114" i="21" s="1"/>
  <c r="P113" i="21"/>
  <c r="R113" i="21" s="1"/>
  <c r="O113" i="21"/>
  <c r="Q113" i="21" s="1"/>
  <c r="P112" i="21"/>
  <c r="R112" i="21" s="1"/>
  <c r="O112" i="21"/>
  <c r="Q112" i="21" s="1"/>
  <c r="P111" i="21"/>
  <c r="R111" i="21" s="1"/>
  <c r="O111" i="21"/>
  <c r="Q111" i="21" s="1"/>
  <c r="P110" i="21"/>
  <c r="R110" i="21" s="1"/>
  <c r="O110" i="21"/>
  <c r="Q110" i="21" s="1"/>
  <c r="P109" i="21"/>
  <c r="R109" i="21" s="1"/>
  <c r="O109" i="21"/>
  <c r="Q109" i="21" s="1"/>
  <c r="P108" i="21"/>
  <c r="R108" i="21" s="1"/>
  <c r="O108" i="21"/>
  <c r="Q108" i="21" s="1"/>
  <c r="P107" i="21"/>
  <c r="R107" i="21" s="1"/>
  <c r="O107" i="21"/>
  <c r="Q107" i="21" s="1"/>
  <c r="P106" i="21"/>
  <c r="R106" i="21" s="1"/>
  <c r="O106" i="21"/>
  <c r="Q106" i="21" s="1"/>
  <c r="P105" i="21"/>
  <c r="R105" i="21" s="1"/>
  <c r="O105" i="21"/>
  <c r="Q105" i="21" s="1"/>
  <c r="P104" i="21"/>
  <c r="R104" i="21" s="1"/>
  <c r="O104" i="21"/>
  <c r="Q104" i="21" s="1"/>
  <c r="P103" i="21"/>
  <c r="R103" i="21" s="1"/>
  <c r="O103" i="21"/>
  <c r="Q103" i="21" s="1"/>
  <c r="P102" i="21"/>
  <c r="R102" i="21" s="1"/>
  <c r="O102" i="21"/>
  <c r="Q102" i="21" s="1"/>
  <c r="P101" i="21"/>
  <c r="R101" i="21" s="1"/>
  <c r="O101" i="21"/>
  <c r="Q101" i="21" s="1"/>
  <c r="P100" i="21"/>
  <c r="R100" i="21" s="1"/>
  <c r="O100" i="21"/>
  <c r="Q100" i="21" s="1"/>
  <c r="P99" i="21"/>
  <c r="R99" i="21" s="1"/>
  <c r="O99" i="21"/>
  <c r="Q99" i="21" s="1"/>
  <c r="P98" i="21"/>
  <c r="R98" i="21" s="1"/>
  <c r="O98" i="21"/>
  <c r="Q98" i="21" s="1"/>
  <c r="P97" i="21"/>
  <c r="R97" i="21" s="1"/>
  <c r="O97" i="21"/>
  <c r="Q97" i="21" s="1"/>
  <c r="R96" i="21"/>
  <c r="P96" i="21"/>
  <c r="O96" i="21"/>
  <c r="Q96" i="21" s="1"/>
  <c r="P95" i="21"/>
  <c r="R95" i="21" s="1"/>
  <c r="O95" i="21"/>
  <c r="Q95" i="21" s="1"/>
  <c r="P94" i="21"/>
  <c r="R94" i="21" s="1"/>
  <c r="O94" i="21"/>
  <c r="Q94" i="21" s="1"/>
  <c r="P93" i="21"/>
  <c r="R93" i="21" s="1"/>
  <c r="O93" i="21"/>
  <c r="Q93" i="21" s="1"/>
  <c r="P92" i="21"/>
  <c r="R92" i="21" s="1"/>
  <c r="O92" i="21"/>
  <c r="Q92" i="21" s="1"/>
  <c r="P91" i="21"/>
  <c r="R91" i="21" s="1"/>
  <c r="O91" i="21"/>
  <c r="Q91" i="21" s="1"/>
  <c r="P90" i="21"/>
  <c r="R90" i="21" s="1"/>
  <c r="O90" i="21"/>
  <c r="Q90" i="21" s="1"/>
  <c r="P89" i="21"/>
  <c r="R89" i="21" s="1"/>
  <c r="O89" i="21"/>
  <c r="Q89" i="21" s="1"/>
  <c r="P88" i="21"/>
  <c r="R88" i="21" s="1"/>
  <c r="O88" i="21"/>
  <c r="Q88" i="21" s="1"/>
  <c r="P87" i="21"/>
  <c r="R87" i="21" s="1"/>
  <c r="O87" i="21"/>
  <c r="Q87" i="21" s="1"/>
  <c r="P86" i="21"/>
  <c r="R86" i="21" s="1"/>
  <c r="O86" i="21"/>
  <c r="Q86" i="21" s="1"/>
  <c r="P85" i="21"/>
  <c r="R85" i="21" s="1"/>
  <c r="O85" i="21"/>
  <c r="Q85" i="21" s="1"/>
  <c r="P84" i="21"/>
  <c r="R84" i="21" s="1"/>
  <c r="O84" i="21"/>
  <c r="Q84" i="21" s="1"/>
  <c r="P83" i="21"/>
  <c r="R83" i="21" s="1"/>
  <c r="O83" i="21"/>
  <c r="Q83" i="21" s="1"/>
  <c r="P82" i="21"/>
  <c r="R82" i="21" s="1"/>
  <c r="O82" i="21"/>
  <c r="Q82" i="21" s="1"/>
  <c r="P81" i="21"/>
  <c r="R81" i="21" s="1"/>
  <c r="O81" i="21"/>
  <c r="Q81" i="21" s="1"/>
  <c r="P80" i="21"/>
  <c r="R80" i="21" s="1"/>
  <c r="O80" i="21"/>
  <c r="Q80" i="21" s="1"/>
  <c r="P79" i="21"/>
  <c r="R79" i="21" s="1"/>
  <c r="O79" i="21"/>
  <c r="Q79" i="21" s="1"/>
  <c r="P78" i="21"/>
  <c r="R78" i="21" s="1"/>
  <c r="O78" i="21"/>
  <c r="Q78" i="21" s="1"/>
  <c r="P77" i="21"/>
  <c r="R77" i="21" s="1"/>
  <c r="O77" i="21"/>
  <c r="Q77" i="21" s="1"/>
  <c r="P76" i="21"/>
  <c r="R76" i="21" s="1"/>
  <c r="O76" i="21"/>
  <c r="Q76" i="21" s="1"/>
  <c r="P75" i="21"/>
  <c r="R75" i="21" s="1"/>
  <c r="O75" i="21"/>
  <c r="Q75" i="21" s="1"/>
  <c r="P74" i="21"/>
  <c r="R74" i="21" s="1"/>
  <c r="O74" i="21"/>
  <c r="Q74" i="21" s="1"/>
  <c r="P73" i="21"/>
  <c r="R73" i="21" s="1"/>
  <c r="O73" i="21"/>
  <c r="Q73" i="21" s="1"/>
  <c r="P72" i="21"/>
  <c r="R72" i="21" s="1"/>
  <c r="O72" i="21"/>
  <c r="Q72" i="21" s="1"/>
  <c r="P71" i="21"/>
  <c r="R71" i="21" s="1"/>
  <c r="O71" i="21"/>
  <c r="Q71" i="21" s="1"/>
  <c r="P70" i="21"/>
  <c r="R70" i="21" s="1"/>
  <c r="O70" i="21"/>
  <c r="Q70" i="21" s="1"/>
  <c r="P69" i="21"/>
  <c r="R69" i="21" s="1"/>
  <c r="O69" i="21"/>
  <c r="Q69" i="21" s="1"/>
  <c r="P68" i="21"/>
  <c r="R68" i="21" s="1"/>
  <c r="O68" i="21"/>
  <c r="Q68" i="21" s="1"/>
  <c r="P67" i="21"/>
  <c r="R67" i="21" s="1"/>
  <c r="O67" i="21"/>
  <c r="Q67" i="21" s="1"/>
  <c r="P66" i="21"/>
  <c r="R66" i="21" s="1"/>
  <c r="O66" i="21"/>
  <c r="Q66" i="21" s="1"/>
  <c r="P65" i="21"/>
  <c r="R65" i="21" s="1"/>
  <c r="O65" i="21"/>
  <c r="Q65" i="21" s="1"/>
  <c r="R64" i="21"/>
  <c r="P64" i="21"/>
  <c r="O64" i="21"/>
  <c r="Q64" i="21" s="1"/>
  <c r="P63" i="21"/>
  <c r="R63" i="21" s="1"/>
  <c r="O63" i="21"/>
  <c r="Q63" i="21" s="1"/>
  <c r="P62" i="21"/>
  <c r="R62" i="21" s="1"/>
  <c r="O62" i="21"/>
  <c r="Q62" i="21" s="1"/>
  <c r="P61" i="21"/>
  <c r="R61" i="21" s="1"/>
  <c r="O61" i="21"/>
  <c r="Q61" i="21" s="1"/>
  <c r="P60" i="21"/>
  <c r="R60" i="21" s="1"/>
  <c r="O60" i="21"/>
  <c r="Q60" i="21" s="1"/>
  <c r="P59" i="21"/>
  <c r="R59" i="21" s="1"/>
  <c r="O59" i="21"/>
  <c r="Q59" i="21" s="1"/>
  <c r="P58" i="21"/>
  <c r="R58" i="21" s="1"/>
  <c r="O58" i="21"/>
  <c r="Q58" i="21" s="1"/>
  <c r="P57" i="21"/>
  <c r="R57" i="21" s="1"/>
  <c r="O57" i="21"/>
  <c r="Q57" i="21" s="1"/>
  <c r="P56" i="21"/>
  <c r="R56" i="21" s="1"/>
  <c r="O56" i="21"/>
  <c r="Q56" i="21" s="1"/>
  <c r="P55" i="21"/>
  <c r="R55" i="21" s="1"/>
  <c r="O55" i="21"/>
  <c r="Q55" i="21" s="1"/>
  <c r="P54" i="21"/>
  <c r="R54" i="21" s="1"/>
  <c r="O54" i="21"/>
  <c r="Q54" i="21" s="1"/>
  <c r="P53" i="21"/>
  <c r="R53" i="21" s="1"/>
  <c r="O53" i="21"/>
  <c r="Q53" i="21" s="1"/>
  <c r="P52" i="21"/>
  <c r="R52" i="21" s="1"/>
  <c r="O52" i="21"/>
  <c r="Q52" i="21" s="1"/>
  <c r="P51" i="21"/>
  <c r="R51" i="21" s="1"/>
  <c r="O51" i="21"/>
  <c r="Q51" i="21" s="1"/>
  <c r="P50" i="21"/>
  <c r="R50" i="21" s="1"/>
  <c r="O50" i="21"/>
  <c r="Q50" i="21" s="1"/>
  <c r="P49" i="21"/>
  <c r="R49" i="21" s="1"/>
  <c r="O49" i="21"/>
  <c r="Q49" i="21" s="1"/>
  <c r="P48" i="21"/>
  <c r="R48" i="21" s="1"/>
  <c r="O48" i="21"/>
  <c r="Q48" i="21" s="1"/>
  <c r="P47" i="21"/>
  <c r="R47" i="21" s="1"/>
  <c r="O47" i="21"/>
  <c r="Q47" i="21" s="1"/>
  <c r="P46" i="21"/>
  <c r="R46" i="21" s="1"/>
  <c r="O46" i="21"/>
  <c r="Q46" i="21" s="1"/>
  <c r="P45" i="21"/>
  <c r="R45" i="21" s="1"/>
  <c r="O45" i="21"/>
  <c r="Q45" i="21" s="1"/>
  <c r="P44" i="21"/>
  <c r="R44" i="21" s="1"/>
  <c r="O44" i="21"/>
  <c r="Q44" i="21" s="1"/>
  <c r="P43" i="21"/>
  <c r="R43" i="21" s="1"/>
  <c r="O43" i="21"/>
  <c r="Q43" i="21" s="1"/>
  <c r="P42" i="21"/>
  <c r="R42" i="21" s="1"/>
  <c r="O42" i="21"/>
  <c r="Q42" i="21" s="1"/>
  <c r="P41" i="21"/>
  <c r="R41" i="21" s="1"/>
  <c r="O41" i="21"/>
  <c r="Q41" i="21" s="1"/>
  <c r="P40" i="21"/>
  <c r="R40" i="21" s="1"/>
  <c r="O40" i="21"/>
  <c r="Q40" i="21" s="1"/>
  <c r="P39" i="21"/>
  <c r="R39" i="21" s="1"/>
  <c r="O39" i="21"/>
  <c r="Q39" i="21" s="1"/>
  <c r="P38" i="21"/>
  <c r="R38" i="21" s="1"/>
  <c r="O38" i="21"/>
  <c r="Q38" i="21" s="1"/>
  <c r="P37" i="21"/>
  <c r="R37" i="21" s="1"/>
  <c r="O37" i="21"/>
  <c r="Q37" i="21" s="1"/>
  <c r="P36" i="21"/>
  <c r="R36" i="21" s="1"/>
  <c r="O36" i="21"/>
  <c r="Q36" i="21" s="1"/>
  <c r="P35" i="21"/>
  <c r="R35" i="21" s="1"/>
  <c r="O35" i="21"/>
  <c r="Q35" i="21" s="1"/>
  <c r="P34" i="21"/>
  <c r="R34" i="21" s="1"/>
  <c r="O34" i="21"/>
  <c r="Q34" i="21" s="1"/>
  <c r="P33" i="21"/>
  <c r="R33" i="21" s="1"/>
  <c r="O33" i="21"/>
  <c r="Q33" i="21" s="1"/>
  <c r="R32" i="21"/>
  <c r="P32" i="21"/>
  <c r="O32" i="21"/>
  <c r="Q32" i="21" s="1"/>
  <c r="P31" i="21"/>
  <c r="R31" i="21" s="1"/>
  <c r="O31" i="21"/>
  <c r="Q31" i="21" s="1"/>
  <c r="P30" i="21"/>
  <c r="R30" i="21" s="1"/>
  <c r="O30" i="21"/>
  <c r="Q30" i="21" s="1"/>
  <c r="P29" i="21"/>
  <c r="R29" i="21" s="1"/>
  <c r="O29" i="21"/>
  <c r="Q29" i="21" s="1"/>
  <c r="P28" i="21"/>
  <c r="R28" i="21" s="1"/>
  <c r="O28" i="21"/>
  <c r="Q28" i="21" s="1"/>
  <c r="P27" i="21"/>
  <c r="R27" i="21" s="1"/>
  <c r="O27" i="21"/>
  <c r="Q27" i="21" s="1"/>
  <c r="P26" i="21"/>
  <c r="R26" i="21" s="1"/>
  <c r="O26" i="21"/>
  <c r="Q26" i="21" s="1"/>
  <c r="P25" i="21"/>
  <c r="R25" i="21" s="1"/>
  <c r="O25" i="21"/>
  <c r="Q25" i="21" s="1"/>
  <c r="P24" i="21"/>
  <c r="R24" i="21" s="1"/>
  <c r="O24" i="21"/>
  <c r="Q24" i="21" s="1"/>
  <c r="P23" i="21"/>
  <c r="R23" i="21" s="1"/>
  <c r="O23" i="21"/>
  <c r="Q23" i="21" s="1"/>
  <c r="P22" i="21"/>
  <c r="R22" i="21" s="1"/>
  <c r="O22" i="21"/>
  <c r="Q22" i="21" s="1"/>
  <c r="P21" i="21"/>
  <c r="R21" i="21" s="1"/>
  <c r="O21" i="21"/>
  <c r="Q21" i="21" s="1"/>
  <c r="P20" i="21"/>
  <c r="R20" i="21" s="1"/>
  <c r="O20" i="21"/>
  <c r="Q20" i="21" s="1"/>
  <c r="P19" i="21"/>
  <c r="R19" i="21" s="1"/>
  <c r="O19" i="21"/>
  <c r="Q19" i="21" s="1"/>
  <c r="B19" i="2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B67" i="21" s="1"/>
  <c r="B68" i="21" s="1"/>
  <c r="B69" i="21" s="1"/>
  <c r="B70" i="21" s="1"/>
  <c r="B71" i="21" s="1"/>
  <c r="B72" i="21" s="1"/>
  <c r="B73" i="21" s="1"/>
  <c r="B74" i="21" s="1"/>
  <c r="B75" i="21" s="1"/>
  <c r="B76" i="21" s="1"/>
  <c r="B77" i="21" s="1"/>
  <c r="B78" i="21" s="1"/>
  <c r="B79" i="21" s="1"/>
  <c r="B80" i="21" s="1"/>
  <c r="B81" i="21" s="1"/>
  <c r="B82" i="21" s="1"/>
  <c r="B83" i="21" s="1"/>
  <c r="B84" i="21" s="1"/>
  <c r="B85" i="21" s="1"/>
  <c r="B86" i="21" s="1"/>
  <c r="B87" i="21" s="1"/>
  <c r="B88" i="21" s="1"/>
  <c r="B89" i="21" s="1"/>
  <c r="B90" i="21" s="1"/>
  <c r="B91" i="21" s="1"/>
  <c r="B92" i="21" s="1"/>
  <c r="B93" i="21" s="1"/>
  <c r="B94" i="21" s="1"/>
  <c r="B95" i="21" s="1"/>
  <c r="B96" i="21" s="1"/>
  <c r="B97" i="21" s="1"/>
  <c r="B98" i="21" s="1"/>
  <c r="B99" i="21" s="1"/>
  <c r="B100" i="21" s="1"/>
  <c r="B101" i="21" s="1"/>
  <c r="B102" i="21" s="1"/>
  <c r="B103" i="21" s="1"/>
  <c r="B104" i="21" s="1"/>
  <c r="B105" i="21" s="1"/>
  <c r="B106" i="21" s="1"/>
  <c r="B107" i="21" s="1"/>
  <c r="B108" i="21" s="1"/>
  <c r="B109" i="21" s="1"/>
  <c r="B110" i="21" s="1"/>
  <c r="B111" i="21" s="1"/>
  <c r="B112" i="21" s="1"/>
  <c r="B113" i="21" s="1"/>
  <c r="B114" i="21" s="1"/>
  <c r="B115" i="21" s="1"/>
  <c r="B116" i="21" s="1"/>
  <c r="B117" i="21" s="1"/>
  <c r="B118" i="21" s="1"/>
  <c r="B119" i="21" s="1"/>
  <c r="B120" i="21" s="1"/>
  <c r="B121" i="21" s="1"/>
  <c r="B122" i="21" s="1"/>
  <c r="B123" i="21" s="1"/>
  <c r="B124" i="21" s="1"/>
  <c r="P18" i="21"/>
  <c r="R18" i="21" s="1"/>
  <c r="O18" i="21"/>
  <c r="Q18" i="21" s="1"/>
  <c r="P17" i="21"/>
  <c r="R17" i="21" s="1"/>
  <c r="O17" i="21"/>
  <c r="Q17" i="21" s="1"/>
  <c r="P16" i="21"/>
  <c r="R16" i="21" s="1"/>
  <c r="O16" i="21"/>
  <c r="Q16" i="21" s="1"/>
  <c r="P15" i="21"/>
  <c r="R15" i="21" s="1"/>
  <c r="O15" i="21"/>
  <c r="Q15" i="21" s="1"/>
  <c r="B15" i="21"/>
  <c r="P14" i="21"/>
  <c r="R14" i="21" s="1"/>
  <c r="O14" i="21"/>
  <c r="Q14" i="21" s="1"/>
  <c r="J15" i="20"/>
  <c r="K15" i="20" s="1"/>
  <c r="J14" i="20"/>
  <c r="K14" i="20" s="1"/>
  <c r="J13" i="20"/>
  <c r="K13" i="20" s="1"/>
  <c r="B13" i="20"/>
  <c r="B14" i="20" s="1"/>
  <c r="B15" i="20" s="1"/>
  <c r="J12" i="20"/>
  <c r="K12" i="20" s="1"/>
  <c r="B12" i="20"/>
  <c r="J11" i="20"/>
  <c r="K11" i="20" s="1"/>
  <c r="J32" i="19"/>
  <c r="K32" i="19" s="1"/>
  <c r="J31" i="19"/>
  <c r="K31" i="19" s="1"/>
  <c r="J30" i="19"/>
  <c r="K30" i="19" s="1"/>
  <c r="J29" i="19"/>
  <c r="K29" i="19" s="1"/>
  <c r="J28" i="19"/>
  <c r="K28" i="19" s="1"/>
  <c r="J27" i="19"/>
  <c r="K27" i="19" s="1"/>
  <c r="J26" i="19"/>
  <c r="K26" i="19" s="1"/>
  <c r="J25" i="19"/>
  <c r="K25" i="19" s="1"/>
  <c r="J24" i="19"/>
  <c r="K24" i="19" s="1"/>
  <c r="J23" i="19"/>
  <c r="K23" i="19" s="1"/>
  <c r="J22" i="19"/>
  <c r="K22" i="19" s="1"/>
  <c r="J21" i="19"/>
  <c r="K21" i="19" s="1"/>
  <c r="J20" i="19"/>
  <c r="K20" i="19" s="1"/>
  <c r="J19" i="19"/>
  <c r="K19" i="19" s="1"/>
  <c r="J18" i="19"/>
  <c r="K18" i="19" s="1"/>
  <c r="J17" i="19"/>
  <c r="K17" i="19" s="1"/>
  <c r="J16" i="19"/>
  <c r="K16" i="19" s="1"/>
  <c r="J15" i="19"/>
  <c r="K15" i="19" s="1"/>
  <c r="J14" i="19"/>
  <c r="K14" i="19" s="1"/>
  <c r="J13" i="19"/>
  <c r="K13" i="19" s="1"/>
  <c r="J12" i="19"/>
  <c r="K12" i="19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J11" i="19"/>
  <c r="K11" i="19" s="1"/>
  <c r="J42" i="18"/>
  <c r="K42" i="18" s="1"/>
  <c r="J41" i="18"/>
  <c r="K41" i="18" s="1"/>
  <c r="J40" i="18"/>
  <c r="K40" i="18" s="1"/>
  <c r="J39" i="18"/>
  <c r="K39" i="18" s="1"/>
  <c r="J38" i="18"/>
  <c r="K38" i="18" s="1"/>
  <c r="J37" i="18"/>
  <c r="K37" i="18" s="1"/>
  <c r="J36" i="18"/>
  <c r="K36" i="18" s="1"/>
  <c r="J35" i="18"/>
  <c r="K35" i="18" s="1"/>
  <c r="J34" i="18"/>
  <c r="K34" i="18" s="1"/>
  <c r="J33" i="18"/>
  <c r="K33" i="18" s="1"/>
  <c r="J32" i="18"/>
  <c r="K32" i="18" s="1"/>
  <c r="J31" i="18"/>
  <c r="K31" i="18" s="1"/>
  <c r="J30" i="18"/>
  <c r="K30" i="18" s="1"/>
  <c r="J29" i="18"/>
  <c r="K29" i="18" s="1"/>
  <c r="J28" i="18"/>
  <c r="K28" i="18" s="1"/>
  <c r="J27" i="18"/>
  <c r="K27" i="18" s="1"/>
  <c r="J26" i="18"/>
  <c r="K26" i="18" s="1"/>
  <c r="J25" i="18"/>
  <c r="K25" i="18" s="1"/>
  <c r="J24" i="18"/>
  <c r="K24" i="18" s="1"/>
  <c r="J23" i="18"/>
  <c r="K23" i="18" s="1"/>
  <c r="J22" i="18"/>
  <c r="K22" i="18" s="1"/>
  <c r="J21" i="18"/>
  <c r="K21" i="18" s="1"/>
  <c r="J20" i="18"/>
  <c r="K20" i="18" s="1"/>
  <c r="J19" i="18"/>
  <c r="K19" i="18" s="1"/>
  <c r="J18" i="18"/>
  <c r="K18" i="18" s="1"/>
  <c r="J17" i="18"/>
  <c r="K17" i="18" s="1"/>
  <c r="J16" i="18"/>
  <c r="K16" i="18" s="1"/>
  <c r="J15" i="18"/>
  <c r="K15" i="18" s="1"/>
  <c r="J14" i="18"/>
  <c r="K14" i="18" s="1"/>
  <c r="J13" i="18"/>
  <c r="K13" i="18" s="1"/>
  <c r="J12" i="18"/>
  <c r="K12" i="18" s="1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J11" i="18"/>
  <c r="K11" i="18" s="1"/>
  <c r="J89" i="16"/>
  <c r="K89" i="16" s="1"/>
  <c r="J88" i="16"/>
  <c r="K88" i="16" s="1"/>
  <c r="J87" i="16"/>
  <c r="K87" i="16" s="1"/>
  <c r="J86" i="16"/>
  <c r="K86" i="16" s="1"/>
  <c r="J85" i="16"/>
  <c r="K85" i="16" s="1"/>
  <c r="J84" i="16"/>
  <c r="K84" i="16" s="1"/>
  <c r="J83" i="16"/>
  <c r="K83" i="16" s="1"/>
  <c r="J82" i="16"/>
  <c r="K82" i="16" s="1"/>
  <c r="J81" i="16"/>
  <c r="K81" i="16" s="1"/>
  <c r="J80" i="16"/>
  <c r="K80" i="16" s="1"/>
  <c r="J79" i="16"/>
  <c r="K79" i="16" s="1"/>
  <c r="J78" i="16"/>
  <c r="K78" i="16" s="1"/>
  <c r="J77" i="16"/>
  <c r="K77" i="16" s="1"/>
  <c r="J76" i="16"/>
  <c r="K76" i="16" s="1"/>
  <c r="J75" i="16"/>
  <c r="K75" i="16" s="1"/>
  <c r="J74" i="16"/>
  <c r="K74" i="16" s="1"/>
  <c r="J73" i="16"/>
  <c r="K73" i="16" s="1"/>
  <c r="J72" i="16"/>
  <c r="K72" i="16" s="1"/>
  <c r="J71" i="16"/>
  <c r="K71" i="16" s="1"/>
  <c r="J70" i="16"/>
  <c r="K70" i="16" s="1"/>
  <c r="J69" i="16"/>
  <c r="K69" i="16" s="1"/>
  <c r="J68" i="16"/>
  <c r="K68" i="16" s="1"/>
  <c r="J67" i="16"/>
  <c r="K67" i="16" s="1"/>
  <c r="J66" i="16"/>
  <c r="K66" i="16" s="1"/>
  <c r="J65" i="16"/>
  <c r="K65" i="16" s="1"/>
  <c r="J64" i="16"/>
  <c r="K64" i="16" s="1"/>
  <c r="J63" i="16"/>
  <c r="K63" i="16" s="1"/>
  <c r="J62" i="16"/>
  <c r="K62" i="16" s="1"/>
  <c r="J61" i="16"/>
  <c r="K61" i="16" s="1"/>
  <c r="J60" i="16"/>
  <c r="K60" i="16" s="1"/>
  <c r="J59" i="16"/>
  <c r="K59" i="16" s="1"/>
  <c r="J58" i="16"/>
  <c r="K58" i="16" s="1"/>
  <c r="J57" i="16"/>
  <c r="K57" i="16" s="1"/>
  <c r="J56" i="16"/>
  <c r="K56" i="16" s="1"/>
  <c r="J55" i="16"/>
  <c r="K55" i="16" s="1"/>
  <c r="J54" i="16"/>
  <c r="K54" i="16" s="1"/>
  <c r="J53" i="16"/>
  <c r="K53" i="16" s="1"/>
  <c r="J52" i="16"/>
  <c r="K52" i="16" s="1"/>
  <c r="J51" i="16"/>
  <c r="K51" i="16" s="1"/>
  <c r="J50" i="16"/>
  <c r="K50" i="16" s="1"/>
  <c r="J49" i="16"/>
  <c r="K49" i="16" s="1"/>
  <c r="J48" i="16"/>
  <c r="K48" i="16" s="1"/>
  <c r="J47" i="16"/>
  <c r="K47" i="16" s="1"/>
  <c r="J46" i="16"/>
  <c r="K46" i="16" s="1"/>
  <c r="J45" i="16"/>
  <c r="K45" i="16" s="1"/>
  <c r="J44" i="16"/>
  <c r="K44" i="16" s="1"/>
  <c r="J43" i="16"/>
  <c r="K43" i="16" s="1"/>
  <c r="J42" i="16"/>
  <c r="K42" i="16" s="1"/>
  <c r="J41" i="16"/>
  <c r="K41" i="16" s="1"/>
  <c r="J40" i="16"/>
  <c r="K40" i="16" s="1"/>
  <c r="J39" i="16"/>
  <c r="K39" i="16" s="1"/>
  <c r="J38" i="16"/>
  <c r="K38" i="16" s="1"/>
  <c r="J37" i="16"/>
  <c r="K37" i="16" s="1"/>
  <c r="J36" i="16"/>
  <c r="K36" i="16" s="1"/>
  <c r="J35" i="16"/>
  <c r="K35" i="16" s="1"/>
  <c r="J34" i="16"/>
  <c r="K34" i="16" s="1"/>
  <c r="J33" i="16"/>
  <c r="K33" i="16" s="1"/>
  <c r="J32" i="16"/>
  <c r="K32" i="16" s="1"/>
  <c r="J31" i="16"/>
  <c r="K31" i="16" s="1"/>
  <c r="J30" i="16"/>
  <c r="K30" i="16" s="1"/>
  <c r="J29" i="16"/>
  <c r="K29" i="16" s="1"/>
  <c r="J28" i="16"/>
  <c r="K28" i="16" s="1"/>
  <c r="J27" i="16"/>
  <c r="K27" i="16" s="1"/>
  <c r="J26" i="16"/>
  <c r="K26" i="16" s="1"/>
  <c r="J25" i="16"/>
  <c r="K25" i="16" s="1"/>
  <c r="J24" i="16"/>
  <c r="K24" i="16" s="1"/>
  <c r="J23" i="16"/>
  <c r="K23" i="16" s="1"/>
  <c r="J22" i="16"/>
  <c r="K22" i="16" s="1"/>
  <c r="J21" i="16"/>
  <c r="K21" i="16" s="1"/>
  <c r="J20" i="16"/>
  <c r="K20" i="16" s="1"/>
  <c r="J19" i="16"/>
  <c r="K19" i="16" s="1"/>
  <c r="J18" i="16"/>
  <c r="K18" i="16" s="1"/>
  <c r="J17" i="16"/>
  <c r="K17" i="16" s="1"/>
  <c r="J16" i="16"/>
  <c r="K16" i="16" s="1"/>
  <c r="J15" i="16"/>
  <c r="K15" i="16" s="1"/>
  <c r="J14" i="16"/>
  <c r="K14" i="16" s="1"/>
  <c r="J13" i="16"/>
  <c r="K13" i="16" s="1"/>
  <c r="J12" i="16"/>
  <c r="K12" i="16" s="1"/>
  <c r="B12" i="16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J11" i="16"/>
  <c r="K11" i="16" s="1"/>
  <c r="J58" i="15"/>
  <c r="K58" i="15" s="1"/>
  <c r="J57" i="15"/>
  <c r="K57" i="15" s="1"/>
  <c r="J56" i="15"/>
  <c r="K56" i="15" s="1"/>
  <c r="J55" i="15"/>
  <c r="K55" i="15" s="1"/>
  <c r="J54" i="15"/>
  <c r="K54" i="15" s="1"/>
  <c r="J53" i="15"/>
  <c r="K53" i="15" s="1"/>
  <c r="J52" i="15"/>
  <c r="K52" i="15" s="1"/>
  <c r="J51" i="15"/>
  <c r="K51" i="15" s="1"/>
  <c r="J50" i="15"/>
  <c r="K50" i="15" s="1"/>
  <c r="J49" i="15"/>
  <c r="K49" i="15" s="1"/>
  <c r="J48" i="15"/>
  <c r="K48" i="15" s="1"/>
  <c r="K47" i="15"/>
  <c r="J47" i="15"/>
  <c r="J46" i="15"/>
  <c r="K46" i="15" s="1"/>
  <c r="J45" i="15"/>
  <c r="K45" i="15" s="1"/>
  <c r="J44" i="15"/>
  <c r="K44" i="15" s="1"/>
  <c r="J43" i="15"/>
  <c r="K43" i="15" s="1"/>
  <c r="J42" i="15"/>
  <c r="K42" i="15" s="1"/>
  <c r="J41" i="15"/>
  <c r="K41" i="15" s="1"/>
  <c r="J40" i="15"/>
  <c r="K40" i="15" s="1"/>
  <c r="J39" i="15"/>
  <c r="K39" i="15" s="1"/>
  <c r="J38" i="15"/>
  <c r="K38" i="15" s="1"/>
  <c r="J37" i="15"/>
  <c r="K37" i="15" s="1"/>
  <c r="J36" i="15"/>
  <c r="K36" i="15" s="1"/>
  <c r="J35" i="15"/>
  <c r="K35" i="15" s="1"/>
  <c r="J34" i="15"/>
  <c r="K34" i="15" s="1"/>
  <c r="J33" i="15"/>
  <c r="K33" i="15" s="1"/>
  <c r="J32" i="15"/>
  <c r="K32" i="15" s="1"/>
  <c r="J31" i="15"/>
  <c r="K31" i="15" s="1"/>
  <c r="K30" i="15"/>
  <c r="J30" i="15"/>
  <c r="J29" i="15"/>
  <c r="K29" i="15" s="1"/>
  <c r="J28" i="15"/>
  <c r="K28" i="15" s="1"/>
  <c r="J27" i="15"/>
  <c r="K27" i="15" s="1"/>
  <c r="J26" i="15"/>
  <c r="K26" i="15" s="1"/>
  <c r="J25" i="15"/>
  <c r="K25" i="15" s="1"/>
  <c r="J24" i="15"/>
  <c r="K24" i="15" s="1"/>
  <c r="J23" i="15"/>
  <c r="K23" i="15" s="1"/>
  <c r="J22" i="15"/>
  <c r="K22" i="15" s="1"/>
  <c r="J21" i="15"/>
  <c r="K21" i="15" s="1"/>
  <c r="J20" i="15"/>
  <c r="K20" i="15" s="1"/>
  <c r="J19" i="15"/>
  <c r="K19" i="15" s="1"/>
  <c r="J18" i="15"/>
  <c r="K18" i="15" s="1"/>
  <c r="J17" i="15"/>
  <c r="K17" i="15" s="1"/>
  <c r="J16" i="15"/>
  <c r="K16" i="15" s="1"/>
  <c r="J15" i="15"/>
  <c r="K15" i="15" s="1"/>
  <c r="J14" i="15"/>
  <c r="K14" i="15" s="1"/>
  <c r="J13" i="15"/>
  <c r="K13" i="15" s="1"/>
  <c r="J12" i="15"/>
  <c r="K12" i="15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J11" i="15"/>
  <c r="K11" i="15" s="1"/>
  <c r="K27" i="14"/>
  <c r="J26" i="14"/>
  <c r="K26" i="14" s="1"/>
  <c r="J25" i="14"/>
  <c r="K25" i="14" s="1"/>
  <c r="J24" i="14"/>
  <c r="K24" i="14" s="1"/>
  <c r="J23" i="14"/>
  <c r="K23" i="14" s="1"/>
  <c r="J22" i="14"/>
  <c r="K22" i="14" s="1"/>
  <c r="J21" i="14"/>
  <c r="K21" i="14" s="1"/>
  <c r="J20" i="14"/>
  <c r="K20" i="14" s="1"/>
  <c r="J19" i="14"/>
  <c r="K19" i="14" s="1"/>
  <c r="J18" i="14"/>
  <c r="K18" i="14" s="1"/>
  <c r="J17" i="14"/>
  <c r="K17" i="14" s="1"/>
  <c r="J16" i="14"/>
  <c r="K16" i="14" s="1"/>
  <c r="J15" i="14"/>
  <c r="K15" i="14" s="1"/>
  <c r="J14" i="14"/>
  <c r="K14" i="14" s="1"/>
  <c r="J13" i="14"/>
  <c r="K13" i="14" s="1"/>
  <c r="J12" i="14"/>
  <c r="K12" i="14" s="1"/>
  <c r="B12" i="14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J11" i="14"/>
  <c r="K11" i="14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9" i="13"/>
  <c r="K29" i="13" s="1"/>
  <c r="J28" i="13"/>
  <c r="K28" i="13" s="1"/>
  <c r="J27" i="13"/>
  <c r="K27" i="13" s="1"/>
  <c r="J26" i="13"/>
  <c r="K26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6" i="13"/>
  <c r="K16" i="13" s="1"/>
  <c r="J15" i="13"/>
  <c r="K15" i="13" s="1"/>
  <c r="J14" i="13"/>
  <c r="K14" i="13" s="1"/>
  <c r="J13" i="13"/>
  <c r="K13" i="13" s="1"/>
  <c r="J12" i="13"/>
  <c r="K12" i="13" s="1"/>
  <c r="B12" i="13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J11" i="13"/>
  <c r="K11" i="13" s="1"/>
  <c r="J24" i="12"/>
  <c r="K24" i="12" s="1"/>
  <c r="J23" i="12"/>
  <c r="K23" i="12" s="1"/>
  <c r="J22" i="12"/>
  <c r="K22" i="12" s="1"/>
  <c r="J21" i="12"/>
  <c r="K21" i="12" s="1"/>
  <c r="J20" i="12"/>
  <c r="K20" i="12" s="1"/>
  <c r="J19" i="12"/>
  <c r="K19" i="12" s="1"/>
  <c r="J18" i="12"/>
  <c r="K18" i="12" s="1"/>
  <c r="J17" i="12"/>
  <c r="K17" i="12" s="1"/>
  <c r="J16" i="12"/>
  <c r="K16" i="12" s="1"/>
  <c r="J15" i="12"/>
  <c r="K15" i="12" s="1"/>
  <c r="J14" i="12"/>
  <c r="K14" i="12" s="1"/>
  <c r="J13" i="12"/>
  <c r="K13" i="12" s="1"/>
  <c r="J12" i="12"/>
  <c r="K12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J11" i="12"/>
  <c r="K11" i="12" s="1"/>
  <c r="J17" i="11"/>
  <c r="K17" i="11" s="1"/>
  <c r="J16" i="11"/>
  <c r="K16" i="11" s="1"/>
  <c r="J15" i="11"/>
  <c r="K15" i="11" s="1"/>
  <c r="J14" i="11"/>
  <c r="K14" i="11" s="1"/>
  <c r="J13" i="11"/>
  <c r="K13" i="11" s="1"/>
  <c r="J12" i="11"/>
  <c r="K12" i="11" s="1"/>
  <c r="B12" i="11"/>
  <c r="B13" i="11" s="1"/>
  <c r="B14" i="11" s="1"/>
  <c r="B15" i="11" s="1"/>
  <c r="B16" i="11" s="1"/>
  <c r="B17" i="11" s="1"/>
  <c r="J11" i="11"/>
  <c r="K11" i="11" s="1"/>
  <c r="J100" i="10"/>
  <c r="K100" i="10" s="1"/>
  <c r="J99" i="10"/>
  <c r="K99" i="10" s="1"/>
  <c r="J98" i="10"/>
  <c r="K98" i="10" s="1"/>
  <c r="J97" i="10"/>
  <c r="K97" i="10" s="1"/>
  <c r="J96" i="10"/>
  <c r="K96" i="10" s="1"/>
  <c r="J95" i="10"/>
  <c r="K95" i="10" s="1"/>
  <c r="J94" i="10"/>
  <c r="K94" i="10" s="1"/>
  <c r="J93" i="10"/>
  <c r="K93" i="10" s="1"/>
  <c r="J92" i="10"/>
  <c r="K92" i="10" s="1"/>
  <c r="J91" i="10"/>
  <c r="K91" i="10" s="1"/>
  <c r="J90" i="10"/>
  <c r="K90" i="10" s="1"/>
  <c r="J89" i="10"/>
  <c r="K89" i="10" s="1"/>
  <c r="J88" i="10"/>
  <c r="K88" i="10" s="1"/>
  <c r="J87" i="10"/>
  <c r="K87" i="10" s="1"/>
  <c r="J86" i="10"/>
  <c r="K86" i="10" s="1"/>
  <c r="J85" i="10"/>
  <c r="K85" i="10" s="1"/>
  <c r="J84" i="10"/>
  <c r="K84" i="10" s="1"/>
  <c r="J83" i="10"/>
  <c r="K83" i="10" s="1"/>
  <c r="J82" i="10"/>
  <c r="K82" i="10" s="1"/>
  <c r="J81" i="10"/>
  <c r="K81" i="10" s="1"/>
  <c r="J80" i="10"/>
  <c r="K80" i="10" s="1"/>
  <c r="J79" i="10"/>
  <c r="K79" i="10" s="1"/>
  <c r="J78" i="10"/>
  <c r="K78" i="10" s="1"/>
  <c r="J77" i="10"/>
  <c r="K77" i="10" s="1"/>
  <c r="J76" i="10"/>
  <c r="K76" i="10" s="1"/>
  <c r="J75" i="10"/>
  <c r="K75" i="10" s="1"/>
  <c r="J74" i="10"/>
  <c r="K74" i="10" s="1"/>
  <c r="J73" i="10"/>
  <c r="K73" i="10" s="1"/>
  <c r="J72" i="10"/>
  <c r="K72" i="10" s="1"/>
  <c r="J71" i="10"/>
  <c r="K71" i="10" s="1"/>
  <c r="J70" i="10"/>
  <c r="K70" i="10" s="1"/>
  <c r="J69" i="10"/>
  <c r="K69" i="10" s="1"/>
  <c r="J68" i="10"/>
  <c r="K68" i="10" s="1"/>
  <c r="J67" i="10"/>
  <c r="K67" i="10" s="1"/>
  <c r="J66" i="10"/>
  <c r="K66" i="10" s="1"/>
  <c r="J65" i="10"/>
  <c r="K65" i="10" s="1"/>
  <c r="J64" i="10"/>
  <c r="K64" i="10" s="1"/>
  <c r="J63" i="10"/>
  <c r="K63" i="10" s="1"/>
  <c r="J62" i="10"/>
  <c r="K62" i="10" s="1"/>
  <c r="J61" i="10"/>
  <c r="K61" i="10" s="1"/>
  <c r="J60" i="10"/>
  <c r="K60" i="10" s="1"/>
  <c r="J59" i="10"/>
  <c r="K59" i="10" s="1"/>
  <c r="J58" i="10"/>
  <c r="K58" i="10" s="1"/>
  <c r="J57" i="10"/>
  <c r="K57" i="10" s="1"/>
  <c r="J56" i="10"/>
  <c r="K56" i="10" s="1"/>
  <c r="J55" i="10"/>
  <c r="K55" i="10" s="1"/>
  <c r="J54" i="10"/>
  <c r="K54" i="10" s="1"/>
  <c r="J53" i="10"/>
  <c r="K53" i="10" s="1"/>
  <c r="J52" i="10"/>
  <c r="K52" i="10" s="1"/>
  <c r="J51" i="10"/>
  <c r="K51" i="10" s="1"/>
  <c r="J50" i="10"/>
  <c r="K50" i="10" s="1"/>
  <c r="J49" i="10"/>
  <c r="K49" i="10" s="1"/>
  <c r="J48" i="10"/>
  <c r="K48" i="10" s="1"/>
  <c r="J47" i="10"/>
  <c r="K47" i="10" s="1"/>
  <c r="J46" i="10"/>
  <c r="K46" i="10" s="1"/>
  <c r="J45" i="10"/>
  <c r="K45" i="10" s="1"/>
  <c r="J44" i="10"/>
  <c r="K44" i="10" s="1"/>
  <c r="J43" i="10"/>
  <c r="K43" i="10" s="1"/>
  <c r="J42" i="10"/>
  <c r="K42" i="10" s="1"/>
  <c r="J41" i="10"/>
  <c r="K41" i="10" s="1"/>
  <c r="J40" i="10"/>
  <c r="K40" i="10" s="1"/>
  <c r="J39" i="10"/>
  <c r="K39" i="10" s="1"/>
  <c r="J38" i="10"/>
  <c r="K38" i="10" s="1"/>
  <c r="J37" i="10"/>
  <c r="K37" i="10" s="1"/>
  <c r="J36" i="10"/>
  <c r="K36" i="10" s="1"/>
  <c r="J35" i="10"/>
  <c r="K35" i="10" s="1"/>
  <c r="J34" i="10"/>
  <c r="K34" i="10" s="1"/>
  <c r="J33" i="10"/>
  <c r="K33" i="10" s="1"/>
  <c r="J32" i="10"/>
  <c r="K32" i="10" s="1"/>
  <c r="J31" i="10"/>
  <c r="K31" i="10" s="1"/>
  <c r="J30" i="10"/>
  <c r="K30" i="10" s="1"/>
  <c r="J29" i="10"/>
  <c r="K29" i="10" s="1"/>
  <c r="J28" i="10"/>
  <c r="K28" i="10" s="1"/>
  <c r="J27" i="10"/>
  <c r="K27" i="10" s="1"/>
  <c r="J26" i="10"/>
  <c r="K26" i="10" s="1"/>
  <c r="J25" i="10"/>
  <c r="K25" i="10" s="1"/>
  <c r="J24" i="10"/>
  <c r="K24" i="10" s="1"/>
  <c r="J23" i="10"/>
  <c r="K23" i="10" s="1"/>
  <c r="J22" i="10"/>
  <c r="K22" i="10" s="1"/>
  <c r="J21" i="10"/>
  <c r="K21" i="10" s="1"/>
  <c r="J20" i="10"/>
  <c r="K20" i="10" s="1"/>
  <c r="J19" i="10"/>
  <c r="K19" i="10" s="1"/>
  <c r="J18" i="10"/>
  <c r="K18" i="10" s="1"/>
  <c r="J17" i="10"/>
  <c r="K17" i="10" s="1"/>
  <c r="J16" i="10"/>
  <c r="K16" i="10" s="1"/>
  <c r="K15" i="10"/>
  <c r="J15" i="10"/>
  <c r="J14" i="10"/>
  <c r="K14" i="10" s="1"/>
  <c r="J13" i="10"/>
  <c r="K13" i="10" s="1"/>
  <c r="J12" i="10"/>
  <c r="K12" i="10" s="1"/>
  <c r="B12" i="10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J11" i="10"/>
  <c r="K11" i="10" s="1"/>
  <c r="K26" i="9"/>
  <c r="J26" i="9"/>
  <c r="J25" i="9"/>
  <c r="K25" i="9" s="1"/>
  <c r="J24" i="9"/>
  <c r="K24" i="9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12" i="9"/>
  <c r="K12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J11" i="9"/>
  <c r="K11" i="9" s="1"/>
  <c r="J74" i="8"/>
  <c r="K74" i="8" s="1"/>
  <c r="J73" i="8"/>
  <c r="K73" i="8" s="1"/>
  <c r="J72" i="8"/>
  <c r="K72" i="8" s="1"/>
  <c r="J71" i="8"/>
  <c r="K71" i="8" s="1"/>
  <c r="J70" i="8"/>
  <c r="K70" i="8" s="1"/>
  <c r="J69" i="8"/>
  <c r="K69" i="8" s="1"/>
  <c r="J68" i="8"/>
  <c r="K68" i="8" s="1"/>
  <c r="J67" i="8"/>
  <c r="K67" i="8" s="1"/>
  <c r="J66" i="8"/>
  <c r="K66" i="8" s="1"/>
  <c r="J65" i="8"/>
  <c r="K65" i="8" s="1"/>
  <c r="J64" i="8"/>
  <c r="K64" i="8" s="1"/>
  <c r="J63" i="8"/>
  <c r="K63" i="8" s="1"/>
  <c r="K62" i="8"/>
  <c r="J62" i="8"/>
  <c r="J61" i="8"/>
  <c r="K61" i="8" s="1"/>
  <c r="J60" i="8"/>
  <c r="K60" i="8" s="1"/>
  <c r="K59" i="8"/>
  <c r="J59" i="8"/>
  <c r="J58" i="8"/>
  <c r="K58" i="8" s="1"/>
  <c r="J57" i="8"/>
  <c r="K57" i="8" s="1"/>
  <c r="J56" i="8"/>
  <c r="K56" i="8" s="1"/>
  <c r="J55" i="8"/>
  <c r="K55" i="8" s="1"/>
  <c r="J54" i="8"/>
  <c r="K54" i="8" s="1"/>
  <c r="J53" i="8"/>
  <c r="K53" i="8" s="1"/>
  <c r="J52" i="8"/>
  <c r="K52" i="8" s="1"/>
  <c r="J51" i="8"/>
  <c r="K51" i="8" s="1"/>
  <c r="J50" i="8"/>
  <c r="K50" i="8" s="1"/>
  <c r="J49" i="8"/>
  <c r="K49" i="8" s="1"/>
  <c r="J48" i="8"/>
  <c r="K48" i="8" s="1"/>
  <c r="J47" i="8"/>
  <c r="K47" i="8" s="1"/>
  <c r="J46" i="8"/>
  <c r="K46" i="8" s="1"/>
  <c r="J45" i="8"/>
  <c r="K45" i="8" s="1"/>
  <c r="J44" i="8"/>
  <c r="K44" i="8" s="1"/>
  <c r="K43" i="8"/>
  <c r="J43" i="8"/>
  <c r="J42" i="8"/>
  <c r="K42" i="8" s="1"/>
  <c r="J41" i="8"/>
  <c r="K41" i="8" s="1"/>
  <c r="J40" i="8"/>
  <c r="K40" i="8" s="1"/>
  <c r="J39" i="8"/>
  <c r="K39" i="8" s="1"/>
  <c r="K38" i="8"/>
  <c r="J38" i="8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J22" i="8"/>
  <c r="K22" i="8" s="1"/>
  <c r="J21" i="8"/>
  <c r="K21" i="8" s="1"/>
  <c r="J20" i="8"/>
  <c r="K20" i="8" s="1"/>
  <c r="J19" i="8"/>
  <c r="K19" i="8" s="1"/>
  <c r="J18" i="8"/>
  <c r="K18" i="8" s="1"/>
  <c r="J17" i="8"/>
  <c r="K17" i="8" s="1"/>
  <c r="J16" i="8"/>
  <c r="K16" i="8" s="1"/>
  <c r="J15" i="8"/>
  <c r="K15" i="8" s="1"/>
  <c r="J14" i="8"/>
  <c r="K14" i="8" s="1"/>
  <c r="J13" i="8"/>
  <c r="K13" i="8" s="1"/>
  <c r="J12" i="8"/>
  <c r="K12" i="8" s="1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J11" i="8"/>
  <c r="K11" i="8" s="1"/>
  <c r="J11" i="7"/>
  <c r="K11" i="7" s="1"/>
  <c r="K12" i="7" s="1"/>
  <c r="K101" i="10" l="1"/>
  <c r="K72" i="24"/>
  <c r="K33" i="19"/>
  <c r="K43" i="18"/>
  <c r="R125" i="21"/>
  <c r="Q125" i="21"/>
  <c r="Q43" i="22"/>
  <c r="R43" i="22"/>
  <c r="K16" i="20"/>
  <c r="K59" i="15"/>
  <c r="K90" i="16"/>
  <c r="K36" i="13"/>
  <c r="K25" i="12"/>
  <c r="K18" i="11"/>
  <c r="K27" i="9"/>
  <c r="K75" i="8"/>
  <c r="J26" i="6" l="1"/>
  <c r="K26" i="6" s="1"/>
  <c r="J25" i="6"/>
  <c r="K25" i="6" s="1"/>
  <c r="J24" i="6"/>
  <c r="K24" i="6" s="1"/>
  <c r="J23" i="6"/>
  <c r="K23" i="6" s="1"/>
  <c r="J22" i="6"/>
  <c r="K22" i="6" s="1"/>
  <c r="J21" i="6"/>
  <c r="K21" i="6" s="1"/>
  <c r="J20" i="6"/>
  <c r="K20" i="6" s="1"/>
  <c r="J19" i="6"/>
  <c r="K19" i="6" s="1"/>
  <c r="J18" i="6"/>
  <c r="K18" i="6" s="1"/>
  <c r="J17" i="6"/>
  <c r="K17" i="6" s="1"/>
  <c r="J16" i="6"/>
  <c r="K16" i="6" s="1"/>
  <c r="J15" i="6"/>
  <c r="K15" i="6" s="1"/>
  <c r="J14" i="6"/>
  <c r="K14" i="6" s="1"/>
  <c r="J13" i="6"/>
  <c r="K13" i="6" s="1"/>
  <c r="J12" i="6"/>
  <c r="K12" i="6" s="1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J11" i="6"/>
  <c r="K11" i="6" s="1"/>
  <c r="J12" i="5"/>
  <c r="K12" i="5" s="1"/>
  <c r="B12" i="5"/>
  <c r="J11" i="5"/>
  <c r="K11" i="5" s="1"/>
  <c r="J15" i="4"/>
  <c r="K15" i="4" s="1"/>
  <c r="J14" i="4"/>
  <c r="K14" i="4" s="1"/>
  <c r="J13" i="4"/>
  <c r="K13" i="4" s="1"/>
  <c r="J12" i="4"/>
  <c r="K12" i="4" s="1"/>
  <c r="B12" i="4"/>
  <c r="B13" i="4" s="1"/>
  <c r="B14" i="4" s="1"/>
  <c r="B15" i="4" s="1"/>
  <c r="J11" i="4"/>
  <c r="K11" i="4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J11" i="3"/>
  <c r="K11" i="3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B12" i="2"/>
  <c r="B13" i="2" s="1"/>
  <c r="B14" i="2" s="1"/>
  <c r="B15" i="2" s="1"/>
  <c r="B16" i="2" s="1"/>
  <c r="B17" i="2" s="1"/>
  <c r="J11" i="2"/>
  <c r="K11" i="2" s="1"/>
  <c r="K27" i="6" l="1"/>
  <c r="K16" i="4"/>
  <c r="K13" i="5"/>
  <c r="K42" i="3"/>
  <c r="K18" i="2"/>
  <c r="J54" i="1" l="1"/>
  <c r="K54" i="1" s="1"/>
  <c r="J53" i="1"/>
  <c r="K53" i="1" s="1"/>
  <c r="J52" i="1"/>
  <c r="K52" i="1" s="1"/>
  <c r="J51" i="1"/>
  <c r="K51" i="1" s="1"/>
  <c r="K50" i="1"/>
  <c r="J50" i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K38" i="1"/>
  <c r="J38" i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K22" i="1"/>
  <c r="J22" i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J11" i="1"/>
  <c r="K11" i="1" s="1"/>
  <c r="K55" i="1" l="1"/>
</calcChain>
</file>

<file path=xl/sharedStrings.xml><?xml version="1.0" encoding="utf-8"?>
<sst xmlns="http://schemas.openxmlformats.org/spreadsheetml/2006/main" count="2772" uniqueCount="979">
  <si>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</si>
  <si>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</si>
  <si>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</si>
  <si>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</si>
  <si>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</si>
  <si>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</si>
  <si>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</si>
  <si>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</si>
  <si>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</si>
  <si>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</si>
  <si>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</si>
  <si>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</si>
  <si>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SLADKOR, beli, kristalni, 1/1 kg</t>
  </si>
  <si>
    <t>kos</t>
  </si>
  <si>
    <t>SKUPAJ SKLOP 17: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</si>
  <si>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</si>
  <si>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</si>
  <si>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</si>
  <si>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</si>
  <si>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</si>
  <si>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</si>
  <si>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ŠIFRA</t>
  </si>
  <si>
    <t>NAROČNIK:    OSNOVNA ŠOLA VOJKE ŠMUC IZOLA</t>
  </si>
  <si>
    <t xml:space="preserve">                             Prešernova cesta 4, 6310 Izola</t>
  </si>
  <si>
    <t>Sklop 1:  Sveže meso in mesni izdelki</t>
  </si>
  <si>
    <t>GOVEJE KOSTI za juho</t>
  </si>
  <si>
    <t>GOVEJA prsa, razkosana</t>
  </si>
  <si>
    <t>GOVEJA rebra, razkosana</t>
  </si>
  <si>
    <t>MLADA GOVEDINA - notranje stegno brez kosti, sveže, kocke 1x1cm</t>
  </si>
  <si>
    <t>MLADA GOVEDINA -stegno brez kosti, mleto</t>
  </si>
  <si>
    <t>MLADA GOVEDINA - notranje stegno brez kosti, zrezki očiščeni in potolčeni do 8-10 dag in 10-12dag</t>
  </si>
  <si>
    <t>MLADA GOVEDINA - notranje stegno brez kosti, sveže, kosi obdelani 2-3 kg</t>
  </si>
  <si>
    <t>SVINJSKO STEGNO - b.k., sveže, kosi obdelani brez  slanine 2-3 kg</t>
  </si>
  <si>
    <t>SVINJSKO STEGNO - b.k., sveže, kosi obdelani 2-3 kg,  kocke 1x1cm</t>
  </si>
  <si>
    <t>SVINJSKO STEGNO - b.k., sveže, kosi obdelani 2-3 kg, zrezki očiščeni do8-10 dag 
 in 10-12dag</t>
  </si>
  <si>
    <t>SVINJSKI HRBET KARE, s kostjo ., sveže, zrezki</t>
  </si>
  <si>
    <t>SVINJSKI HRBET KARE, b.k., sveže, kosi obdelani 2-3 kg</t>
  </si>
  <si>
    <t>SVINJSKI HRBET KARE, b.k., sveže, zrezki</t>
  </si>
  <si>
    <t>SVINJSKO MESO - SVINJSKI FILE - RIBICA-PLJUČNA, b.k.</t>
  </si>
  <si>
    <t>TELEČJE STEGNO b.k., sveže, kosi obdelani 2-3 kg</t>
  </si>
  <si>
    <t>TELEČJE STEGNO b.k., sveže, kosi obdelani 2-3 kg, kocke 1x1 cm</t>
  </si>
  <si>
    <t>TELEČJE MESO,stegno b.k. zrezki očiščeni do 8-10 dag 
 in 10-12dag</t>
  </si>
  <si>
    <t>TELEČJE STEGNO b.k., sveže, mleto</t>
  </si>
  <si>
    <t>TELEČJE MESO, kare, očiščen, b.k.</t>
  </si>
  <si>
    <t>MESO - JUNETINA MLETA</t>
  </si>
  <si>
    <t>MESO - SVINJINA MLETA</t>
  </si>
  <si>
    <t>MEŠANO MESO MLETO (60% govedina/40% svinjina)</t>
  </si>
  <si>
    <t>ŽREBIČKOVO stegno očiščeno, zrezki do 8-10 dag in 10-12dag</t>
  </si>
  <si>
    <t>KUNEC, sveže, očiščeno kocke 2x2cm</t>
  </si>
  <si>
    <t>HRENOVKE  telečje, obarjena sveža klobasa, v naravnem ovoju do 150 g za par</t>
  </si>
  <si>
    <t>MAST, svinjska</t>
  </si>
  <si>
    <t>OCVIRKI, suhi</t>
  </si>
  <si>
    <t>PEČENICA, otroška, manj začinjena, v naravnem ovoju, 60g/kos</t>
  </si>
  <si>
    <t xml:space="preserve">PEČENICA </t>
  </si>
  <si>
    <t>Klobasa za kuhanje (70 do 80 % svinjskega mesa I. in II.kategorije, max. 20 % slanine. Dovoljeni dodatki 5 % vode, nitritna sol, česen in poper. Brez ostalih dodatkov)</t>
  </si>
  <si>
    <t>Pleskavica (oblikovana) iz mletega manj začinjenega in soljenega mesa (do 1,3 % soli; 50 % stegno mlade govedine I.kat. BK in 50 % svinjsko stegno I.kat. BK), 80 do 90 g / kos</t>
  </si>
  <si>
    <t>Čevapčiči iz mletega manj začinjenega in soljenega mesa (do 1,3 % soli; 50 % stegno mlade govedine I.kat. BK in 50 % svinjsko stegno I.kat. BK), 25 do 50 g / kos</t>
  </si>
  <si>
    <t>SVINJSKE SUHE KOSTI, mesnate</t>
  </si>
  <si>
    <t>SVINJSKI vršički, sušeni</t>
  </si>
  <si>
    <t>SVINJSKI prekajeni vrat, VP</t>
  </si>
  <si>
    <t>PANCETA sušena, nedimljena, kosi VP</t>
  </si>
  <si>
    <t>ZAŠINEK, sušen, nedilmjen,kosi VP, enakovreden kot Kraški</t>
  </si>
  <si>
    <t>PRŠUT, sušen, nedimljen, kosi VP, enakovreden kot Kraški</t>
  </si>
  <si>
    <t>PRŠUT kuhan b.k.,1. ali extra razreda  iz svinjskega mesa, , brez konzervansov, iz celega kosa, cel ali rezan na rezine</t>
  </si>
  <si>
    <t>PRŠUT pečen b.k., 1. ali extra razreda  iz svinjskega mesa, , brez konzervansov, iz celega kosa, cel ali rezan na rezine</t>
  </si>
  <si>
    <t>SALAMA, poltrajna, posebna</t>
  </si>
  <si>
    <t>MORTADELA maxi premer, brez konzervansov, narezana na rezine in v kosu</t>
  </si>
  <si>
    <t>MORTADELA maxi premer,z olivami, brez konzervansov, narezana na rezine in v kosu</t>
  </si>
  <si>
    <t>ŠUNKA delikatesna plečka, brez konzervansov, narezana</t>
  </si>
  <si>
    <t>SKUPAJ SKLOP 1: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</si>
  <si>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lokaciji: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</si>
  <si>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</t>
    </r>
  </si>
  <si>
    <t xml:space="preserve">Sklop 2: Ekološko meso in izdelki  </t>
  </si>
  <si>
    <t>EKOLOŠKO MESO JUNČJE- mlado, pleče, kosi, očiščeno, bk</t>
  </si>
  <si>
    <t>EKOLOŠKO JUNČJE MESO, mleto</t>
  </si>
  <si>
    <t>EKOLOŠKO JUNČJE MESO, kocke</t>
  </si>
  <si>
    <t>EKOLOŠKO JUNČJE MESO, zrezki, 6-7 dag</t>
  </si>
  <si>
    <t>EKOLOŠKO TELEČJE MESO, kocke 1x1</t>
  </si>
  <si>
    <t>EKOLOŠKE GOVEJE HRENOVKE, v naravnem ovoju do 150 g za par</t>
  </si>
  <si>
    <t>Eko goveja prsa</t>
  </si>
  <si>
    <t>SKUPAJ SKLOP 2:</t>
  </si>
  <si>
    <t xml:space="preserve">Sklop 3: Perutninsko meso in izdelki   </t>
  </si>
  <si>
    <t>PIŠČANČJE MESO, sveže -bedra brez kosti in kože</t>
  </si>
  <si>
    <t xml:space="preserve">PIŠČANČJE MESO, sveže, stegna brez kosti in kože, </t>
  </si>
  <si>
    <t>PIŠČANČJE MESO, -sveže, file zrezki 8-10dag 10-12 dag</t>
  </si>
  <si>
    <t xml:space="preserve">PIŠČANČJE MESO, sveže, file -kocke  rezane 2x2 cm </t>
  </si>
  <si>
    <t>PIŠČANČJE MESO, sveže, file- trakci rezani 3x0,5cm</t>
  </si>
  <si>
    <t>PIŠČANČJE MESO, sveže, stegna s kostjo in kožo do 14dag</t>
  </si>
  <si>
    <t>PIŠČANČJE MESO, sveže, krače s kostjo in kožo do 11-15dag</t>
  </si>
  <si>
    <t>PIŠČANČJE MESO, sveže, bedra s kostjo in kožo do 15-20dag</t>
  </si>
  <si>
    <t>PIŠČANČJE MESO, sveže, stegna brez kosti in kože, kocke rezanne 2x2cm</t>
  </si>
  <si>
    <t>PIŠČANČJE MESO,  medaljoni</t>
  </si>
  <si>
    <t xml:space="preserve">PIŠČANČJA NABODALA, sveže do 10 -12dag, stegno in/ali prsi (75%), narezano na koščke s koščki zelenjave, nataknjeno na leseno paličico,  brez aditivov  </t>
  </si>
  <si>
    <t xml:space="preserve">CORDON BLUE, piščančji </t>
  </si>
  <si>
    <t>PIŠČANČJE MESO, sveže, mleto</t>
  </si>
  <si>
    <t>PURANJE MESO, sveže, mleto</t>
  </si>
  <si>
    <t xml:space="preserve">HRENOVKE, piščančje, v naravnem ovoju, teža posamezne hrenovke 60 do 80g </t>
  </si>
  <si>
    <t xml:space="preserve">HRENOVKE, piščančje, brez ovoja, teža posamezne hrenovke 60 do 80g </t>
  </si>
  <si>
    <t xml:space="preserve">PLESKAVICA PERUTNINSKA, sveža, 10dag </t>
  </si>
  <si>
    <t xml:space="preserve">PLESKAVICA PERUTNINSKA, sveža, 12dag </t>
  </si>
  <si>
    <t>PURANJE MESO, sveže, brez kosti in kože, file zrezki 10 do 12dag</t>
  </si>
  <si>
    <t xml:space="preserve">PURANJE MESO, sveže, brez kosti in kože, file kocke 2x2cm </t>
  </si>
  <si>
    <t xml:space="preserve">PURANJE MESO, sveže, stegna brez kosti in kože rezano na kocke 2x2 cm </t>
  </si>
  <si>
    <t>PURANJE MESO, sveže, stegna brez kosti in kože, trakci rezani 3x0,5 cm</t>
  </si>
  <si>
    <t xml:space="preserve">PURANJA NABODALA, sveže do 10 - 12dag, stegno in/ali prsi (75%), narezano na koške s koščki zelenjave, nataknjeno na leseno paličico, brez aditivov  </t>
  </si>
  <si>
    <t xml:space="preserve">HRENOVKE, puranje, vnaravnem ovoju, teža posamezne hrenovke 60 do 80g </t>
  </si>
  <si>
    <t>PIŠČANČJI FUNGERSI - panirani</t>
  </si>
  <si>
    <t>PIŠČANČJA SALAMA, vsebije min 70% pišč. mesa,  cela ali narezana na rezine - kvalitete kot Poli salama</t>
  </si>
  <si>
    <t>PIŠČANČJA SALAMA, cela ali narezana na rezine - z zelenjavo, kvalitete kot Poli salama</t>
  </si>
  <si>
    <t>PIŠČANČJE PRSI v ovitku- poltrajen izdelek, brez konzervansov, enakomeren homogen prerez, narezana na rezine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</si>
  <si>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</si>
  <si>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Pečene puranje prsi v ovitku, cele ali rezane na rezine</t>
  </si>
  <si>
    <t>SKUPAJ SKLOP 3:</t>
  </si>
  <si>
    <t xml:space="preserve">Sklop 4: Ekološki piščančji izdelki  </t>
  </si>
  <si>
    <t>BIO PIŠČANČJA POSEBNA SALAMA</t>
  </si>
  <si>
    <t>BIO PIŠČANČJE HRENOVKE, brez dodanih nitratov</t>
  </si>
  <si>
    <t>BIO PIŠČANČJE MESO, sveže, bedra brez kosti in kože</t>
  </si>
  <si>
    <t>BIO PIŠČANČJE MESO, sveže, stegna, brez kosti in kože</t>
  </si>
  <si>
    <t>BIO PIŠČANČJE MESO, sveže prsi brez kosti in kože</t>
  </si>
  <si>
    <t>SKUPAJ SKLOP 4:</t>
  </si>
  <si>
    <t xml:space="preserve">Sklop 5: Jajca </t>
  </si>
  <si>
    <t>Jajca razred A, velikosti M, talna reja (cena za kos)</t>
  </si>
  <si>
    <t>Jajca razred A, velikosti L, talna reja (cena za kos)</t>
  </si>
  <si>
    <t>SKUPAJ SKLOP 5:</t>
  </si>
  <si>
    <t>SKUPAJ SKLOP 6:</t>
  </si>
  <si>
    <t xml:space="preserve">Sklop 6: Ekološka kokošja jajca  </t>
  </si>
  <si>
    <t>EKOLOŠKA JAJCA, kokošja, pakirana v škatle  10/1, cena na komad</t>
  </si>
  <si>
    <t>Izdelkom te skupine morajo biti ob dostavi priloženi ustrezni certifikati !</t>
  </si>
  <si>
    <t>Blagu te skupine morajo biti ob dostavi priloženi ustrezni certifikati !</t>
  </si>
  <si>
    <t>Argentinski oslič - file, posamič zamrznjen, brez obliva (max 10 % odstopanje od naročene teže), brez kosti, pakiranje do 8 kg, I.kvaliteta</t>
  </si>
  <si>
    <t>Brancin - file, posamič zamrznjen, (max 10 % odstopanje od naročene teže), brez kosti, I.kvaliteta</t>
  </si>
  <si>
    <t>Patagonski lignji, zamrznjeni,  očiščeni, rezani</t>
  </si>
  <si>
    <t>Kozice 30/50 zamrznjene</t>
  </si>
  <si>
    <t>Morski sadeži, zamrznjene</t>
  </si>
  <si>
    <t>Argentinski oslič - file, posamič zamrznjen, paniran, I.kvaliteta</t>
  </si>
  <si>
    <t>Panirana ribja kocka iz fileja ( ne mleta), porcijska, zam.</t>
  </si>
  <si>
    <t>Sterilizirani koščki tune v oljčnem olju (večji koščki tune), vsebuje minimalno 70 % tune, vsebnost soli do 1,25 g / 100 g tune, pakiranje 1000 do 2000 g</t>
  </si>
  <si>
    <t>Postrv - sveža riba, , file, brez kosti, s kožo, 100 do 200 g / kos</t>
  </si>
  <si>
    <t>KETA LOSOS file - poricjski, očiščeni nepoškodvani, brez kože in kosti, globoko zamrznjeni, brez kosti, I. kategorija</t>
  </si>
  <si>
    <t>KOVAČ FILE S KOŽO, očiščeni, nepoškodovani, globoko zamrznjeni fileji brez kosti, I. kategorija</t>
  </si>
  <si>
    <t>GRENLANDSKA MORSKA PLOŠČA, brez obliva,  zamrznjeni ribji izdelek, file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</si>
  <si>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</si>
  <si>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</si>
  <si>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SKUPAJ SKLOP 7:</t>
  </si>
  <si>
    <t>SKUPAJ SKLOP 8:</t>
  </si>
  <si>
    <t xml:space="preserve">Sklop 8: Mleko in mlečni izdelki  </t>
  </si>
  <si>
    <t>Dostava blaga se vrši naslednji dan od uradnega prejema naročila najkasneje od 6.00 do 7.30 ure zjutraj za tekoči dan porabe na lokaciji:</t>
  </si>
  <si>
    <t>JOGURT, navadni čvrsti, od 150g do 180g,  z najmanj 3,2%mm</t>
  </si>
  <si>
    <t>JOGURT, navadni,  tekoči 3,2 % mm 1000g</t>
  </si>
  <si>
    <t>JOGURT sadni od 150g do 180g, z od 2,6% do 3,5% mm, z dodatkom sadja ali sadnega pripravka, različni okusi</t>
  </si>
  <si>
    <t>JOGURT, navadni probiotični od 150g do 180g, od 2,6 do 3,5%mm</t>
  </si>
  <si>
    <t>JOGURT, sadni tekoči,180-250 g, različni okusi min 3,2%mm</t>
  </si>
  <si>
    <t>JOGURT, TEKOČI sadni probiotični od 150g do 180g, od 1,3 do 1,6%mm, z dodatkom sadja ali sadnega pripravka, različni okusi</t>
  </si>
  <si>
    <t>GRŠKI TIP JOGURTA 150, navadni</t>
  </si>
  <si>
    <t>GRŠKI TIP JOGURTA 150 g, različni okusi</t>
  </si>
  <si>
    <t xml:space="preserve">MLEČNI DESERT 150 g, različni okusi </t>
  </si>
  <si>
    <t>KISLA SMETANA, pasterizirana, 20-30% mm, 8 kg</t>
  </si>
  <si>
    <t>KISLA SMETANA, pasterizirana, 20-30% mm, 400 g</t>
  </si>
  <si>
    <t>KISLA SMETANA, pasterizirana, 20-30%mm, 180 g</t>
  </si>
  <si>
    <t>MASLO SUROVO, I. kvalitete (10g-20g)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</si>
  <si>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</si>
  <si>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</si>
  <si>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</si>
  <si>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</si>
  <si>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zelenjavo od 140g do 180g,  min. 25%mm, brez konzervansov</t>
  </si>
  <si>
    <t>MLEČNI NAMAZ, z zelišči, zelenjavo 50 g</t>
  </si>
  <si>
    <t>KAJMAK 150g</t>
  </si>
  <si>
    <t xml:space="preserve">MLEKO  z najmanj 3,5% mm, visoko pasterizirano in homogenizirano, 10 l </t>
  </si>
  <si>
    <t>MLEKO 3,5 % mm,  1 l, strerilno  tetra brick embal.</t>
  </si>
  <si>
    <t>MLEKO 3,5 % mm,  1 l, vis.paster. tetra brick embal.</t>
  </si>
  <si>
    <t>MLEKO 3,5 % mm, 0,2 L, kratkotrajno sterilizirano, tetra</t>
  </si>
  <si>
    <t>MLEKO čokoladno, 3,2% mm, 0,20 l</t>
  </si>
  <si>
    <t>MLEKO čokoladno,vaniljevo  3,2% mm, 1 l</t>
  </si>
  <si>
    <t>SIR EDAMEC, 2600 g</t>
  </si>
  <si>
    <t>SIR EDAMEC, 400 g</t>
  </si>
  <si>
    <t>SIR EMENTALER, 400 g</t>
  </si>
  <si>
    <t>SIR, sveži v slanici, kot FETA od 500 do 900 g</t>
  </si>
  <si>
    <t>SIR GAUDA, TRAPIST2600 g (kot Jošt)</t>
  </si>
  <si>
    <t>SIR tpoljeni, trikotniki,  140g</t>
  </si>
  <si>
    <t>SIR ZA PIZZE, riban, pakiran 5kg</t>
  </si>
  <si>
    <t>SIR MOZZARELLA  Bella pizza, 1kg</t>
  </si>
  <si>
    <t>SIR MOZZARELLA, v kosu 250 g</t>
  </si>
  <si>
    <t>SIR MASCARPONE, 1 kg (sveži kremni sir)</t>
  </si>
  <si>
    <t>SIR trdi kot PARMEZAN, VP v kosih</t>
  </si>
  <si>
    <t>SIR trdi kot PARMEZAN, riban</t>
  </si>
  <si>
    <t>SIR poltrdi 2600 g brez lizocima</t>
  </si>
  <si>
    <t>SIR za žar</t>
  </si>
  <si>
    <t>SIR tipa GORGONZOLA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</si>
  <si>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</si>
  <si>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</si>
  <si>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</si>
  <si>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</si>
  <si>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pasirana, min. 40% mm, rinfuza 5 kg</t>
  </si>
  <si>
    <t>SKUTA, nepasirana, min. 40% mm, od 500 g do 1000 g</t>
  </si>
  <si>
    <t>SKUTA pasirana 500g</t>
  </si>
  <si>
    <t>SLADKA SMETANA, steril., min. 35%mm, 250 ml</t>
  </si>
  <si>
    <t>SLADKA SMETANA, steril. min. 35%mm, 1000 ml za stepanje</t>
  </si>
  <si>
    <t>SLADKA SMETANA, past.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</si>
  <si>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</si>
  <si>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</si>
  <si>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</si>
  <si>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 KORNET, čokolada, vanilija, sadni, 120-140 ml</t>
  </si>
  <si>
    <t>ZAMRZNJEN JOGURT (kot Frozen Yogurt), sadni okusi,  v lončku, 140 g</t>
  </si>
  <si>
    <t>SLADOLEDNI DESERT, višnja, čokolada, 70 g</t>
  </si>
  <si>
    <t>SLADOLEDNI DESERT, mango, marelica, 70 g</t>
  </si>
  <si>
    <t>Mleko, brez laktoze, sterilno 1l</t>
  </si>
  <si>
    <t>Mleko, brez laktoze, sterilno 0,2l</t>
  </si>
  <si>
    <t>Jogurt brez laktoze, brez dodanega sladkorja navadni 140 g</t>
  </si>
  <si>
    <t>Jogurt brez laktoze, brez dodanega sladkorja, sadni 140 g</t>
  </si>
  <si>
    <t>MASLO brez laktoze, 125g</t>
  </si>
  <si>
    <t>Mlečni namaz brez laktoze, 200 g</t>
  </si>
  <si>
    <t>l</t>
  </si>
  <si>
    <t>SKUPAJ SKLOP 9:</t>
  </si>
  <si>
    <t>BIO PITNO MLEKO 3,5 % m.m.  1L</t>
  </si>
  <si>
    <t>BIO PITNO MLEKO 3,5 % m.m., 150 ml</t>
  </si>
  <si>
    <t>BIO PITNO MLEKO, vanilija, čokolada,3,5 % m.m., 150 ml</t>
  </si>
  <si>
    <t>BIO KEFIR,  150 ml navadni, iz nehomogeniziranega mleka, 3,5 % mm</t>
  </si>
  <si>
    <t>BIO KEFIR, sadni  150 ml, 3,5% mm, sadni iz nehomogeniziranega mleka, 3,5 % mm</t>
  </si>
  <si>
    <t>BIO JOGURT JOGURT NAVADNI 3,5 % m.m., 150 ml</t>
  </si>
  <si>
    <t>BIO JOGURT JOGURT SADNI 3,5 % m.m., 150 ml</t>
  </si>
  <si>
    <t>BIO JOGURT JOGURT panacota 3,5 % m.m., 150 ml</t>
  </si>
  <si>
    <t>BIO sadna skutka 100g</t>
  </si>
  <si>
    <t>BIO MLEČNI DESERT vanilija 150g</t>
  </si>
  <si>
    <t>BIO maslo 200g</t>
  </si>
  <si>
    <t>BIO sir poltrdi</t>
  </si>
  <si>
    <t>BIO sir za žar</t>
  </si>
  <si>
    <t>BIO SKUTA albuminska</t>
  </si>
  <si>
    <t>BIO SKUTA iz mleka</t>
  </si>
  <si>
    <t>BIO  KISLA SMETANA</t>
  </si>
  <si>
    <t xml:space="preserve">Sklop 7: Ribe  </t>
  </si>
  <si>
    <t xml:space="preserve">Sklop 9: Bio mleko in mlečni izdelki  </t>
  </si>
  <si>
    <t>SKUPAJ SKLOP 10: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</si>
  <si>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</si>
  <si>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</si>
  <si>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</si>
  <si>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</si>
  <si>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v modelu</t>
  </si>
  <si>
    <t>KRUH OVSENI, rezan, pakiran, v modelu</t>
  </si>
  <si>
    <t>KRUH PIRIN , rezan, pakiran, v modelu</t>
  </si>
  <si>
    <t>KRUH PISAN, rezan, pakiran,v modelu</t>
  </si>
  <si>
    <t>KRUH POLBELI, 1 kg, rezan, pakiran, štruca</t>
  </si>
  <si>
    <t>KRUH POLNOZRNAT POSUT S SEMENI, rezan, pakiran, v modelu</t>
  </si>
  <si>
    <t>KRUH POLNOZRNATI (graham), rezan, pakiran, v modelu</t>
  </si>
  <si>
    <t>KRUH RŽENI, rezan, pakiran, štruca</t>
  </si>
  <si>
    <t>KRUH PRAZNIČNI(kruh z dodatkom rozin) 800-1000 g, rezan, pakiran, štruca</t>
  </si>
  <si>
    <t>KRUH BELI v modelu</t>
  </si>
  <si>
    <t>KRUH POLBELI v modelu</t>
  </si>
  <si>
    <t>KRUH ČRNI  v modelu</t>
  </si>
  <si>
    <t>Polbeli hleb</t>
  </si>
  <si>
    <t>Kruh, francoska štruca 0,4</t>
  </si>
  <si>
    <t>DROBTINE POLBELE 500g</t>
  </si>
  <si>
    <t>DROBTINE BELE 500g</t>
  </si>
  <si>
    <t>DROBTINE PIRINE 500g</t>
  </si>
  <si>
    <t>PREPEČENEC, značilnega okusa, hrustljave teksture, vsebnost vode ne sme presegati 10 %; pakirano min 300 g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</si>
  <si>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</si>
  <si>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</si>
  <si>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pirin, značilnega okusa, hrustljave teksture, vsebnost vode ne sme presegati 10 %;  pakirano min 220 g</t>
  </si>
  <si>
    <t>PREPEČENEC polnozrnati, značilnega okusa, hrustljave teksture, vsebnost vode ne sme presegati 10 %;  pakirano 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</si>
  <si>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</si>
  <si>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</si>
  <si>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</si>
  <si>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</si>
  <si>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</si>
  <si>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</si>
  <si>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GRISINI MINI KLASIK 100g</t>
  </si>
  <si>
    <t>GRISINI MINI S SEMENI 100g</t>
  </si>
  <si>
    <t>GRISINI KLASIK 260G ( 13G *20KOS POS PAK)</t>
  </si>
  <si>
    <t>PECIVO, PEKOVSKO, belo, 40 g</t>
  </si>
  <si>
    <t>PECIVO, PEKOVSKO, belo, 80 g</t>
  </si>
  <si>
    <t>PECIVO, PEKOVSKO, belo, 100 g</t>
  </si>
  <si>
    <t>PECIVO, PEKOVSKO, pšenično mešano, 40 g</t>
  </si>
  <si>
    <t>PECIVO, PEKOVSKO, pšenično mešano, 60 g</t>
  </si>
  <si>
    <t>PECIVO, PEKOVSKO, pšenično mešano, 80 g</t>
  </si>
  <si>
    <t>PECIVO, PEKOVSKO, polbelo, 100 g</t>
  </si>
  <si>
    <t>PECIVO, PEKOVSKO, polnozrnato, 60 g</t>
  </si>
  <si>
    <t>PECIVO, PEKOVSKO, polnozrnato, 80 g</t>
  </si>
  <si>
    <t>PECIVO, PEKOVSKO, črno, 40 g- 50g</t>
  </si>
  <si>
    <t>PECIVO, PEKOVSKO, črno, 60 g</t>
  </si>
  <si>
    <t>PECIVO, PEKOVSKO, črno, 80 g</t>
  </si>
  <si>
    <t>PECIVO, PEKOVSKO, rženo, 60 g</t>
  </si>
  <si>
    <t>PECIVO, PEKOVSKO, rženo, 80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</si>
  <si>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</si>
  <si>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</si>
  <si>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</si>
  <si>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</si>
  <si>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</si>
  <si>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</si>
  <si>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</si>
  <si>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40 g</t>
  </si>
  <si>
    <t>PECIVO, PEKOVSKO, ajdovo, 60 g</t>
  </si>
  <si>
    <t>PECIVO, PEKOVSKO, ajdovo, 90 g</t>
  </si>
  <si>
    <t>PECIVO, PEKOVSKO, s semeni, 40 g</t>
  </si>
  <si>
    <t>PECIVO, PEKOVSKO, s semeni, 60 g</t>
  </si>
  <si>
    <t>PECIVO, PEKOVSKO, s semeni, 80 g</t>
  </si>
  <si>
    <t>PECIVO, PEKOVSKO, s sirom, 60 g</t>
  </si>
  <si>
    <t>PECIVO, PEKOVSKO, s sirom, 80 g</t>
  </si>
  <si>
    <t>PECIVO, PEKOVSKO, s sirom, 100 g</t>
  </si>
  <si>
    <t>PECIVO, PEKOVSKO, s sirom, 120 g</t>
  </si>
  <si>
    <t>PECIVO, PEKOVSKO, ovseno, 30 g</t>
  </si>
  <si>
    <t>PECIVO, PEKOVSKO, ovseno, 60 g</t>
  </si>
  <si>
    <t>PECIVO, PEKOVSKO, ovseno, 80 g</t>
  </si>
  <si>
    <t>PECIVO, PEKOVSKO, ovseno, 100 g</t>
  </si>
  <si>
    <t>PECIVO, PEKOVSKO, posuto z makom ali sezamom, 40 g</t>
  </si>
  <si>
    <t>PECIVO, PEKOVSKO, posuto z makom ali sezamom, 60 g</t>
  </si>
  <si>
    <t>PECIVO, PEKOVSKO, posuto z makom ali sezamom, 80 g</t>
  </si>
  <si>
    <t>PECIVO, PEKOVSKO, mlečno, 40 g</t>
  </si>
  <si>
    <t>PECIVO, PEKOVSKO, mlečno, 60 g</t>
  </si>
  <si>
    <t>PECIVO, PEKOVSKO, mlečno, 80 g</t>
  </si>
  <si>
    <t>PECIVO PEKOVSKO s sezamom in korenčkom, 100 g</t>
  </si>
  <si>
    <t>ŠTRUČKA HOT DOG, 120 g</t>
  </si>
  <si>
    <t>ŠTRUČKA HOT DOG, 150 g</t>
  </si>
  <si>
    <t>PECIVO, šunka-sir, 70 g</t>
  </si>
  <si>
    <t>PECIVO, šunka-sir, 120 g</t>
  </si>
  <si>
    <t>ROGLJIČ-kifelj  80 g</t>
  </si>
  <si>
    <t>ROGLJIČ-kifelj 40 g</t>
  </si>
  <si>
    <t>ROGLJIČ-kifelj, temni  80 g</t>
  </si>
  <si>
    <t>ROGLJIČ-kifelj, temni 40 g</t>
  </si>
  <si>
    <t>PICA, šunka-sir, 120 g</t>
  </si>
  <si>
    <t>PICA, šunka-sir, 150 g</t>
  </si>
  <si>
    <t>PICA, sir, 120 g</t>
  </si>
  <si>
    <t>SENDVIČ, šunka, sir, 95 g</t>
  </si>
  <si>
    <t>SENDVIČ, sir, 95 g</t>
  </si>
  <si>
    <t xml:space="preserve">Sklop 10: Kruh, pekovsko pecivo in krušni izdelki   </t>
  </si>
  <si>
    <t xml:space="preserve">Sklop 11: Kruh brez aditivov in manj soli    </t>
  </si>
  <si>
    <t>SKUPAJ SKLOP 11:</t>
  </si>
  <si>
    <t>PŠENIČNO ČRNO PECIVO, brez dodanih aditivov, 80 g</t>
  </si>
  <si>
    <t>PŠENIČNO ČRNO PECIVO, brez dodanih aditivov 40 g</t>
  </si>
  <si>
    <t>PŠENIČNO BELO PECIVO, brez dodanih aditivov 80 g</t>
  </si>
  <si>
    <t>PŠENIČNO BELO PECIVO, brez dodanih aditivov, 40 g</t>
  </si>
  <si>
    <t>PŠENIČNI ČRNI KRUH, brez dodanih aditivov (kot npr. Mojčin črni kruh), rezan, štruca</t>
  </si>
  <si>
    <t>PŠENIČNI ČRNI KRUH, vsebuje 30% manj soli (kot npr. Kekčev črni kruh), rezano, štruca</t>
  </si>
  <si>
    <t>KRUH IZ RŽENE IN PŠENIČNE MOKE, vsebuje 30% manj soli (npr. kruh Veselko), rezano, štruca</t>
  </si>
  <si>
    <t>BIO PIRINO PECIVO (različnih oblik), 40g</t>
  </si>
  <si>
    <t>BIO PIRINO PECIVO (različnih oblik), 80g</t>
  </si>
  <si>
    <t>BIO OVSENO PECIVO (različnih oblik), 60g</t>
  </si>
  <si>
    <t>BIO OVSENO PECIVO (različnih oblik),80g</t>
  </si>
  <si>
    <t>BIO PŠENIČNO BELO PECIVO (različnih oblik in posipov, npr mak, lan…) 40 g</t>
  </si>
  <si>
    <t>BIO AJDOVO MEŠANO PECIVO (različnih oblik), 40g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</si>
  <si>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</si>
  <si>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</si>
  <si>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</si>
  <si>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</si>
  <si>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</si>
  <si>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</si>
  <si>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</si>
  <si>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BIO PŠENIČNO ČRNO PECIVO (različnih oblik in posipov, npr mak, lan…) 80 g-rezano</t>
  </si>
  <si>
    <t>SKUPAJ SKLOP 12:</t>
  </si>
  <si>
    <t xml:space="preserve">Sklop 12: Bio kruh in pekovsko pecivo    </t>
  </si>
  <si>
    <t xml:space="preserve">Sklop 13: Bio kruh in pekovsko pecivo in slaščice brez jajc in mleka    </t>
  </si>
  <si>
    <t>SKUPAJ SKLOP 13:</t>
  </si>
  <si>
    <t>BIO PIRINO PECIVO (različnih oblik), 60g</t>
  </si>
  <si>
    <t>BIO OVSENO PECIVO (različnih oblik), 40g</t>
  </si>
  <si>
    <t>BIO KAMUTOVO PECIVO (različnih oblik in posipov, npr mak, lan…) 60 g</t>
  </si>
  <si>
    <t>BIO PŠENIČNO BELO PECIVO (različnih oblik in posipov, npr mak, lan…) 80 g-rezano</t>
  </si>
  <si>
    <t>BIO KRUH RŽENI 100%  1 kg</t>
  </si>
  <si>
    <t>BIO KRUH PIRIN 100%  1 kg</t>
  </si>
  <si>
    <t>BIO KRUH KAMUT100%  1 kg</t>
  </si>
  <si>
    <t>BIO KRUH PŠENIČNI polbeli  1 kg</t>
  </si>
  <si>
    <t>BIO BUHTELJ s čokoladnimi zrni brez mleka in jajc</t>
  </si>
  <si>
    <t>BIO KROF z marelično marmelado, brez mleka in jajc</t>
  </si>
  <si>
    <t>Bio pecivo različnih oblik, brez, mleka in jajc 80g</t>
  </si>
  <si>
    <t xml:space="preserve">Sklop 14: Slaščice in peciva   </t>
  </si>
  <si>
    <t>BUHTELJ z marmelado, 80 g</t>
  </si>
  <si>
    <t>BUREK SKUTIN, 80 g</t>
  </si>
  <si>
    <t>FRANCOSKI ROGLJIČEK z marmelado, 80 g</t>
  </si>
  <si>
    <t xml:space="preserve">FRANCOSKI ROGLJIČ, polnozrnat  brez polnila, 60 g </t>
  </si>
  <si>
    <t>KRALJEVA ŠTRUČKA 50 g</t>
  </si>
  <si>
    <t>KRALJEVA ŠTRUČKA TEMNA, 60 g</t>
  </si>
  <si>
    <t>KROF z marmelado, 80 g</t>
  </si>
  <si>
    <t>MARMORNI KOLAČ, 60 g</t>
  </si>
  <si>
    <t>OSJE GNEZDO, 60 g</t>
  </si>
  <si>
    <t>ČOKOLADNA SPIRALA 90g</t>
  </si>
  <si>
    <t>PITA JABOLČNA 70 g</t>
  </si>
  <si>
    <t>POTICA OREHOVA-BREZ ROZIN 1,10 kg</t>
  </si>
  <si>
    <t>SIROV POLŽEK, 140 g</t>
  </si>
  <si>
    <t>ŽEPEK s čokolado 80g</t>
  </si>
  <si>
    <t>ŽEPEK s kremnimi ponili</t>
  </si>
  <si>
    <t>Žepek šunka, sir  100g</t>
  </si>
  <si>
    <t>Žepek skutni</t>
  </si>
  <si>
    <t>ZAVITEK JABOLČNI VLEČENO TESTO, 100 g</t>
  </si>
  <si>
    <t>ZAVITEK SKUTIN VLEČENO TESTO, 100 g</t>
  </si>
  <si>
    <t>ZAVITEK JABOLČNI,  brez jajc in mleka</t>
  </si>
  <si>
    <t>ŽEPEK JABOLČNI, 50 g</t>
  </si>
  <si>
    <t>PIŠKOTI VANILIJEVI ROGLJIČKI, 1kg</t>
  </si>
  <si>
    <t>PIŠKOTI POLNOZRNATI ŽEPKI Z MARMELADO, 1kg</t>
  </si>
  <si>
    <t>PIŠKOTI ČAJNI, 1kg</t>
  </si>
  <si>
    <t>PIŠKOTI LINCER,. 1kg</t>
  </si>
  <si>
    <t>SKUPAJ SKLOP 14:</t>
  </si>
  <si>
    <t>CMOKI, borovničevi, (400g - 2 kg)</t>
  </si>
  <si>
    <t>CMOKI, čokoladno-lešnikov namaz, pakirano(500g- 2 kg)</t>
  </si>
  <si>
    <t>CMOKI, mlečni nadev (500g- 2 kg)</t>
  </si>
  <si>
    <t>CMOKI, jagodni,  (1kg- 2 kg)</t>
  </si>
  <si>
    <t>CMOKI, kruhovi, (1 kg)</t>
  </si>
  <si>
    <t>CMOKI, marelični,  (2 kg)</t>
  </si>
  <si>
    <t>CMOKI, pirini, marelični nadev (400g-2 kg)</t>
  </si>
  <si>
    <t>CMOKI, skutno-zdrobovi (1kg- 2 kg)</t>
  </si>
  <si>
    <t>CMOKI, slivovi,  (1kg- 2 kg)</t>
  </si>
  <si>
    <t>KANELONI gobovi</t>
  </si>
  <si>
    <t>KANELONI, šunka-sir, 100g (800g)</t>
  </si>
  <si>
    <t>KANELONI, mesni, 100g (800g- 3kg)</t>
  </si>
  <si>
    <t>KANELONI, sirovi, 100g (800g- 3kg)</t>
  </si>
  <si>
    <t>KANELONI, špinača-sir, 100g (800g)</t>
  </si>
  <si>
    <t xml:space="preserve">LAZANJA, predkuhana </t>
  </si>
  <si>
    <t>TESTO listnato, kvašeno</t>
  </si>
  <si>
    <t>TESTO listnato, razvaljano, rinfuza</t>
  </si>
  <si>
    <t>TESTO listnato, rinfuza</t>
  </si>
  <si>
    <t>TESTO vlečeno, rinfuza</t>
  </si>
  <si>
    <t>NJOKI, pirini, polnjeni s sirom in skuto400g-1 kg)</t>
  </si>
  <si>
    <t>PALAČINKE, globoko zmrznjene, 60g/kos, pakirano od 1kg do 1,5kg</t>
  </si>
  <si>
    <t>PALAČINKE, iz ajdove moke, globoko zmrznjene, 60g/kos, pakirano od 1kg do 1,5kg</t>
  </si>
  <si>
    <t xml:space="preserve">TORTELINI mesni </t>
  </si>
  <si>
    <t>TORTELINI, sirovi</t>
  </si>
  <si>
    <t xml:space="preserve">TORTELINI, špinačni </t>
  </si>
  <si>
    <t>POLPETI, sojini, 60g (800g- 3 kg</t>
  </si>
  <si>
    <t>POLPETI, zelenjavni, 100g, (1 kg)</t>
  </si>
  <si>
    <t>POLPETI, iz 5 žit (400g-1kg)</t>
  </si>
  <si>
    <t>POLPETI, sirovi (2kg)</t>
  </si>
  <si>
    <t>POLPETI, iz 4 stročnic, (340g)</t>
  </si>
  <si>
    <t xml:space="preserve">SVALJKI, krompirjevi, rženi,(1kg) </t>
  </si>
  <si>
    <t>SVALJKI, krompirjevi, koruzni, (1 kg)</t>
  </si>
  <si>
    <t>SVALJKI, krompirjevi, brez skute, 400g</t>
  </si>
  <si>
    <t>SVALJKI, krompirjevi, s skuto, (1kg-2 kg)</t>
  </si>
  <si>
    <t>SVALJKI, pirini, (400g-1kg)</t>
  </si>
  <si>
    <t>SVALJKI, pirini, polnjeni s skuto in sirom(1kg)</t>
  </si>
  <si>
    <t>SVALJKI, polnozrnati (1kg)</t>
  </si>
  <si>
    <t>ŠTRUKLJI, ajdovi, s skuto (400g - 1kg)</t>
  </si>
  <si>
    <t>ŠTRUKLJI,  ajdovi, z orehi ( 1kg)</t>
  </si>
  <si>
    <t>ŠTRUKLJI, orehovi vzhajani (2 kg)</t>
  </si>
  <si>
    <t>ŠTRUKLJI, skutini 100g ( 1kg)</t>
  </si>
  <si>
    <t>IZDELEK iz kvašeno listnatega testa marelični nadev (26g)</t>
  </si>
  <si>
    <t>IZDELEK iz kvašeno listnatega testa z nadevom gozdni sadeži (26g)</t>
  </si>
  <si>
    <t>IZDELEK iz kvašeno listnatega testa kokosov nadev (26g)</t>
  </si>
  <si>
    <t>IZDELEK iz kvašeno listnatega testa čokoladno lešnikov nadev (26g- 30g)</t>
  </si>
  <si>
    <t>IZDELEK iz kvašeno listnatega testa sadni nadev (30g)</t>
  </si>
  <si>
    <t xml:space="preserve">Kraljeva štručka </t>
  </si>
  <si>
    <t>Fit štručka</t>
  </si>
  <si>
    <t>SKUPAJ SKLOP 15:</t>
  </si>
  <si>
    <t xml:space="preserve">Sklop 15: Zamrznjeni izdelki iz testa  </t>
  </si>
  <si>
    <t>MOKA, gladka, pšenična, bela, T 500, 1 kg</t>
  </si>
  <si>
    <t>MOKA, ostra, pšenična, bela, 1 kg</t>
  </si>
  <si>
    <t>MOKA, ajdova pakirana po 1kg</t>
  </si>
  <si>
    <t>MOKA, črna, tip 850, 1kg</t>
  </si>
  <si>
    <t>MOKA, pšenična polnozrnata (1kg)</t>
  </si>
  <si>
    <t>MOKA, ržena 1kg</t>
  </si>
  <si>
    <t>MOKA, graham 1kg</t>
  </si>
  <si>
    <t>MOKA, koruzna 1kg</t>
  </si>
  <si>
    <t>MOKA, pirina 1kg</t>
  </si>
  <si>
    <t>MOKA, pirina poilnozrnata 1kg</t>
  </si>
  <si>
    <t>JEŠPRENJ, oluščen ječmen 1kg</t>
  </si>
  <si>
    <t>KAŠA ajdova 1kg</t>
  </si>
  <si>
    <t>KAŠA prosena,1 kg</t>
  </si>
  <si>
    <t>KAMUT 400g</t>
  </si>
  <si>
    <t>PIRA 2kg</t>
  </si>
  <si>
    <t>KVINOJA (400g)</t>
  </si>
  <si>
    <t>POLENTA 450 g</t>
  </si>
  <si>
    <t>POLENTNA MOKA 5 kg</t>
  </si>
  <si>
    <t>Polenta polnozrnata 450g</t>
  </si>
  <si>
    <t xml:space="preserve">Polenta polentna bela </t>
  </si>
  <si>
    <t>ZDROB pšenočni 1/1</t>
  </si>
  <si>
    <t>TESTENINE, jajčne, polžki, drobni 5kg</t>
  </si>
  <si>
    <t>TESTENINE, špageti jajčni št.5, 500g</t>
  </si>
  <si>
    <t>TESTENINE, jajčne, špageti, polnozrnati 400g</t>
  </si>
  <si>
    <t>TESTENINE, jajčne, špageti, št.5, 5kg</t>
  </si>
  <si>
    <t>TESTENINE, MOZAIK 3kg</t>
  </si>
  <si>
    <t>TESTENINE, peresniki polnozrnati, 500g</t>
  </si>
  <si>
    <t>TESTENINE, jajčna,  peresniki 5kg</t>
  </si>
  <si>
    <t xml:space="preserve">TESTENINE, jajčna,  peresniki tribarvni </t>
  </si>
  <si>
    <t>TESTENINE, školjke jajčne, 500g</t>
  </si>
  <si>
    <t>TESTENINE, krpice, (1-3kg)</t>
  </si>
  <si>
    <t>TESTENINE, jajčne, polžki veliki, 500g</t>
  </si>
  <si>
    <t>TESTENINE, jajčni svedri, 500g</t>
  </si>
  <si>
    <t>TESTENINE, jajčne, svedri  10kg</t>
  </si>
  <si>
    <t>TESTENINE mašnice</t>
  </si>
  <si>
    <t>TESTENINE, jajčne, polžki, drobni 500g</t>
  </si>
  <si>
    <t>ZAKUHA, jajčna, zvezdice 500g</t>
  </si>
  <si>
    <t>ZAKUHA JUŠNA - ZVEZDICE - polnozrante pirine</t>
  </si>
  <si>
    <t>ZAKUHA, jušni rezanci, 1kg</t>
  </si>
  <si>
    <t>ZAKUHA, ,jajčna,  rinčice 4kg</t>
  </si>
  <si>
    <t>ZAKUHA, rižek 5kg</t>
  </si>
  <si>
    <t>ZAKUHA RIBANA KAŠA, 3000g</t>
  </si>
  <si>
    <t xml:space="preserve">ZAKUHA, fritati </t>
  </si>
  <si>
    <t xml:space="preserve">ZAKUHA, kroglice </t>
  </si>
  <si>
    <t>ZAKUHA, jajčna, zvezdice 5000g</t>
  </si>
  <si>
    <t>REZANCI, jajčni valjani široki, polnozrnati, 400g</t>
  </si>
  <si>
    <t>REZANCI, jajčni široki, kodrasti, 8 kg</t>
  </si>
  <si>
    <t>REZANCI, ajdovi, 400 g</t>
  </si>
  <si>
    <t>REZANCI, graham, 400 g</t>
  </si>
  <si>
    <t>REZANCI, pirini, polnozrnati, 400g</t>
  </si>
  <si>
    <t>REZANCI, špinačni, 400g</t>
  </si>
  <si>
    <t>ŽGANCI, ajdovi 2 kg</t>
  </si>
  <si>
    <t>KOSMIČI, sojini (300g)</t>
  </si>
  <si>
    <t>KOSMIČI, ovseni (500g)</t>
  </si>
  <si>
    <t>KOSMIČI, pirini (500g)</t>
  </si>
  <si>
    <t>KOSMIČI, ječmenovi, bio (500g)</t>
  </si>
  <si>
    <t>KORUZNI KOSMIČI, porcijski, 40g lonček</t>
  </si>
  <si>
    <t>KOORUZNI kosmiči brez dodanega sladkorja</t>
  </si>
  <si>
    <t>MUESLI, hrustljavi, čokolada lešnik (50 g)</t>
  </si>
  <si>
    <t xml:space="preserve">MUESLI, jagodičevje 375g </t>
  </si>
  <si>
    <t>MUESLI, bio, sadni 375 g</t>
  </si>
  <si>
    <t>MUESLI, brez dodanega sladkorja(750 g)</t>
  </si>
  <si>
    <t xml:space="preserve">MUESLI, polnozrnati 750 g </t>
  </si>
  <si>
    <t>RIŽ, PARBOILED, dolgozrnati brušen  800g</t>
  </si>
  <si>
    <t>RIŽ, PARBOILED, dolgozrnati brušen  5kg  enakovreden zlatopolje</t>
  </si>
  <si>
    <t>RIŽ BELI OKROGLI, brušen (4 kg)  enakovredno SANT ANDREA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</si>
  <si>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</si>
  <si>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</si>
  <si>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</si>
  <si>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</si>
  <si>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>RIŽ RJAVI, 800 g </t>
  </si>
  <si>
    <t xml:space="preserve">KUS KUS </t>
  </si>
  <si>
    <t>KUS KUS ponozrnati</t>
  </si>
  <si>
    <t xml:space="preserve">KREKERJI neslani </t>
  </si>
  <si>
    <t>BIO PROSENA KAŠA</t>
  </si>
  <si>
    <t>BIO PIRA</t>
  </si>
  <si>
    <t>BIO nebrušeni rjavi riž</t>
  </si>
  <si>
    <t>BIO PŠENIČNI KOSMIČI</t>
  </si>
  <si>
    <t>BIO OVSENI KOSMIČI</t>
  </si>
  <si>
    <t>SKUPAJ SKLOP 16: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</si>
  <si>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</si>
  <si>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</si>
  <si>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</si>
  <si>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</si>
  <si>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</si>
  <si>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</si>
  <si>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</si>
  <si>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</si>
  <si>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</si>
  <si>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</si>
  <si>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</si>
  <si>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triletna-predvidena</t>
  </si>
  <si>
    <t>JABOLKA - RAZLIČNE SORTE (idared, elstar, gala, topaz, zlati delišes,braeburn ,fuji, granny smith, carjevič, Majda, pinova, evelin)</t>
  </si>
  <si>
    <t>ANANAS</t>
  </si>
  <si>
    <t>AVOKADO</t>
  </si>
  <si>
    <t>BANANE, porcijske, do 15 dag</t>
  </si>
  <si>
    <t>BOROVNICE, ameriške</t>
  </si>
  <si>
    <t>BRESKVE</t>
  </si>
  <si>
    <t>NEKTARINE</t>
  </si>
  <si>
    <t>ČEŠNJE</t>
  </si>
  <si>
    <t>FIGE, sveže</t>
  </si>
  <si>
    <t>GROZDJE belo</t>
  </si>
  <si>
    <t>GROZDJE rdeče</t>
  </si>
  <si>
    <t>HRUŠKE, različne vrste</t>
  </si>
  <si>
    <t>HRUŠKA abata</t>
  </si>
  <si>
    <t>HRUŠKA viljamovka</t>
  </si>
  <si>
    <t>JAGODE</t>
  </si>
  <si>
    <t>KAKI vanilija</t>
  </si>
  <si>
    <t>KAKI</t>
  </si>
  <si>
    <t>KIVI</t>
  </si>
  <si>
    <t>MANDARINE, MINEOLE, MANDORE</t>
  </si>
  <si>
    <t>KLEMENTINE</t>
  </si>
  <si>
    <t>LIMETA</t>
  </si>
  <si>
    <t>LIMONE</t>
  </si>
  <si>
    <t>LUBENICE</t>
  </si>
  <si>
    <t>MALINE</t>
  </si>
  <si>
    <t>MANDORA</t>
  </si>
  <si>
    <t>MANGO</t>
  </si>
  <si>
    <t xml:space="preserve">MARELICE </t>
  </si>
  <si>
    <t>MELONE, vse sorte</t>
  </si>
  <si>
    <t>POMARANČE porcijske</t>
  </si>
  <si>
    <t>POMARANČE</t>
  </si>
  <si>
    <t>POMARANČE rdeče</t>
  </si>
  <si>
    <t>RIBEZ</t>
  </si>
  <si>
    <t>SLIVA - RINGLO</t>
  </si>
  <si>
    <t>SLIVE kot brkinske</t>
  </si>
  <si>
    <t>SLIVE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</si>
  <si>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</si>
  <si>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</si>
  <si>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</si>
  <si>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</si>
  <si>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</si>
  <si>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</si>
  <si>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</si>
  <si>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</si>
  <si>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MANDLJI  oluščena jedrca, I. razred</t>
  </si>
  <si>
    <t>OREHI, oluščena jedrca, I. razred</t>
  </si>
  <si>
    <t>ŽIŽOLE</t>
  </si>
  <si>
    <t>PISTACUJE</t>
  </si>
  <si>
    <t>ROZINE, brez konzervansov</t>
  </si>
  <si>
    <t>ROZINE, zlate</t>
  </si>
  <si>
    <t>SLIVE, suhe, brez koščic</t>
  </si>
  <si>
    <t>BLITVA</t>
  </si>
  <si>
    <t>BROKOLI</t>
  </si>
  <si>
    <t>BUČE JEDILNE (hokaido, maslena, muškatna ...)</t>
  </si>
  <si>
    <t>BUČKE</t>
  </si>
  <si>
    <t>CVETAČA</t>
  </si>
  <si>
    <t>ČEBULA, rjava</t>
  </si>
  <si>
    <t>ČEBULA, rdeča</t>
  </si>
  <si>
    <t>ČEBULA, mlada</t>
  </si>
  <si>
    <t>ČESEN</t>
  </si>
  <si>
    <t>FIŽOL, stročji</t>
  </si>
  <si>
    <t>JAJČEVCI</t>
  </si>
  <si>
    <t>JANEŽ KOROMAČ</t>
  </si>
  <si>
    <t>KOLERABA - nadzemna</t>
  </si>
  <si>
    <t>KOLERABA, rumena</t>
  </si>
  <si>
    <t>KORENJE</t>
  </si>
  <si>
    <t>KORENJE RUMENO</t>
  </si>
  <si>
    <t>KROMPIR, sladki (različne sorte)</t>
  </si>
  <si>
    <t>KROMPIR, razred I</t>
  </si>
  <si>
    <t>KROMPIR, razred I, pakiran po 10 kg</t>
  </si>
  <si>
    <t>KROMPIR MLADI razred I</t>
  </si>
  <si>
    <t>KUMARE, sveže</t>
  </si>
  <si>
    <t>OHROVT, brtični</t>
  </si>
  <si>
    <t>OHROVT, glavnat</t>
  </si>
  <si>
    <t>PAPRIKA rdeča</t>
  </si>
  <si>
    <t>PAPRIKA, špica, rdeča</t>
  </si>
  <si>
    <t>PAPRIKA, zelena, rumena</t>
  </si>
  <si>
    <t>PAPRIKA, zelena</t>
  </si>
  <si>
    <t>PAPRIKA, rumena, babura</t>
  </si>
  <si>
    <t>PAPRIKA, rumena</t>
  </si>
  <si>
    <t>PARADIŽNIK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</si>
  <si>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</si>
  <si>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</si>
  <si>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</si>
  <si>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</si>
  <si>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</si>
  <si>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</si>
  <si>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</si>
  <si>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</t>
  </si>
  <si>
    <t>RDEČA pesa vložena, hermetično zaprta embalaža, od 5 do 10 kg</t>
  </si>
  <si>
    <t>REDKEV, rdeča</t>
  </si>
  <si>
    <t>REPA, kisla</t>
  </si>
  <si>
    <t>REPA sveža</t>
  </si>
  <si>
    <t xml:space="preserve">SOLATE KRHKOLISTNE </t>
  </si>
  <si>
    <t>SOLATA - motovilec</t>
  </si>
  <si>
    <t xml:space="preserve">SOLATa gentile </t>
  </si>
  <si>
    <t>SOLATA rukola</t>
  </si>
  <si>
    <t>SOLATA, zelena, berivka</t>
  </si>
  <si>
    <t>SOLATA, zelena, berivka MIX</t>
  </si>
  <si>
    <t>SOLATA, zelena, endivija</t>
  </si>
  <si>
    <t>SOLATE MEHKOLISTNE</t>
  </si>
  <si>
    <t>SOLATA, zelena, gentile</t>
  </si>
  <si>
    <t>ŠPARGLJI, beli, zeleni</t>
  </si>
  <si>
    <t>ŠPARGLJI</t>
  </si>
  <si>
    <t>ŠPINAČA</t>
  </si>
  <si>
    <t>ŠPINAČA, mlada</t>
  </si>
  <si>
    <t>ZELENA gomolj</t>
  </si>
  <si>
    <t>ZELENA,, stebelna</t>
  </si>
  <si>
    <t>ZELJE, belo</t>
  </si>
  <si>
    <t>ZELJE, belo, mlado</t>
  </si>
  <si>
    <t>ZELJE, kitajsko</t>
  </si>
  <si>
    <t>ZELJE, rdeče</t>
  </si>
  <si>
    <t>ZELJE, kislo, 1000 g</t>
  </si>
  <si>
    <t>ZELJE, kislo, do 10 kg</t>
  </si>
  <si>
    <t>ČIČERIKA, zrnje</t>
  </si>
  <si>
    <t>FIŽOL, češnjevec - zrnje</t>
  </si>
  <si>
    <t>FIŽOL, tetovec - zrnje</t>
  </si>
  <si>
    <t>LEČA, zelena, rdeča</t>
  </si>
  <si>
    <t>ŠAMPINJONI RJAVI</t>
  </si>
  <si>
    <t>LANENA SEMENA, 250 g</t>
  </si>
  <si>
    <t>SEZAMOVA SEMENA, 250 g</t>
  </si>
  <si>
    <t>SONČNIČNA SEMENA, 250 g</t>
  </si>
  <si>
    <t>BUČNA SEMENA, oluščena, suha, 250 g</t>
  </si>
  <si>
    <t>SKUPAJ SKLOP 21:</t>
  </si>
  <si>
    <t>ODVOZ emblalaže - plastični in leseni zaboji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</si>
  <si>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</si>
  <si>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</si>
  <si>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* 1. obdobje od 1.10. 2021 do 31.3.2022 </t>
  </si>
  <si>
    <t>SKUPAJ SKLOP 18:</t>
  </si>
  <si>
    <t xml:space="preserve">                              Prešernova cesta 4, 6310 Izola</t>
  </si>
  <si>
    <t>Tuna v oljčnem olju, koščki, sterilizirana, 1000g</t>
  </si>
  <si>
    <t>Sterilizirane sardine v rastlinskem olju, pakiranje 900 g</t>
  </si>
  <si>
    <t>PIŠČANČJI ZREZEK FILE,  zrezek 10- 12 dag paniran</t>
  </si>
  <si>
    <t>JABOLKA, različne vrste</t>
  </si>
  <si>
    <t>Blitva</t>
  </si>
  <si>
    <t>Brokoli</t>
  </si>
  <si>
    <t>Bučke</t>
  </si>
  <si>
    <t>Buča muškatna</t>
  </si>
  <si>
    <t>Buča hokaido</t>
  </si>
  <si>
    <t>Čebula rumena</t>
  </si>
  <si>
    <t>Česen</t>
  </si>
  <si>
    <t>Cvetača</t>
  </si>
  <si>
    <t>Jajčevči</t>
  </si>
  <si>
    <t>Špinača</t>
  </si>
  <si>
    <t>Krompir</t>
  </si>
  <si>
    <t>Kumare</t>
  </si>
  <si>
    <t>Ohrovt</t>
  </si>
  <si>
    <t>Paprika babura</t>
  </si>
  <si>
    <t>Pradižnik</t>
  </si>
  <si>
    <t>Paradižnik češnjevec 500G</t>
  </si>
  <si>
    <t>Radič v glavah</t>
  </si>
  <si>
    <t>Kivi</t>
  </si>
  <si>
    <t>Solata endivija</t>
  </si>
  <si>
    <t>Zelje mlado</t>
  </si>
  <si>
    <t xml:space="preserve">Kaki </t>
  </si>
  <si>
    <t>Korenje</t>
  </si>
  <si>
    <t>Kislo zelje</t>
  </si>
  <si>
    <t>Kisla repa</t>
  </si>
  <si>
    <t>Limone</t>
  </si>
  <si>
    <t>Jagode</t>
  </si>
  <si>
    <t>Pomaranče</t>
  </si>
  <si>
    <t>SKUPAJ SKLOP 22:</t>
  </si>
  <si>
    <t>SKUPAJ SKLOP 19:</t>
  </si>
  <si>
    <t>BOROVNICE,  od 1000g do 2500g, I. kvaliteta</t>
  </si>
  <si>
    <t>GOZDNI SADEŽI, od 1000g do 2500g, I. kvaliteta</t>
  </si>
  <si>
    <t>JAGODE, od 1000g do 2500g, I. kvaliteta</t>
  </si>
  <si>
    <t>MALINE, od 1000g do 2500g, I. kvaliteta</t>
  </si>
  <si>
    <t>VIŠNJE, brez koščic, od 1000g do 2500g, I. kvaliteta</t>
  </si>
  <si>
    <t>BLITVA, v listih, od 1000g do 2500g, I. kvaliteta</t>
  </si>
  <si>
    <t>BROKOLI, 2500g, I. kvaliteta</t>
  </si>
  <si>
    <t>BRSTIČNI OHROVT, 2500g, I. kvaliteta</t>
  </si>
  <si>
    <t>CVETAČA, 2500g, I. kvaliteta</t>
  </si>
  <si>
    <t>GRAH mladi, 2500g, I. kvaliteta</t>
  </si>
  <si>
    <t>GRAH I KORENJE, kocke, 2500g, I. kvaliteta</t>
  </si>
  <si>
    <t>KORENJE, kocke, 2500g, I. kvaliteta</t>
  </si>
  <si>
    <t>KORENJE, mlado,  2500g, I. kvaliteta</t>
  </si>
  <si>
    <t>KORENJE, valovito kroglasto, rdeče,  2500g, I. kvaliteta</t>
  </si>
  <si>
    <t>KORUZA, 2500g, I. kvaliteta</t>
  </si>
  <si>
    <t>MEŠANA SPOMLADANSKA ZELENJAVA,  2500g, I. kvaliteta</t>
  </si>
  <si>
    <t>PAPRIKA, kocke, 2500g, I. kvaliteta</t>
  </si>
  <si>
    <t>PAPRIKA, rezana, 2500g, I. kvaliteta</t>
  </si>
  <si>
    <t>MEŠANA ZELENJAVA ZA JUHO,  2500g, I. kvaliteta,</t>
  </si>
  <si>
    <t>ZELENJAVNA MEŠANICA 6MIX ZA PRILOGE, 2500g, I. kvaliteta</t>
  </si>
  <si>
    <t>ŠPINAČA, list, 2500g, I. kvaliteta</t>
  </si>
  <si>
    <t>STROČJI FIŽOL, rumeni,  2500g, I. kvaliteta</t>
  </si>
  <si>
    <t>STROČJI FIŽOL, zeleni,  2500g, I. kvaliteta</t>
  </si>
  <si>
    <t xml:space="preserve">ŠAMPINJONI, rezani </t>
  </si>
  <si>
    <t>JURČKI, rezani 2000g</t>
  </si>
  <si>
    <t>ŠPARGLJI, od 1000g  I. kvaliteta</t>
  </si>
  <si>
    <t>ŠPINAČA, pasirana, 2500g, I. kvaliteta</t>
  </si>
  <si>
    <t>ZELENJAVA ZA MINEŠTRO, ( 2,5 kg)</t>
  </si>
  <si>
    <t>ZELENJAVNA MEŠANICA  3MIX ZA PRILOGE, 2500g, I. kvaliteta</t>
  </si>
  <si>
    <t>ZELENJAVNA MEŠANICA ZA FRANCOSKO SOLATO, 2500g, I. kvaliteta</t>
  </si>
  <si>
    <t>Lisičke 1000g</t>
  </si>
  <si>
    <t xml:space="preserve">Gobe gozdne mix </t>
  </si>
  <si>
    <t>SKUPAJ SKLOP 20:</t>
  </si>
  <si>
    <t>SIRUP, višnja, 100%, brez dodanega sladkorja in kem. konzervansov, 5 l</t>
  </si>
  <si>
    <t>SIRUP, jagoda, 100 %, brez dodanega sladkrja in kem. konzervansov, 5 l</t>
  </si>
  <si>
    <t>SIRUP gozdni sadeži, 100 %, brez dodanega sladkorja in kem. konzervansov, 5 l</t>
  </si>
  <si>
    <t>SIRUP jabolka, 100 %, brez dodanega sladkorja in kem. konzervansov, 5 l</t>
  </si>
  <si>
    <t>SIRUP bezeg, 100 %, brez dodanega sladkorja in kem. konzervansov, 5 l</t>
  </si>
  <si>
    <t>SIRUP aronija, borovnica, 100 %, brez dodanega sladkorja in kem. konz.v, 5 l</t>
  </si>
  <si>
    <t xml:space="preserve">NEKTAR, sadni, 2 dcl, breskev, min. 50% sadni delež, brez kem. konzervansov, brik </t>
  </si>
  <si>
    <t xml:space="preserve">NEKTAR, sadni, 2 dcl, marelica, jabolko, min. 43% sadni delež, brez kem. konzervansov, brik </t>
  </si>
  <si>
    <t xml:space="preserve">NEKTAR, sadni, 2 dcl, črni ribez, min. 25% sadni delež, brez kem. konzervansov, brik </t>
  </si>
  <si>
    <t xml:space="preserve">NEKTAR, sadni, 2 dcl, borovnica, aronija , min. 35% sadni delež, brez kem. konzervansov, brik </t>
  </si>
  <si>
    <t xml:space="preserve">NEKTAR, sadni, 2 dcl, hruška, min. 50% sadni delež, brez kem. konzervansov, brik </t>
  </si>
  <si>
    <t>Nektar multivitamin 2 dcl, min. 80 % sadni delež, brez konzervansov
 in dodanega sladkorja</t>
  </si>
  <si>
    <t>100% multivitaminski sok iz rdečega sadja 200 ml, brez sladkorja in 
konzervansov</t>
  </si>
  <si>
    <t xml:space="preserve">100 % SOK  ananas, 2 dcl, brik </t>
  </si>
  <si>
    <t xml:space="preserve">100 % SOK  jabolko, 2 dcl, brik </t>
  </si>
  <si>
    <t xml:space="preserve">100 % SOK  pomaranča, 2 dcl,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</si>
  <si>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</si>
  <si>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</si>
  <si>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</si>
  <si>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</si>
  <si>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>SADNO ZELENJAVNA PIJAČA  z manj sladkorja 2 dcl, kalorična vrednost pod 35 Kcal/100 ml</t>
  </si>
  <si>
    <t>Smoothie, pijača iz breskev, jabolk, grozdja, banan in marelic z dodanimi prehranskimi vlakninami, sadni delež 98% pakiran v tetra brik embalažo po 250 ml ( kot Smoothie )</t>
  </si>
  <si>
    <t>Dostava blaga se vrši v roku 48 ur od uradnega prejema naročila najkasneje do 11 ure</t>
  </si>
  <si>
    <t>BIO SOK   jabolko, granatno jabolko, ribez, grozdje  1l</t>
  </si>
  <si>
    <t>BIO SOK  jabolka, breskev, korenje   1 l</t>
  </si>
  <si>
    <t>Ekološki sveže stisnjen motni 100% Jabolčni sok  1 l</t>
  </si>
  <si>
    <t>BIO SOK   jabolko, granatno jabolko, ribez, grozdje 2 dl</t>
  </si>
  <si>
    <t>BIO SOK   jabolka, breskev, korenje  2 dl</t>
  </si>
  <si>
    <t>CITRONSKA KISLINA , 500g</t>
  </si>
  <si>
    <t>BONBONI, sadni, softi, 1000g</t>
  </si>
  <si>
    <t>BONBONI, žele, različni okusi, pakirani 400-1000g</t>
  </si>
  <si>
    <t>ČOKOLADA, mlečna, z minimalno35% kakavovih delov , 100g</t>
  </si>
  <si>
    <t>ČOKOLADA jedilna 1/1, kot manner</t>
  </si>
  <si>
    <t>ČOKOLADA, v prahu ( 100g )</t>
  </si>
  <si>
    <t>ČOKOLADA, jedilna, 200g</t>
  </si>
  <si>
    <t>ČOKOLADA, bela, 200g</t>
  </si>
  <si>
    <t>ČOKOLADNI  NAMAZ, dvobarvni 40g kot Viki</t>
  </si>
  <si>
    <t>ČOKOLADNI NAMAZ, dvobarvni  3500g kot Viki</t>
  </si>
  <si>
    <t>KAKAV instant, zrnca, 800g enakovredno kot Benqvick</t>
  </si>
  <si>
    <t xml:space="preserve">KAKAV, grenki, 100g </t>
  </si>
  <si>
    <t>ČOKOLADNO-LEŠNIKOV NAMAZ 300g</t>
  </si>
  <si>
    <t>KAVA, prava,  mleta, enakovredna kot barcaffe, 100 g</t>
  </si>
  <si>
    <t>KAVOVINA, frank, 250 g</t>
  </si>
  <si>
    <t>KAVOVINA, proja, 1 kg</t>
  </si>
  <si>
    <t>KOKOSOVA MOKA, 250g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</si>
  <si>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</si>
  <si>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</si>
  <si>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</si>
  <si>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</si>
  <si>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</si>
  <si>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>MAJONEZA, delikatesna, 5000g</t>
  </si>
  <si>
    <t>MOKA, prosena (400-2000g)</t>
  </si>
  <si>
    <t>KOMPOT, ananas, manj sladek, koščki, 2650 g, Podravka  ali enakovredno, brez konzervansov*</t>
  </si>
  <si>
    <t>MED CVETLIČNI, 20 g</t>
  </si>
  <si>
    <t>MED CVETLIČNI, 900g</t>
  </si>
  <si>
    <t>OLJE bučno, jedilno, hladno stiskano 1 l</t>
  </si>
  <si>
    <t>OLJE  KORUZNIH KALČKOV, jedilno rafinirano (1 l )</t>
  </si>
  <si>
    <t>OLJČNO OLJE,  extra deviško, (1l)</t>
  </si>
  <si>
    <t>OLJE, repično, jedilno rafinirano (1 l)</t>
  </si>
  <si>
    <t xml:space="preserve">OLJE, sončnično, jedilno nerafinirano ( 1 l) </t>
  </si>
  <si>
    <t xml:space="preserve">OLJE  za cvrtje, 100% sončnično, 10 l </t>
  </si>
  <si>
    <t xml:space="preserve">PAŠTETA, trajna jetrna, konzerva  840 g </t>
  </si>
  <si>
    <t>PAŠTETA, trajna mesna, konzerva </t>
  </si>
  <si>
    <t>PECILNI PRAŠEK, 13 g</t>
  </si>
  <si>
    <t>PUDING čokolada, naravna aroma, naravno barvilo, 1000g, enakovredno kot Royal ali Dr.Oetker</t>
  </si>
  <si>
    <t>PUDING vanilija, naravna aroma, naravno barvilo,  1000g, enakovredno kot Royal ali Dr.Oetker</t>
  </si>
  <si>
    <t>PUDING, ČOKOLADA 125 g</t>
  </si>
  <si>
    <t>PUDING, VANILIJA 125 g</t>
  </si>
  <si>
    <t>PUDING sadni, naravna aroma, naravno barvilo,1000g, enakovredno kot Royal ali Dr.Oetker</t>
  </si>
  <si>
    <t>SADNI NAMAZ z okusom marelice, minimalno 35 % sadnega deleža, 5 kg</t>
  </si>
  <si>
    <t>SADNI NAMAZ z okusom mešanega sadja, minimalno 35 % sadnega deleža, 5 kg</t>
  </si>
  <si>
    <t xml:space="preserve">RIŽEVA MOKA, pakirano, 500g </t>
  </si>
  <si>
    <t>SLADKOR, rjavi, 500 -1000g</t>
  </si>
  <si>
    <t>SLADKOR, mleti, 500 g</t>
  </si>
  <si>
    <t>SOL, morska, kuhinska, fino mleta, 1/1 kg</t>
  </si>
  <si>
    <t>SOL, morska, kuhinska,  grobo mleta, 1/1 kg</t>
  </si>
  <si>
    <t>TUNA, v oljčnem olju, 80 g, enakovredna kot Rio Mare</t>
  </si>
  <si>
    <t>TUNIN NAMAZ v tubi, 100 g kot Rio mare pate</t>
  </si>
  <si>
    <t>FILETI SKUŠE MEDITERAN v olju, 125g</t>
  </si>
  <si>
    <t>VODA  izvirska 500 ml</t>
  </si>
  <si>
    <t>VODA  mineralna gazirana 1,5l</t>
  </si>
  <si>
    <t xml:space="preserve">KREMIN </t>
  </si>
  <si>
    <t>RUM 1/1 l</t>
  </si>
  <si>
    <t>GUSTIN 200G</t>
  </si>
  <si>
    <t>SODA BIKARBONA  500G</t>
  </si>
  <si>
    <t xml:space="preserve">kg </t>
  </si>
  <si>
    <t>PAŠTETA, kokošja, 27 g, enakovredna kot Argeta junior original,  brez konzervansov, brez umetnih barvil, brez ojačevalcev arom, brez glutena</t>
  </si>
  <si>
    <t>PAŠTETA, tunina, 27 g, enakovredna kot Argeta junior original,  brez konzervansov, brez umetnih barvil, brez ojačevalcev arom, brez glutena</t>
  </si>
  <si>
    <t>SKUPAJ SKLOP 23:</t>
  </si>
  <si>
    <t>AJVAR, nepekoč,1000 g, stekleni kozarec, enakovredno Natureta</t>
  </si>
  <si>
    <t>GORČICA, 1050 g, enakovreno kot Natureta</t>
  </si>
  <si>
    <t>FIŽOL RJAVI, zrnje vložen v konzervi  4100 g , enakovredno Natureta</t>
  </si>
  <si>
    <t xml:space="preserve">FIŽOL BELI, zrnje vložen v konzervi  4100 g </t>
  </si>
  <si>
    <t>Olive zelene v slanici 540 g, enakovredno Natureta</t>
  </si>
  <si>
    <t>KUMARICE, vložene, pasterizirane, enekovredno Natureta, v konzervi 4000g</t>
  </si>
  <si>
    <t>KUMARICE, vložene, pasterizirane, delikatesne,stekleni kozarec 530 g</t>
  </si>
  <si>
    <t>PARADIŽNIKOVI PELATI, 2500 g</t>
  </si>
  <si>
    <t>PARADIŽNIK PASIRAN, 690 g, steklo</t>
  </si>
  <si>
    <t>LEČA, zelena 200 g</t>
  </si>
  <si>
    <t>ČIČERIKA v kozarcu, 300 g, enakovredno kot Natureta</t>
  </si>
  <si>
    <t>RDEČA PESA 4000 g, enakovredno kot Natureta</t>
  </si>
  <si>
    <t>PAPRIKA fileti 4000 g</t>
  </si>
  <si>
    <t>Bio vložena rdeča pesa  2400 g</t>
  </si>
  <si>
    <t>Bio vložene kumarica 2400 g</t>
  </si>
  <si>
    <t>Bio vložena paprika 2400 g</t>
  </si>
  <si>
    <t>SKUPAJ SKLOP 25:</t>
  </si>
  <si>
    <t>SKUPAJ SKLOP 24:</t>
  </si>
  <si>
    <t xml:space="preserve">MARMELADNI NAMAZ jagoda, 700 g </t>
  </si>
  <si>
    <t>MARMELADA jagoda,domača, porcijsko 20 g</t>
  </si>
  <si>
    <t>MARMELADA marelična,domača, porcijsko 20 g</t>
  </si>
  <si>
    <t xml:space="preserve">MARMELADA porcijska  mešana,20 g </t>
  </si>
  <si>
    <t>DŽEM,  gozdni sadeži, kozarec 430 g</t>
  </si>
  <si>
    <t>DŽEM, jagodni, kozarec 430 g, Podravka  ali enakovredno</t>
  </si>
  <si>
    <t>KOMPOT, breskev,  manj sladek, 820 g Podravka ali enakovredno</t>
  </si>
  <si>
    <t>KOMPOT, breskev,  3050 g Podravka ali enakovredno</t>
  </si>
  <si>
    <t>KOMPOT, ananas, manj sladek, koluti, 850 g, Podravka  ali enakovredno, brez konzervansov*</t>
  </si>
  <si>
    <t>KOMPOT, hruška, 2650 g</t>
  </si>
  <si>
    <t>KOMPOT, jagoda, 2650 ml ,  Podravka ali enakovredno</t>
  </si>
  <si>
    <t>KOMPOT, višnja, brez koščic, 680 g, Podravka  ali enakovredno</t>
  </si>
  <si>
    <t>KOMPOT sadni coctail (mešano sadje) 2600 g, Podravka ali enakovredno</t>
  </si>
  <si>
    <t>KOMPOT, marelica, manj sladek 2600 g, Podravka ali enakovredno</t>
  </si>
  <si>
    <t>FIŽOL RDEČI , zrnje vložen v konzervi  2500 g , enakovredno Podravka</t>
  </si>
  <si>
    <t>BIO PARADIŽNIKOVI PELATI, 400g  , Podravka ali enakovredno, 100 % paradižnik, brez soli in konzervansov</t>
  </si>
  <si>
    <t>MARMELADA BRUSNICA, domača  440 g</t>
  </si>
  <si>
    <t>MARMELADA MEŠANA, domača  870g,  Podravka  ali enakovredno</t>
  </si>
  <si>
    <t>MARMELADA ŠIPKOVA, domača  860g,  Podravka  ali enakovredno</t>
  </si>
  <si>
    <t>MARMELADA MARELIČNA, domača  870g</t>
  </si>
  <si>
    <t>MARMELADNI NAMAZ mešano sadje 5/1 kg    (min. 43 % sadnega deleža)</t>
  </si>
  <si>
    <t>SADNI MARELIČNI NAMAZ  3/1  kg (min. 40 % sadnega deleža)</t>
  </si>
  <si>
    <t>BAZILIKA zdrobljena pakirana v dozi s pokrovom 180 g</t>
  </si>
  <si>
    <t>MAJARON zdrobljen pakiran v dozi s pokrovom 100 g</t>
  </si>
  <si>
    <t>ORIGANO zdrobljen pakiran v dozi s pokrovom 135 g</t>
  </si>
  <si>
    <t>PETERŠILJ zdrobljen pakiran v dozi s pokrovom 100 g</t>
  </si>
  <si>
    <t>TIMIJAN zdrobljen pakiran v dozi s pokrovom 215 g</t>
  </si>
  <si>
    <t>CIMETmleti pakiran v dozi s pokrovom 600 g</t>
  </si>
  <si>
    <t>PAPRIKA sladka mleta v dozi s pokrovom 640 g</t>
  </si>
  <si>
    <t>POPER črni mleti v dozi s pokrovom 600 g</t>
  </si>
  <si>
    <t>POPER črni celiv dozi s pokrovom 600 g</t>
  </si>
  <si>
    <t>MUŠKATNI OREŠČEK mleti v zozi s pokrovom pakiran po 170 g</t>
  </si>
  <si>
    <t>KUMINA mleta v dozi s pokrovom pakirana po 450 g</t>
  </si>
  <si>
    <t>SKUPAJ SKLOP 26:</t>
  </si>
  <si>
    <t>SKUPAJ SKLOP 27:</t>
  </si>
  <si>
    <t>SKUPAJ SKLOP 28:</t>
  </si>
  <si>
    <t>ČAJ, divja češnja, gastro veriga, 1,25 kg</t>
  </si>
  <si>
    <t>ČAJ, gozdni sadeži, gastro veriga, 1,25 kg</t>
  </si>
  <si>
    <t>ČAJ, lipa, gastro veriga, 1,25 kg</t>
  </si>
  <si>
    <t>ČAJ, jagoda-vanilija, gastro veriga, 1,25 kg</t>
  </si>
  <si>
    <t>ČAJ, šipek, gastro, 1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</si>
  <si>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</si>
  <si>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</si>
  <si>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</si>
  <si>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</si>
  <si>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</si>
  <si>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</si>
  <si>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</si>
  <si>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</si>
  <si>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</si>
  <si>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SADNO ŽITNE REZINE, jabolko, banana, žita, jogurt, 44 g</t>
  </si>
  <si>
    <t>SADNO ŽITNA REZINA, korenček, pomaranča, žita, 35 g</t>
  </si>
  <si>
    <t>SADNO ŽITNA REZINA, pomaranča, čokolada, žita, 25 g</t>
  </si>
  <si>
    <t>SADNO ŽITNA REZINA, gozdni sadeži 30 g, min. 33 % sadja, min. 33% jogurtov obliv</t>
  </si>
  <si>
    <t>SADNO ŽITNA REZINA JAGODA 30G min. 38 % sadja, min. 33% jogurtov obliv</t>
  </si>
  <si>
    <t>SADNO ŽITNA REZINA, marelica 30 g, min. 33% sadja, min. 33% jogurtov obliv</t>
  </si>
  <si>
    <t>SADNO ŽITNA REZINA 7 SADEŽEV 35G min. 90 % sadja</t>
  </si>
  <si>
    <t>SADNO ŽITNA REZINA BOROVNICA 44G min. 61 % sadja</t>
  </si>
  <si>
    <t>SADNO ŽITNA REZINA, LEŠNIK min. 23% , JOGURT, 30 g</t>
  </si>
  <si>
    <t>Žitno sadna rezina z višnjo in jogurtovim prelivom 30g (enakovredno frutabela)</t>
  </si>
  <si>
    <t>SKUPAJ SKLOP 29:</t>
  </si>
  <si>
    <t>EKO cvetlični med porcijski</t>
  </si>
  <si>
    <t>EKO lipov med  900g</t>
  </si>
  <si>
    <t>EKO cvetlični med kozarec 900g</t>
  </si>
  <si>
    <t>SKUPAJ SKLOP 30:</t>
  </si>
  <si>
    <t>AGAVIN SIRUP, 330 ml, Bio</t>
  </si>
  <si>
    <t>ČOKOLADA MLEČNA, 85 g,  brez sladkorja, s sladilom, s kokosom in stevijo</t>
  </si>
  <si>
    <t>ČOKOLADNE KROGLICE, 200 G, brez glutena, enakovredno Free Zone</t>
  </si>
  <si>
    <t>DROBTINE, 300 g, brez glutena</t>
  </si>
  <si>
    <t>DŽEM  BOROVNIČEV 330g, brez sladkorja, enakovredno Darbo</t>
  </si>
  <si>
    <t>GRISINI, 150 g, brez glutena, enakovredno  Schar</t>
  </si>
  <si>
    <t>KEKSI, 400 g, Bio, brez glutena, enakovredno, enakovredno Gullon</t>
  </si>
  <si>
    <t>KEKSI, 125 g,  brez glutena, enakovredno Schar</t>
  </si>
  <si>
    <t xml:space="preserve">KEKSI, 165 g, klasični piškoti Petit,  brez glutena, enakovredno  Schar </t>
  </si>
  <si>
    <t>KEKSI,  s koščki čokolade, 290 g, brez jajc in mleka, enakovredno Misura</t>
  </si>
  <si>
    <t xml:space="preserve">KEKSI COOKIES, 200 g, brez glutena,  enakovredno Gullon    </t>
  </si>
  <si>
    <t>KEKSI, COOKIES, 200 g, s koščki čokolade brez glutena, enakovredno Gullon</t>
  </si>
  <si>
    <t>KEKSI MASLENI, brez sladkorja, z fruktoznim sirupom, (kot Leibniz in enakovredno), 200 g</t>
  </si>
  <si>
    <t xml:space="preserve">KOSMIČI KORUZNI,  brez glutena, 300 g </t>
  </si>
  <si>
    <t>KOSMIČI KORUZNI, 500 G,  brez dodanega sladkorja, enkovredno  Denel</t>
  </si>
  <si>
    <t>KREKERJI, 200 g, brez glutena, enakovreno Gullon</t>
  </si>
  <si>
    <t>KREMA KOKOS, 300 ml,  krema za stepanje, kot Soyatoo</t>
  </si>
  <si>
    <t>KREMA SOJINA BIO, 250 g, za kuhanje, kot Provamel</t>
  </si>
  <si>
    <t xml:space="preserve">KREMA SOJINA, 300 ml,  ZA STEPANJE, kot Soyatoo          </t>
  </si>
  <si>
    <t xml:space="preserve">KREMA RIŽEVA, 200 g,  ZA KUHANJE BIO, kot The Bridge  </t>
  </si>
  <si>
    <t xml:space="preserve">KREMA RIŽEVA, 300ml,  ZA STEPANJE,  kot Soyatoo          </t>
  </si>
  <si>
    <t>KREKERJI, brez glutena, 200 g, kot Gullon</t>
  </si>
  <si>
    <t>GRISINI, 150 g, brez glutena, enakovredno Schar</t>
  </si>
  <si>
    <t xml:space="preserve">KRUH  BELI  250g, brez glutena, enakovredno Schar </t>
  </si>
  <si>
    <t xml:space="preserve">KRUH CIABATTINE, 200 g, brez glutena, enakovredno Schar              </t>
  </si>
  <si>
    <t xml:space="preserve">KRUH DOMAČI S SEMENI, 250 g, brez glutena, enakovredno Schar </t>
  </si>
  <si>
    <t xml:space="preserve">KRUH TEMNI, 250 g, brez glutena, enakovredno Schar             </t>
  </si>
  <si>
    <t>KRUH VITAL, 350  g, brez glutena in laktoze, enakovredno Schar</t>
  </si>
  <si>
    <t>KRUHKI  HRUSTLJAVI KORUZNI, 125 g,  s kvinojo</t>
  </si>
  <si>
    <t>MARGARINA, 250,  Pro Active, enakovredno Becel</t>
  </si>
  <si>
    <t>Med Diethon, Medex 20 g</t>
  </si>
  <si>
    <t>MOKA, 500 G, Mešanica moke Mix It brez glutena, Schar</t>
  </si>
  <si>
    <t>MOKA, 1 kg,  Farina brez glutena, Schar</t>
  </si>
  <si>
    <t xml:space="preserve">MOKA RIŽEVA , 1 kg, brez glutena,  Dove's Farm                    </t>
  </si>
  <si>
    <t>NAMAZ JAGODA 350g, s fruktozo</t>
  </si>
  <si>
    <t>NAMAZ, 400 g, lešnikov kremni namaz s kakavom in rižem, brez laktoze, brez glutena, enkovredno S! CON RISO</t>
  </si>
  <si>
    <t>NAPITEK OVSENI, 1 l,  bio enakovredno Bio Zone</t>
  </si>
  <si>
    <t>NAPITEK OVSENI, 200 ml,  bio, enakovredno Bio Zone</t>
  </si>
  <si>
    <t>NAPITEK RIŽEV, 1 l,  bio enakovredno Bio Zone</t>
  </si>
  <si>
    <t>NAPITEK RIŽEV 200 ml,  bio enakovredno Bio Zone</t>
  </si>
  <si>
    <t>NAPITEK RIŽEV, 200 ml, s čokolado, Lima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</si>
  <si>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</si>
  <si>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</si>
  <si>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</si>
  <si>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PREPEČENEC, 175 g, brez glutena, enakovredno  Schar</t>
  </si>
  <si>
    <t>RIŽEV DESERT, 4 x 110, Bio rižev desert z vanilijo, enakovredno The Bridge</t>
  </si>
  <si>
    <t>RIŽEV DESERT, Bio rižev desert s čokolado, enakovredno The Bridge, 4 x 110 g</t>
  </si>
  <si>
    <t>RIŽEVI KOSMIČI, 300 g, brez glutena</t>
  </si>
  <si>
    <t>RIŽEVI VAFLJI brez soli, 130 g</t>
  </si>
  <si>
    <t>RIŽEVI REZANCI, 225 g, brez glutena</t>
  </si>
  <si>
    <t>SEZAMOVA ploščica, 35 g,  s čokolado,  brez glutena, enakovredno Schocks</t>
  </si>
  <si>
    <t>SIRUP JAVORJEV , 250 ml, Bio, enakovreno Bode Naturkost</t>
  </si>
  <si>
    <t>SLADILO, Stevia 75 g, naravno sladilo v prahu, Kruger</t>
  </si>
  <si>
    <t>SOJIN DESERT, 4x125 g, s čokolado, bio, enakovredno Provamel</t>
  </si>
  <si>
    <t>SOJIN  JOGURT, 200 g,  z jagodo, enakovredno  Joya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</si>
  <si>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</si>
  <si>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</si>
  <si>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</si>
  <si>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</si>
  <si>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</si>
  <si>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</si>
  <si>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</si>
  <si>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>TESTENINE ŠPAGETI, 500 g, brez glutena, enakovredno Schar</t>
  </si>
  <si>
    <t>TORTELINI, 300 g, zamrznjeno, brez glutena, enakovredno Schar</t>
  </si>
  <si>
    <t>zav</t>
  </si>
  <si>
    <t>Sklop 17: Sveže  in suho sadje in zelenjava</t>
  </si>
  <si>
    <t>Sklop 18: Eko sadje - zelenjava (eko -  bio pridelava)</t>
  </si>
  <si>
    <t xml:space="preserve">Sklop 19: Zamrznjeno sadje in zelenjava </t>
  </si>
  <si>
    <t xml:space="preserve">Sklop 20: Sadni sokovi in sirupi </t>
  </si>
  <si>
    <t xml:space="preserve">Sklop 21: Bio sadni sokovi </t>
  </si>
  <si>
    <t xml:space="preserve">Sklop 22: Splošno prehrambeno blago  </t>
  </si>
  <si>
    <t xml:space="preserve">Sklop 23: Konzervirane vrtnine  </t>
  </si>
  <si>
    <t xml:space="preserve">Sklop 24: Bio vložene vrtnine   </t>
  </si>
  <si>
    <t xml:space="preserve">Sklop 25: Marmelade, kompoti  </t>
  </si>
  <si>
    <t xml:space="preserve">Sklop 26: Začimbe </t>
  </si>
  <si>
    <t xml:space="preserve">Sklop 27: Čaji </t>
  </si>
  <si>
    <t xml:space="preserve">Sklop 28: Žitno sadne rezine </t>
  </si>
  <si>
    <t xml:space="preserve">Sklop 29: Eko med </t>
  </si>
  <si>
    <t xml:space="preserve">Sklop 30: Dietetični proizvodi  </t>
  </si>
  <si>
    <t>KOKOŠJA PAŠTETA 45 g, brez aditivov kot Argeta</t>
  </si>
  <si>
    <t>z</t>
  </si>
  <si>
    <t xml:space="preserve">Sklop 16: Žita, mlevski izdelki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</si>
</sst>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sz val="1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10"/>
      <color rgb="FFFF000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11"/>
      <color indexed="8"/>
      <name val="Calibri"/>
      <family val="2"/>
      <charset val="238"/>
    </font>
    <font>
      <b/>
      <sz val="8"/>
      <name val="Palatino Linotype"/>
      <family val="1"/>
    </font>
    <font>
      <sz val="7"/>
      <color indexed="8"/>
      <name val="Palatino Linotype"/>
      <family val="1"/>
      <charset val="238"/>
    </font>
    <font>
      <sz val="8"/>
      <color rgb="FF000000"/>
      <name val="Arial"/>
      <family val="2"/>
      <charset val="238"/>
    </font>
    <font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sz val="8"/>
      <color theme="1"/>
      <name val="Palatino Linotype"/>
      <family val="1"/>
    </font>
    <font>
      <sz val="9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1"/>
      <name val="Palatino Linotype"/>
      <family val="1"/>
      <charset val="238"/>
    </font>
    <font>
      <sz val="9"/>
      <name val="Palatino Linotype"/>
      <family val="1"/>
    </font>
    <font>
      <sz val="12"/>
      <color theme="1"/>
      <name val="ChaletOffice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4" fillId="0" borderId="0"/>
    <xf numFmtId="0" fontId="11" fillId="0" borderId="0"/>
    <xf numFmtId="0" fontId="1" fillId="0" borderId="0"/>
    <xf numFmtId="0" fontId="25" fillId="0" borderId="0"/>
    <xf numFmtId="0" fontId="27" fillId="0" borderId="0"/>
  </cellStyleXfs>
  <cellXfs count="1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3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horizontal="left"/>
    </xf>
    <xf numFmtId="0" fontId="10" fillId="0" borderId="1" xfId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3" borderId="0" xfId="0" applyFont="1" applyFill="1"/>
    <xf numFmtId="0" fontId="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justify" vertical="center" wrapText="1"/>
    </xf>
    <xf numFmtId="0" fontId="9" fillId="3" borderId="2" xfId="1" applyFont="1" applyFill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9" fillId="0" borderId="2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9" fillId="3" borderId="1" xfId="1" applyFont="1" applyFill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5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1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2" borderId="1" xfId="3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/>
    </xf>
    <xf numFmtId="0" fontId="20" fillId="0" borderId="0" xfId="0" applyFont="1"/>
    <xf numFmtId="0" fontId="9" fillId="0" borderId="1" xfId="0" applyFont="1" applyBorder="1" applyAlignment="1" applyProtection="1">
      <alignment horizontal="center"/>
      <protection locked="0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23" fillId="0" borderId="4" xfId="4" applyFont="1" applyBorder="1" applyAlignment="1">
      <alignment horizontal="center" vertical="center" wrapText="1"/>
    </xf>
    <xf numFmtId="0" fontId="21" fillId="0" borderId="1" xfId="4" applyFont="1" applyBorder="1" applyAlignment="1">
      <alignment horizontal="center" vertical="center" wrapText="1"/>
    </xf>
    <xf numFmtId="0" fontId="24" fillId="0" borderId="4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3" fontId="6" fillId="0" borderId="1" xfId="4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2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3" fontId="6" fillId="0" borderId="1" xfId="0" applyNumberFormat="1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/>
    </xf>
    <xf numFmtId="0" fontId="7" fillId="2" borderId="9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5" xfId="3" applyFont="1" applyFill="1" applyBorder="1" applyAlignment="1">
      <alignment horizontal="left" vertical="top" wrapText="1"/>
    </xf>
  </cellXfs>
  <cellStyles count="7">
    <cellStyle name="Excel Built-in Normal" xfId="2" xr:uid="{1B2E1E40-2074-4DD7-9B4F-DAD6EAC8AC5E}"/>
    <cellStyle name="Navadno_List1" xfId="1" xr:uid="{49148968-6075-4F93-A4BF-B94460D13D56}"/>
    <cellStyle name="Navadno_List1 2 2" xfId="3" xr:uid="{9001DF22-4A19-4D3B-9667-E12A338A97D8}"/>
    <cellStyle name="Normal" xfId="0" builtinId="0"/>
    <cellStyle name="Normal 2" xfId="5" xr:uid="{9FC5BF33-798D-497B-983E-036F877FE18D}"/>
    <cellStyle name="Normal 3" xfId="6" xr:uid="{4FA4CEA4-9BC9-48CA-BAFF-72C4F2841623}"/>
    <cellStyle name="Normal 6" xfId="4" xr:uid="{B8FBC8EC-EE37-4747-A527-B916C99C5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86D0-A6B7-4657-9005-8DB92DB2F2F3}">
  <dimension ref="B1:K267"/>
  <sheetViews>
    <sheetView topLeftCell="D49" zoomScaleNormal="100" workbookViewId="0">
      <selection activeCell="K55" sqref="K55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24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41" t="s">
        <v>25</v>
      </c>
      <c r="E11" s="26" t="s">
        <v>11</v>
      </c>
      <c r="F11" s="26"/>
      <c r="G11" s="27">
        <v>100</v>
      </c>
      <c r="H11" s="42">
        <v>0</v>
      </c>
      <c r="I11" s="26">
        <v>9.5</v>
      </c>
      <c r="J11" s="42">
        <f t="shared" ref="J11:J54" si="0">H11*1.095</f>
        <v>0</v>
      </c>
      <c r="K11" s="43">
        <f t="shared" ref="K11:K54" si="1">G11*J11</f>
        <v>0</v>
      </c>
    </row>
    <row r="12" spans="2:11" s="21" customFormat="1" ht="12.75" customHeight="1">
      <c r="B12" s="14">
        <f>B11+1</f>
        <v>2</v>
      </c>
      <c r="C12" s="15"/>
      <c r="D12" s="41" t="s">
        <v>26</v>
      </c>
      <c r="E12" s="26" t="s">
        <v>11</v>
      </c>
      <c r="F12" s="26"/>
      <c r="G12" s="27">
        <v>1400</v>
      </c>
      <c r="H12" s="42">
        <v>0</v>
      </c>
      <c r="I12" s="26">
        <v>9.5</v>
      </c>
      <c r="J12" s="42">
        <f t="shared" si="0"/>
        <v>0</v>
      </c>
      <c r="K12" s="43">
        <f t="shared" si="1"/>
        <v>0</v>
      </c>
    </row>
    <row r="13" spans="2:11" s="21" customFormat="1" ht="12.75" customHeight="1">
      <c r="B13" s="14">
        <f t="shared" ref="B13:B54" si="2">B12+1</f>
        <v>3</v>
      </c>
      <c r="C13" s="15"/>
      <c r="D13" s="41" t="s">
        <v>27</v>
      </c>
      <c r="E13" s="26" t="s">
        <v>11</v>
      </c>
      <c r="F13" s="26"/>
      <c r="G13" s="27">
        <v>300</v>
      </c>
      <c r="H13" s="42">
        <v>0</v>
      </c>
      <c r="I13" s="26">
        <v>9.5</v>
      </c>
      <c r="J13" s="42">
        <f t="shared" si="0"/>
        <v>0</v>
      </c>
      <c r="K13" s="43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41" t="s">
        <v>28</v>
      </c>
      <c r="E14" s="26" t="s">
        <v>11</v>
      </c>
      <c r="F14" s="26"/>
      <c r="G14" s="27">
        <v>1500</v>
      </c>
      <c r="H14" s="42">
        <v>0</v>
      </c>
      <c r="I14" s="26">
        <v>9.5</v>
      </c>
      <c r="J14" s="42">
        <f t="shared" si="0"/>
        <v>0</v>
      </c>
      <c r="K14" s="43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41" t="s">
        <v>29</v>
      </c>
      <c r="E15" s="26" t="s">
        <v>11</v>
      </c>
      <c r="F15" s="26"/>
      <c r="G15" s="27">
        <v>180</v>
      </c>
      <c r="H15" s="42">
        <v>0</v>
      </c>
      <c r="I15" s="26">
        <v>9.5</v>
      </c>
      <c r="J15" s="42">
        <f t="shared" si="0"/>
        <v>0</v>
      </c>
      <c r="K15" s="43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41" t="s">
        <v>30</v>
      </c>
      <c r="E16" s="15" t="s">
        <v>11</v>
      </c>
      <c r="F16" s="15"/>
      <c r="G16" s="18">
        <v>1200</v>
      </c>
      <c r="H16" s="19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44" t="s">
        <v>31</v>
      </c>
      <c r="E17" s="26" t="s">
        <v>11</v>
      </c>
      <c r="F17" s="26"/>
      <c r="G17" s="27">
        <v>1300</v>
      </c>
      <c r="H17" s="42">
        <v>0</v>
      </c>
      <c r="I17" s="26">
        <v>9.5</v>
      </c>
      <c r="J17" s="42">
        <f t="shared" si="0"/>
        <v>0</v>
      </c>
      <c r="K17" s="43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41" t="s">
        <v>32</v>
      </c>
      <c r="E18" s="26" t="s">
        <v>11</v>
      </c>
      <c r="F18" s="26"/>
      <c r="G18" s="27">
        <v>800</v>
      </c>
      <c r="H18" s="42">
        <v>0</v>
      </c>
      <c r="I18" s="26">
        <v>9.5</v>
      </c>
      <c r="J18" s="42">
        <f t="shared" si="0"/>
        <v>0</v>
      </c>
      <c r="K18" s="43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41" t="s">
        <v>33</v>
      </c>
      <c r="E19" s="26" t="s">
        <v>11</v>
      </c>
      <c r="F19" s="26"/>
      <c r="G19" s="27">
        <v>150</v>
      </c>
      <c r="H19" s="42">
        <v>0</v>
      </c>
      <c r="I19" s="26">
        <v>9.5</v>
      </c>
      <c r="J19" s="42">
        <f t="shared" si="0"/>
        <v>0</v>
      </c>
      <c r="K19" s="43">
        <f t="shared" si="1"/>
        <v>0</v>
      </c>
    </row>
    <row r="20" spans="2:11" s="21" customFormat="1" ht="24.95" customHeight="1">
      <c r="B20" s="14">
        <f t="shared" si="2"/>
        <v>10</v>
      </c>
      <c r="C20" s="15"/>
      <c r="D20" s="41" t="s">
        <v>34</v>
      </c>
      <c r="E20" s="15" t="s">
        <v>11</v>
      </c>
      <c r="F20" s="15"/>
      <c r="G20" s="18">
        <v>260</v>
      </c>
      <c r="H20" s="19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41" t="s">
        <v>35</v>
      </c>
      <c r="E21" s="26" t="s">
        <v>11</v>
      </c>
      <c r="F21" s="26"/>
      <c r="G21" s="27">
        <v>100</v>
      </c>
      <c r="H21" s="42">
        <v>0</v>
      </c>
      <c r="I21" s="26">
        <v>9.5</v>
      </c>
      <c r="J21" s="42">
        <f t="shared" si="0"/>
        <v>0</v>
      </c>
      <c r="K21" s="43">
        <f t="shared" si="1"/>
        <v>0</v>
      </c>
    </row>
    <row r="22" spans="2:11" ht="12.75" customHeight="1">
      <c r="B22" s="14">
        <f t="shared" si="2"/>
        <v>12</v>
      </c>
      <c r="C22" s="15"/>
      <c r="D22" s="41" t="s">
        <v>36</v>
      </c>
      <c r="E22" s="26" t="s">
        <v>11</v>
      </c>
      <c r="F22" s="26"/>
      <c r="G22" s="27">
        <v>700</v>
      </c>
      <c r="H22" s="42">
        <v>0</v>
      </c>
      <c r="I22" s="26">
        <v>9.5</v>
      </c>
      <c r="J22" s="42">
        <f t="shared" si="0"/>
        <v>0</v>
      </c>
      <c r="K22" s="43">
        <f t="shared" si="1"/>
        <v>0</v>
      </c>
    </row>
    <row r="23" spans="2:11" ht="12.75" customHeight="1">
      <c r="B23" s="14">
        <f t="shared" si="2"/>
        <v>13</v>
      </c>
      <c r="C23" s="15"/>
      <c r="D23" s="41" t="s">
        <v>37</v>
      </c>
      <c r="E23" s="26" t="s">
        <v>11</v>
      </c>
      <c r="F23" s="26"/>
      <c r="G23" s="27">
        <v>200</v>
      </c>
      <c r="H23" s="42">
        <v>0</v>
      </c>
      <c r="I23" s="26">
        <v>9.5</v>
      </c>
      <c r="J23" s="42">
        <f t="shared" si="0"/>
        <v>0</v>
      </c>
      <c r="K23" s="43">
        <f t="shared" si="1"/>
        <v>0</v>
      </c>
    </row>
    <row r="24" spans="2:11" ht="12.75" customHeight="1">
      <c r="B24" s="14">
        <f t="shared" si="2"/>
        <v>14</v>
      </c>
      <c r="C24" s="15"/>
      <c r="D24" s="41" t="s">
        <v>38</v>
      </c>
      <c r="E24" s="26" t="s">
        <v>11</v>
      </c>
      <c r="F24" s="26"/>
      <c r="G24" s="27">
        <v>20</v>
      </c>
      <c r="H24" s="42">
        <v>0</v>
      </c>
      <c r="I24" s="26">
        <v>9.5</v>
      </c>
      <c r="J24" s="42">
        <f t="shared" si="0"/>
        <v>0</v>
      </c>
      <c r="K24" s="43">
        <f t="shared" si="1"/>
        <v>0</v>
      </c>
    </row>
    <row r="25" spans="2:11" ht="12.75" customHeight="1">
      <c r="B25" s="14">
        <f t="shared" si="2"/>
        <v>15</v>
      </c>
      <c r="C25" s="15"/>
      <c r="D25" s="41" t="s">
        <v>39</v>
      </c>
      <c r="E25" s="26" t="s">
        <v>11</v>
      </c>
      <c r="F25" s="26"/>
      <c r="G25" s="27">
        <v>2500</v>
      </c>
      <c r="H25" s="42">
        <v>0</v>
      </c>
      <c r="I25" s="26">
        <v>9.5</v>
      </c>
      <c r="J25" s="42">
        <f t="shared" si="0"/>
        <v>0</v>
      </c>
      <c r="K25" s="43">
        <f t="shared" si="1"/>
        <v>0</v>
      </c>
    </row>
    <row r="26" spans="2:11" ht="15" customHeight="1">
      <c r="B26" s="14">
        <f t="shared" si="2"/>
        <v>16</v>
      </c>
      <c r="C26" s="15"/>
      <c r="D26" s="41" t="s">
        <v>40</v>
      </c>
      <c r="E26" s="26" t="s">
        <v>11</v>
      </c>
      <c r="F26" s="26"/>
      <c r="G26" s="27">
        <v>2300</v>
      </c>
      <c r="H26" s="42">
        <v>0</v>
      </c>
      <c r="I26" s="26">
        <v>9.5</v>
      </c>
      <c r="J26" s="42">
        <f t="shared" si="0"/>
        <v>0</v>
      </c>
      <c r="K26" s="43">
        <f t="shared" si="1"/>
        <v>0</v>
      </c>
    </row>
    <row r="27" spans="2:11" ht="12.75" customHeight="1">
      <c r="B27" s="14">
        <f t="shared" si="2"/>
        <v>17</v>
      </c>
      <c r="C27" s="15"/>
      <c r="D27" s="41" t="s">
        <v>41</v>
      </c>
      <c r="E27" s="26" t="s">
        <v>11</v>
      </c>
      <c r="F27" s="26"/>
      <c r="G27" s="27">
        <v>3200</v>
      </c>
      <c r="H27" s="42">
        <v>0</v>
      </c>
      <c r="I27" s="26">
        <v>9.5</v>
      </c>
      <c r="J27" s="42">
        <f t="shared" si="0"/>
        <v>0</v>
      </c>
      <c r="K27" s="43">
        <f t="shared" si="1"/>
        <v>0</v>
      </c>
    </row>
    <row r="28" spans="2:11" ht="12.75" customHeight="1">
      <c r="B28" s="14">
        <f t="shared" si="2"/>
        <v>18</v>
      </c>
      <c r="C28" s="15"/>
      <c r="D28" s="41" t="s">
        <v>42</v>
      </c>
      <c r="E28" s="26" t="s">
        <v>11</v>
      </c>
      <c r="F28" s="26"/>
      <c r="G28" s="27">
        <v>300</v>
      </c>
      <c r="H28" s="42">
        <v>0</v>
      </c>
      <c r="I28" s="26">
        <v>9.5</v>
      </c>
      <c r="J28" s="42">
        <f t="shared" si="0"/>
        <v>0</v>
      </c>
      <c r="K28" s="43">
        <f t="shared" si="1"/>
        <v>0</v>
      </c>
    </row>
    <row r="29" spans="2:11" ht="12.75" customHeight="1">
      <c r="B29" s="14">
        <f t="shared" si="2"/>
        <v>19</v>
      </c>
      <c r="C29" s="15"/>
      <c r="D29" s="41" t="s">
        <v>43</v>
      </c>
      <c r="E29" s="26" t="s">
        <v>11</v>
      </c>
      <c r="F29" s="26"/>
      <c r="G29" s="27">
        <v>200</v>
      </c>
      <c r="H29" s="42">
        <v>0</v>
      </c>
      <c r="I29" s="26">
        <v>9.5</v>
      </c>
      <c r="J29" s="42">
        <f t="shared" si="0"/>
        <v>0</v>
      </c>
      <c r="K29" s="43">
        <f t="shared" si="1"/>
        <v>0</v>
      </c>
    </row>
    <row r="30" spans="2:11" ht="12.75" customHeight="1">
      <c r="B30" s="14">
        <f t="shared" si="2"/>
        <v>20</v>
      </c>
      <c r="C30" s="15"/>
      <c r="D30" s="41" t="s">
        <v>44</v>
      </c>
      <c r="E30" s="26" t="s">
        <v>11</v>
      </c>
      <c r="F30" s="26"/>
      <c r="G30" s="27">
        <v>500</v>
      </c>
      <c r="H30" s="42">
        <v>0</v>
      </c>
      <c r="I30" s="26">
        <v>9.5</v>
      </c>
      <c r="J30" s="42">
        <f t="shared" si="0"/>
        <v>0</v>
      </c>
      <c r="K30" s="43">
        <f t="shared" si="1"/>
        <v>0</v>
      </c>
    </row>
    <row r="31" spans="2:11" ht="12.75" customHeight="1">
      <c r="B31" s="14">
        <f t="shared" si="2"/>
        <v>21</v>
      </c>
      <c r="C31" s="15"/>
      <c r="D31" s="41" t="s">
        <v>45</v>
      </c>
      <c r="E31" s="26" t="s">
        <v>11</v>
      </c>
      <c r="F31" s="26"/>
      <c r="G31" s="27">
        <v>500</v>
      </c>
      <c r="H31" s="42">
        <v>0</v>
      </c>
      <c r="I31" s="26">
        <v>9.5</v>
      </c>
      <c r="J31" s="42">
        <f t="shared" si="0"/>
        <v>0</v>
      </c>
      <c r="K31" s="43">
        <f t="shared" si="1"/>
        <v>0</v>
      </c>
    </row>
    <row r="32" spans="2:11" ht="12.75" customHeight="1">
      <c r="B32" s="14">
        <f t="shared" si="2"/>
        <v>22</v>
      </c>
      <c r="C32" s="15"/>
      <c r="D32" s="41" t="s">
        <v>46</v>
      </c>
      <c r="E32" s="26" t="s">
        <v>11</v>
      </c>
      <c r="F32" s="26"/>
      <c r="G32" s="27">
        <v>1500</v>
      </c>
      <c r="H32" s="42">
        <v>0</v>
      </c>
      <c r="I32" s="26">
        <v>9.5</v>
      </c>
      <c r="J32" s="42">
        <f t="shared" si="0"/>
        <v>0</v>
      </c>
      <c r="K32" s="43">
        <f t="shared" si="1"/>
        <v>0</v>
      </c>
    </row>
    <row r="33" spans="2:11" ht="12.75" customHeight="1">
      <c r="B33" s="14">
        <f t="shared" si="2"/>
        <v>23</v>
      </c>
      <c r="C33" s="15"/>
      <c r="D33" s="45" t="s">
        <v>47</v>
      </c>
      <c r="E33" s="26" t="s">
        <v>11</v>
      </c>
      <c r="F33" s="26"/>
      <c r="G33" s="27">
        <v>600</v>
      </c>
      <c r="H33" s="42">
        <v>0</v>
      </c>
      <c r="I33" s="26">
        <v>9.5</v>
      </c>
      <c r="J33" s="42">
        <f t="shared" si="0"/>
        <v>0</v>
      </c>
      <c r="K33" s="43">
        <f t="shared" si="1"/>
        <v>0</v>
      </c>
    </row>
    <row r="34" spans="2:11" ht="12.75" customHeight="1">
      <c r="B34" s="14">
        <f t="shared" si="2"/>
        <v>24</v>
      </c>
      <c r="C34" s="15"/>
      <c r="D34" s="45" t="s">
        <v>48</v>
      </c>
      <c r="E34" s="26" t="s">
        <v>11</v>
      </c>
      <c r="F34" s="26"/>
      <c r="G34" s="27">
        <v>500</v>
      </c>
      <c r="H34" s="42">
        <v>0</v>
      </c>
      <c r="I34" s="26">
        <v>9.5</v>
      </c>
      <c r="J34" s="42">
        <f t="shared" si="0"/>
        <v>0</v>
      </c>
      <c r="K34" s="43">
        <f t="shared" si="1"/>
        <v>0</v>
      </c>
    </row>
    <row r="35" spans="2:11" ht="12.75" customHeight="1">
      <c r="B35" s="14">
        <f t="shared" si="2"/>
        <v>25</v>
      </c>
      <c r="C35" s="15"/>
      <c r="D35" s="45" t="s">
        <v>49</v>
      </c>
      <c r="E35" s="26" t="s">
        <v>11</v>
      </c>
      <c r="F35" s="26"/>
      <c r="G35" s="27">
        <v>80</v>
      </c>
      <c r="H35" s="42">
        <v>0</v>
      </c>
      <c r="I35" s="26">
        <v>9.5</v>
      </c>
      <c r="J35" s="42">
        <f t="shared" si="0"/>
        <v>0</v>
      </c>
      <c r="K35" s="43">
        <f t="shared" si="1"/>
        <v>0</v>
      </c>
    </row>
    <row r="36" spans="2:11" ht="12.75" customHeight="1">
      <c r="B36" s="14">
        <f t="shared" si="2"/>
        <v>26</v>
      </c>
      <c r="C36" s="15"/>
      <c r="D36" s="45" t="s">
        <v>50</v>
      </c>
      <c r="E36" s="26" t="s">
        <v>11</v>
      </c>
      <c r="F36" s="26"/>
      <c r="G36" s="27">
        <v>70</v>
      </c>
      <c r="H36" s="42">
        <v>0</v>
      </c>
      <c r="I36" s="26">
        <v>9.5</v>
      </c>
      <c r="J36" s="42">
        <f t="shared" si="0"/>
        <v>0</v>
      </c>
      <c r="K36" s="43">
        <f t="shared" si="1"/>
        <v>0</v>
      </c>
    </row>
    <row r="37" spans="2:11" ht="12.75" customHeight="1">
      <c r="B37" s="14">
        <f t="shared" si="2"/>
        <v>27</v>
      </c>
      <c r="C37" s="15"/>
      <c r="D37" s="45" t="s">
        <v>51</v>
      </c>
      <c r="E37" s="26" t="s">
        <v>11</v>
      </c>
      <c r="F37" s="26"/>
      <c r="G37" s="27">
        <v>70</v>
      </c>
      <c r="H37" s="42">
        <v>0</v>
      </c>
      <c r="I37" s="26">
        <v>9.5</v>
      </c>
      <c r="J37" s="42">
        <f t="shared" si="0"/>
        <v>0</v>
      </c>
      <c r="K37" s="43">
        <f t="shared" si="1"/>
        <v>0</v>
      </c>
    </row>
    <row r="38" spans="2:11" ht="12.75" customHeight="1">
      <c r="B38" s="14">
        <f t="shared" si="2"/>
        <v>28</v>
      </c>
      <c r="C38" s="15"/>
      <c r="D38" s="45" t="s">
        <v>52</v>
      </c>
      <c r="E38" s="26" t="s">
        <v>11</v>
      </c>
      <c r="F38" s="26"/>
      <c r="G38" s="27">
        <v>300</v>
      </c>
      <c r="H38" s="42">
        <v>0</v>
      </c>
      <c r="I38" s="26">
        <v>9.5</v>
      </c>
      <c r="J38" s="42">
        <f t="shared" si="0"/>
        <v>0</v>
      </c>
      <c r="K38" s="43">
        <f t="shared" si="1"/>
        <v>0</v>
      </c>
    </row>
    <row r="39" spans="2:11" ht="12.75" customHeight="1">
      <c r="B39" s="14">
        <f t="shared" si="2"/>
        <v>29</v>
      </c>
      <c r="C39" s="15"/>
      <c r="D39" s="45" t="s">
        <v>53</v>
      </c>
      <c r="E39" s="26" t="s">
        <v>11</v>
      </c>
      <c r="F39" s="26"/>
      <c r="G39" s="27">
        <v>800</v>
      </c>
      <c r="H39" s="42">
        <v>0</v>
      </c>
      <c r="I39" s="26">
        <v>9.5</v>
      </c>
      <c r="J39" s="42">
        <f t="shared" si="0"/>
        <v>0</v>
      </c>
      <c r="K39" s="43">
        <f t="shared" si="1"/>
        <v>0</v>
      </c>
    </row>
    <row r="40" spans="2:11" ht="39.950000000000003" customHeight="1">
      <c r="B40" s="14">
        <f t="shared" si="2"/>
        <v>30</v>
      </c>
      <c r="C40" s="15"/>
      <c r="D40" s="45" t="s">
        <v>54</v>
      </c>
      <c r="E40" s="15" t="s">
        <v>11</v>
      </c>
      <c r="F40" s="15"/>
      <c r="G40" s="18">
        <v>80</v>
      </c>
      <c r="H40" s="19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39.950000000000003" customHeight="1">
      <c r="B41" s="14">
        <f t="shared" si="2"/>
        <v>31</v>
      </c>
      <c r="C41" s="15"/>
      <c r="D41" s="45" t="s">
        <v>55</v>
      </c>
      <c r="E41" s="15" t="s">
        <v>11</v>
      </c>
      <c r="F41" s="15"/>
      <c r="G41" s="18">
        <v>300</v>
      </c>
      <c r="H41" s="19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ht="39.950000000000003" customHeight="1">
      <c r="B42" s="14">
        <f t="shared" si="2"/>
        <v>32</v>
      </c>
      <c r="C42" s="24"/>
      <c r="D42" s="45" t="s">
        <v>56</v>
      </c>
      <c r="E42" s="15" t="s">
        <v>11</v>
      </c>
      <c r="F42" s="15"/>
      <c r="G42" s="18">
        <v>80</v>
      </c>
      <c r="H42" s="19">
        <v>0</v>
      </c>
      <c r="I42" s="15">
        <v>9.5</v>
      </c>
      <c r="J42" s="19">
        <f t="shared" si="0"/>
        <v>0</v>
      </c>
      <c r="K42" s="20">
        <f t="shared" si="1"/>
        <v>0</v>
      </c>
    </row>
    <row r="43" spans="2:11" ht="12.75" customHeight="1">
      <c r="B43" s="14">
        <f t="shared" si="2"/>
        <v>33</v>
      </c>
      <c r="C43" s="24"/>
      <c r="D43" s="45" t="s">
        <v>57</v>
      </c>
      <c r="E43" s="26" t="s">
        <v>11</v>
      </c>
      <c r="F43" s="26"/>
      <c r="G43" s="27">
        <v>700</v>
      </c>
      <c r="H43" s="42">
        <v>0</v>
      </c>
      <c r="I43" s="26">
        <v>9.5</v>
      </c>
      <c r="J43" s="42">
        <f t="shared" si="0"/>
        <v>0</v>
      </c>
      <c r="K43" s="43">
        <f t="shared" si="1"/>
        <v>0</v>
      </c>
    </row>
    <row r="44" spans="2:11" ht="12.75" customHeight="1">
      <c r="B44" s="14">
        <f t="shared" si="2"/>
        <v>34</v>
      </c>
      <c r="C44" s="24"/>
      <c r="D44" s="45" t="s">
        <v>58</v>
      </c>
      <c r="E44" s="26" t="s">
        <v>11</v>
      </c>
      <c r="F44" s="26"/>
      <c r="G44" s="27">
        <v>200</v>
      </c>
      <c r="H44" s="42">
        <v>0</v>
      </c>
      <c r="I44" s="26">
        <v>9.5</v>
      </c>
      <c r="J44" s="42">
        <f t="shared" si="0"/>
        <v>0</v>
      </c>
      <c r="K44" s="43">
        <f t="shared" si="1"/>
        <v>0</v>
      </c>
    </row>
    <row r="45" spans="2:11" ht="12.75" customHeight="1">
      <c r="B45" s="14">
        <f t="shared" si="2"/>
        <v>35</v>
      </c>
      <c r="C45" s="24"/>
      <c r="D45" s="45" t="s">
        <v>59</v>
      </c>
      <c r="E45" s="26" t="s">
        <v>11</v>
      </c>
      <c r="F45" s="26"/>
      <c r="G45" s="27">
        <v>300</v>
      </c>
      <c r="H45" s="42">
        <v>0</v>
      </c>
      <c r="I45" s="26">
        <v>9.5</v>
      </c>
      <c r="J45" s="42">
        <f t="shared" si="0"/>
        <v>0</v>
      </c>
      <c r="K45" s="43">
        <f t="shared" si="1"/>
        <v>0</v>
      </c>
    </row>
    <row r="46" spans="2:11" ht="12.75" customHeight="1">
      <c r="B46" s="14">
        <f t="shared" si="2"/>
        <v>36</v>
      </c>
      <c r="C46" s="24"/>
      <c r="D46" s="45" t="s">
        <v>60</v>
      </c>
      <c r="E46" s="26" t="s">
        <v>11</v>
      </c>
      <c r="F46" s="26"/>
      <c r="G46" s="27">
        <v>200</v>
      </c>
      <c r="H46" s="42">
        <v>0</v>
      </c>
      <c r="I46" s="26">
        <v>9.5</v>
      </c>
      <c r="J46" s="42">
        <f t="shared" si="0"/>
        <v>0</v>
      </c>
      <c r="K46" s="43">
        <f t="shared" si="1"/>
        <v>0</v>
      </c>
    </row>
    <row r="47" spans="2:11" ht="12.75" customHeight="1">
      <c r="B47" s="14">
        <f t="shared" si="2"/>
        <v>37</v>
      </c>
      <c r="C47" s="24"/>
      <c r="D47" s="45" t="s">
        <v>61</v>
      </c>
      <c r="E47" s="26" t="s">
        <v>11</v>
      </c>
      <c r="F47" s="26"/>
      <c r="G47" s="27">
        <v>250</v>
      </c>
      <c r="H47" s="42">
        <v>0</v>
      </c>
      <c r="I47" s="26">
        <v>9.5</v>
      </c>
      <c r="J47" s="42">
        <f t="shared" si="0"/>
        <v>0</v>
      </c>
      <c r="K47" s="43">
        <f t="shared" si="1"/>
        <v>0</v>
      </c>
    </row>
    <row r="48" spans="2:11" ht="12.75" customHeight="1">
      <c r="B48" s="14">
        <f t="shared" si="2"/>
        <v>38</v>
      </c>
      <c r="C48" s="24"/>
      <c r="D48" s="45" t="s">
        <v>62</v>
      </c>
      <c r="E48" s="26" t="s">
        <v>11</v>
      </c>
      <c r="F48" s="26"/>
      <c r="G48" s="27">
        <v>350</v>
      </c>
      <c r="H48" s="42">
        <v>0</v>
      </c>
      <c r="I48" s="26">
        <v>9.5</v>
      </c>
      <c r="J48" s="42">
        <f t="shared" si="0"/>
        <v>0</v>
      </c>
      <c r="K48" s="43">
        <f t="shared" si="1"/>
        <v>0</v>
      </c>
    </row>
    <row r="49" spans="2:11" ht="12.75" customHeight="1">
      <c r="B49" s="14">
        <f t="shared" si="2"/>
        <v>39</v>
      </c>
      <c r="C49" s="24"/>
      <c r="D49" s="45" t="s">
        <v>63</v>
      </c>
      <c r="E49" s="26" t="s">
        <v>11</v>
      </c>
      <c r="F49" s="26"/>
      <c r="G49" s="27">
        <v>250</v>
      </c>
      <c r="H49" s="42">
        <v>0</v>
      </c>
      <c r="I49" s="26">
        <v>9.5</v>
      </c>
      <c r="J49" s="42">
        <f t="shared" si="0"/>
        <v>0</v>
      </c>
      <c r="K49" s="43">
        <f t="shared" si="1"/>
        <v>0</v>
      </c>
    </row>
    <row r="50" spans="2:11" ht="12.75" customHeight="1">
      <c r="B50" s="14">
        <f t="shared" si="2"/>
        <v>40</v>
      </c>
      <c r="C50" s="24"/>
      <c r="D50" s="41" t="s">
        <v>64</v>
      </c>
      <c r="E50" s="26" t="s">
        <v>11</v>
      </c>
      <c r="F50" s="26"/>
      <c r="G50" s="27">
        <v>180</v>
      </c>
      <c r="H50" s="42">
        <v>0</v>
      </c>
      <c r="I50" s="26">
        <v>9.5</v>
      </c>
      <c r="J50" s="42">
        <f t="shared" si="0"/>
        <v>0</v>
      </c>
      <c r="K50" s="43">
        <f t="shared" si="1"/>
        <v>0</v>
      </c>
    </row>
    <row r="51" spans="2:11" ht="12.75" customHeight="1">
      <c r="B51" s="14">
        <f t="shared" si="2"/>
        <v>41</v>
      </c>
      <c r="C51" s="24"/>
      <c r="D51" s="45" t="s">
        <v>65</v>
      </c>
      <c r="E51" s="26" t="s">
        <v>11</v>
      </c>
      <c r="F51" s="26"/>
      <c r="G51" s="27">
        <v>200</v>
      </c>
      <c r="H51" s="42">
        <v>0</v>
      </c>
      <c r="I51" s="26">
        <v>9.5</v>
      </c>
      <c r="J51" s="42">
        <f t="shared" si="0"/>
        <v>0</v>
      </c>
      <c r="K51" s="43">
        <f t="shared" si="1"/>
        <v>0</v>
      </c>
    </row>
    <row r="52" spans="2:11" ht="12.75" customHeight="1">
      <c r="B52" s="14">
        <f t="shared" si="2"/>
        <v>42</v>
      </c>
      <c r="C52" s="24"/>
      <c r="D52" s="45" t="s">
        <v>66</v>
      </c>
      <c r="E52" s="26" t="s">
        <v>11</v>
      </c>
      <c r="F52" s="26"/>
      <c r="G52" s="27">
        <v>100</v>
      </c>
      <c r="H52" s="42">
        <v>0</v>
      </c>
      <c r="I52" s="26">
        <v>9.5</v>
      </c>
      <c r="J52" s="42">
        <f t="shared" si="0"/>
        <v>0</v>
      </c>
      <c r="K52" s="43">
        <f t="shared" si="1"/>
        <v>0</v>
      </c>
    </row>
    <row r="53" spans="2:11" ht="12.75" customHeight="1">
      <c r="B53" s="14">
        <f t="shared" si="2"/>
        <v>43</v>
      </c>
      <c r="C53" s="24"/>
      <c r="D53" s="45" t="s">
        <v>67</v>
      </c>
      <c r="E53" s="26" t="s">
        <v>11</v>
      </c>
      <c r="F53" s="26"/>
      <c r="G53" s="27">
        <v>80</v>
      </c>
      <c r="H53" s="42">
        <v>0</v>
      </c>
      <c r="I53" s="26">
        <v>9.5</v>
      </c>
      <c r="J53" s="42">
        <f t="shared" si="0"/>
        <v>0</v>
      </c>
      <c r="K53" s="43">
        <f t="shared" si="1"/>
        <v>0</v>
      </c>
    </row>
    <row r="54" spans="2:11" ht="12.75" customHeight="1">
      <c r="B54" s="14">
        <f t="shared" si="2"/>
        <v>44</v>
      </c>
      <c r="C54" s="24"/>
      <c r="D54" s="45" t="s">
        <v>68</v>
      </c>
      <c r="E54" s="26" t="s">
        <v>11</v>
      </c>
      <c r="F54" s="26"/>
      <c r="G54" s="27">
        <v>200</v>
      </c>
      <c r="H54" s="42">
        <v>0</v>
      </c>
      <c r="I54" s="26">
        <v>9.5</v>
      </c>
      <c r="J54" s="42">
        <f t="shared" si="0"/>
        <v>0</v>
      </c>
      <c r="K54" s="43">
        <f t="shared" si="1"/>
        <v>0</v>
      </c>
    </row>
    <row r="55" spans="2:11" s="21" customFormat="1" ht="12.75" customHeight="1">
      <c r="B55" s="30"/>
      <c r="C55" s="31"/>
      <c r="D55" s="32" t="s">
        <v>69</v>
      </c>
      <c r="E55" s="33"/>
      <c r="F55" s="34"/>
      <c r="G55" s="34"/>
      <c r="H55" s="34"/>
      <c r="I55" s="34"/>
      <c r="J55" s="34"/>
      <c r="K55" s="35">
        <f>SUM(K11:K54)</f>
        <v>0</v>
      </c>
    </row>
    <row r="56" spans="2:11" s="21" customFormat="1" ht="12.75" customHeight="1">
      <c r="E56" s="36"/>
    </row>
    <row r="57" spans="2:11" s="21" customFormat="1" ht="12.75" customHeight="1">
      <c r="B57" s="21" t="s">
        <v>15</v>
      </c>
    </row>
    <row r="58" spans="2:11" s="21" customFormat="1" ht="12.75" customHeight="1">
      <c r="B58" s="21" t="s">
        <v>16</v>
      </c>
    </row>
    <row r="59" spans="2:11" s="21" customFormat="1" ht="12.75" customHeight="1">
      <c r="B59" s="21" t="s">
        <v>17</v>
      </c>
    </row>
    <row r="60" spans="2:11" s="21" customFormat="1" ht="12.75" customHeight="1">
      <c r="B60" s="21" t="s">
        <v>71</v>
      </c>
      <c r="C60" s="46"/>
    </row>
    <row r="61" spans="2:11" s="21" customFormat="1" ht="12.75" customHeight="1"/>
    <row r="62" spans="2:11" s="21" customFormat="1" ht="12.75" customHeight="1">
      <c r="E62" s="36"/>
    </row>
    <row r="63" spans="2:11" s="21" customFormat="1" ht="12.75" customHeight="1">
      <c r="B63" s="21" t="s">
        <v>18</v>
      </c>
      <c r="E63" s="36"/>
      <c r="F63" s="36" t="s">
        <v>19</v>
      </c>
      <c r="I63" s="21" t="s">
        <v>20</v>
      </c>
    </row>
    <row r="64" spans="2:11" s="21" customFormat="1" ht="12.75" customHeight="1">
      <c r="E64" s="36"/>
      <c r="F64" s="36"/>
      <c r="G64" s="36"/>
      <c r="H64" s="36"/>
      <c r="I64" s="36"/>
      <c r="J64" s="36"/>
      <c r="K64" s="36"/>
    </row>
    <row r="65" spans="4:11" s="21" customFormat="1" ht="12.75" customHeight="1">
      <c r="E65" s="36"/>
      <c r="F65" s="36"/>
      <c r="G65" s="36"/>
      <c r="H65" s="36"/>
      <c r="I65" s="36"/>
      <c r="J65" s="36"/>
      <c r="K65" s="36"/>
    </row>
    <row r="66" spans="4:11" s="21" customFormat="1" ht="12.75" customHeight="1">
      <c r="E66" s="36"/>
      <c r="F66" s="36"/>
      <c r="G66" s="36"/>
      <c r="H66" s="36"/>
      <c r="I66" s="36"/>
      <c r="J66" s="36"/>
      <c r="K66" s="36"/>
    </row>
    <row r="67" spans="4:11" s="21" customFormat="1" ht="12.75" customHeight="1">
      <c r="D67" s="37"/>
      <c r="E67" s="36"/>
      <c r="F67" s="3"/>
      <c r="G67" s="3"/>
      <c r="H67" s="36"/>
      <c r="I67" s="36"/>
      <c r="J67" s="36"/>
      <c r="K67" s="36"/>
    </row>
    <row r="68" spans="4:11" s="21" customFormat="1" ht="12.75" customHeight="1">
      <c r="D68" s="37"/>
      <c r="E68" s="36"/>
      <c r="F68" s="36"/>
      <c r="G68" s="36"/>
      <c r="H68" s="36"/>
      <c r="I68" s="36"/>
      <c r="J68" s="36"/>
      <c r="K68" s="36"/>
    </row>
    <row r="69" spans="4:11" s="21" customFormat="1" ht="12.75" customHeight="1">
      <c r="E69" s="36"/>
      <c r="F69" s="38"/>
      <c r="G69" s="36"/>
      <c r="H69" s="36"/>
      <c r="I69" s="36"/>
      <c r="J69" s="36"/>
      <c r="K69" s="36"/>
    </row>
    <row r="70" spans="4:11" s="21" customFormat="1" ht="12.75" customHeight="1">
      <c r="E70" s="36"/>
      <c r="F70" s="39"/>
      <c r="G70" s="36"/>
      <c r="H70" s="36"/>
      <c r="I70" s="36"/>
      <c r="J70" s="36"/>
      <c r="K70" s="36"/>
    </row>
    <row r="71" spans="4:11" s="21" customFormat="1" ht="12.75" customHeight="1">
      <c r="E71" s="36"/>
      <c r="F71" s="36"/>
      <c r="G71" s="36"/>
      <c r="H71" s="36"/>
      <c r="I71" s="36"/>
      <c r="J71" s="36"/>
      <c r="K71" s="36"/>
    </row>
    <row r="72" spans="4:11" s="21" customFormat="1" ht="12.75" customHeight="1">
      <c r="E72" s="36"/>
      <c r="F72" s="36"/>
      <c r="G72" s="36"/>
      <c r="H72" s="36"/>
      <c r="I72" s="36"/>
      <c r="J72" s="36"/>
      <c r="K72" s="36"/>
    </row>
    <row r="73" spans="4:11" s="21" customFormat="1" ht="12.75" customHeight="1">
      <c r="E73" s="36"/>
      <c r="F73" s="36"/>
      <c r="G73" s="36"/>
      <c r="H73" s="36"/>
      <c r="I73" s="36"/>
      <c r="J73" s="36"/>
      <c r="K73" s="36"/>
    </row>
    <row r="74" spans="4:11" s="21" customFormat="1" ht="12.75" customHeight="1">
      <c r="E74" s="36"/>
      <c r="F74" s="36"/>
      <c r="G74" s="36"/>
      <c r="H74" s="36"/>
      <c r="I74" s="36"/>
      <c r="J74" s="36"/>
      <c r="K74" s="36"/>
    </row>
    <row r="75" spans="4:11" s="21" customFormat="1" ht="12.75" customHeight="1">
      <c r="E75" s="36"/>
      <c r="F75" s="36"/>
      <c r="G75" s="36"/>
      <c r="H75" s="36"/>
      <c r="I75" s="36"/>
      <c r="J75" s="36"/>
      <c r="K75" s="36"/>
    </row>
    <row r="76" spans="4:11" s="21" customFormat="1" ht="12.75" customHeight="1">
      <c r="E76" s="36"/>
      <c r="F76" s="36"/>
      <c r="G76" s="36"/>
      <c r="H76" s="36"/>
      <c r="I76" s="36"/>
      <c r="J76" s="36"/>
      <c r="K76" s="36"/>
    </row>
    <row r="77" spans="4:11" s="21" customFormat="1" ht="12.75" customHeight="1">
      <c r="E77" s="36"/>
      <c r="F77" s="36"/>
      <c r="G77" s="36"/>
      <c r="H77" s="36"/>
      <c r="I77" s="36"/>
      <c r="J77" s="36"/>
      <c r="K77" s="36"/>
    </row>
    <row r="78" spans="4:11" s="21" customFormat="1" ht="12.75" customHeight="1">
      <c r="E78" s="36"/>
      <c r="F78" s="36"/>
      <c r="G78" s="36"/>
      <c r="H78" s="36"/>
      <c r="I78" s="36"/>
      <c r="J78" s="36"/>
      <c r="K78" s="36"/>
    </row>
    <row r="79" spans="4:11" s="21" customFormat="1" ht="12.75" customHeight="1">
      <c r="E79" s="36"/>
      <c r="F79" s="36"/>
      <c r="G79" s="36"/>
      <c r="H79" s="36"/>
      <c r="I79" s="36"/>
      <c r="J79" s="36"/>
      <c r="K79" s="36"/>
    </row>
    <row r="80" spans="4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</sheetData>
  <sheetProtection algorithmName="SHA-512" hashValue="K23KuLB6jjEoNfKKZOrlKnpbTZBkn+Q7hAyyouDRFNznhE0tkyBYe9Ac1282JtUnEi+fNkTWxLF8f1ZeuhQ+Ug==" saltValue="FGN6VGFXA+e4i+ab0RgbBA==" spinCount="100000" sheet="1" objects="1" scenarios="1"/>
  <protectedRanges>
    <protectedRange sqref="D63" name="Obseg4"/>
    <protectedRange sqref="H11:H54" name="Obseg3"/>
    <protectedRange sqref="F11:F54" name="Obseg2"/>
    <protectedRange sqref="D4:D5" name="Obseg1"/>
  </protectedRanges>
  <pageMargins left="0.15748031496062992" right="0.19685039370078741" top="0.55118110236220474" bottom="0.39370078740157483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FDEE-3BB6-4123-AAEF-A3F00C6C4B32}">
  <dimension ref="B1:K230"/>
  <sheetViews>
    <sheetView topLeftCell="A6" zoomScaleNormal="100" workbookViewId="0">
      <selection activeCell="K18" sqref="K18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72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73</v>
      </c>
      <c r="E11" s="26" t="s">
        <v>11</v>
      </c>
      <c r="F11" s="15"/>
      <c r="G11" s="18">
        <v>60</v>
      </c>
      <c r="H11" s="19">
        <v>0</v>
      </c>
      <c r="I11" s="15">
        <v>9.5</v>
      </c>
      <c r="J11" s="19">
        <f t="shared" ref="J11:J17" si="0">H11*1.095</f>
        <v>0</v>
      </c>
      <c r="K11" s="20">
        <f t="shared" ref="K11:K17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74</v>
      </c>
      <c r="E12" s="26" t="s">
        <v>11</v>
      </c>
      <c r="F12" s="122"/>
      <c r="G12" s="18">
        <v>500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17" si="2">B12+1</f>
        <v>3</v>
      </c>
      <c r="C13" s="15"/>
      <c r="D13" s="16" t="s">
        <v>75</v>
      </c>
      <c r="E13" s="26" t="s">
        <v>11</v>
      </c>
      <c r="F13" s="122"/>
      <c r="G13" s="18">
        <v>500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76</v>
      </c>
      <c r="E14" s="26" t="s">
        <v>11</v>
      </c>
      <c r="F14" s="122"/>
      <c r="G14" s="18">
        <v>500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77</v>
      </c>
      <c r="E15" s="26" t="s">
        <v>11</v>
      </c>
      <c r="F15" s="122"/>
      <c r="G15" s="18">
        <v>500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78</v>
      </c>
      <c r="E16" s="26" t="s">
        <v>11</v>
      </c>
      <c r="F16" s="122"/>
      <c r="G16" s="18">
        <v>100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79</v>
      </c>
      <c r="E17" s="26" t="s">
        <v>11</v>
      </c>
      <c r="F17" s="122"/>
      <c r="G17" s="18">
        <v>30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30"/>
      <c r="C18" s="31"/>
      <c r="D18" s="32" t="s">
        <v>80</v>
      </c>
      <c r="E18" s="33"/>
      <c r="F18" s="34"/>
      <c r="G18" s="34"/>
      <c r="H18" s="34"/>
      <c r="I18" s="34"/>
      <c r="J18" s="34"/>
      <c r="K18" s="35">
        <f>SUM(K11:K17)</f>
        <v>0</v>
      </c>
    </row>
    <row r="19" spans="2:11" s="21" customFormat="1" ht="12.75" customHeight="1">
      <c r="E19" s="36"/>
    </row>
    <row r="20" spans="2:11" s="21" customFormat="1" ht="12.75" customHeight="1">
      <c r="B20" s="21" t="s">
        <v>15</v>
      </c>
    </row>
    <row r="21" spans="2:11" s="21" customFormat="1" ht="12.75" customHeight="1">
      <c r="B21" s="21" t="s">
        <v>16</v>
      </c>
    </row>
    <row r="22" spans="2:11" s="21" customFormat="1" ht="12.75" customHeight="1">
      <c r="B22" s="21" t="s">
        <v>17</v>
      </c>
    </row>
    <row r="23" spans="2:11" s="21" customFormat="1" ht="12.75" customHeight="1">
      <c r="B23" s="21" t="s">
        <v>71</v>
      </c>
      <c r="C23" s="46"/>
    </row>
    <row r="24" spans="2:11" s="21" customFormat="1" ht="12.75" customHeight="1">
      <c r="B24" s="49" t="s">
        <v>128</v>
      </c>
    </row>
    <row r="25" spans="2:11" s="21" customFormat="1" ht="12.75" customHeight="1">
      <c r="E25" s="36"/>
    </row>
    <row r="26" spans="2:11" s="21" customFormat="1" ht="12.75" customHeight="1">
      <c r="B26" s="21" t="s">
        <v>18</v>
      </c>
      <c r="E26" s="36"/>
      <c r="F26" s="36" t="s">
        <v>19</v>
      </c>
      <c r="I26" s="21" t="s">
        <v>20</v>
      </c>
    </row>
    <row r="27" spans="2:11" s="21" customFormat="1" ht="12.75" customHeight="1"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E28" s="36"/>
      <c r="F28" s="36"/>
      <c r="G28" s="36"/>
      <c r="H28" s="36"/>
      <c r="I28" s="36"/>
      <c r="J28" s="36"/>
      <c r="K28" s="36"/>
    </row>
    <row r="29" spans="2:11" s="21" customFormat="1" ht="12.75" customHeight="1"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D30" s="37"/>
      <c r="E30" s="36"/>
      <c r="F30" s="3"/>
      <c r="G30" s="3"/>
      <c r="H30" s="36"/>
      <c r="I30" s="36"/>
      <c r="J30" s="36"/>
      <c r="K30" s="36"/>
    </row>
    <row r="31" spans="2:11" s="21" customFormat="1" ht="12.75" customHeight="1">
      <c r="D31" s="37"/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8"/>
      <c r="G32" s="36"/>
      <c r="H32" s="36"/>
      <c r="I32" s="36"/>
      <c r="J32" s="36"/>
      <c r="K32" s="36"/>
    </row>
    <row r="33" spans="5:11" s="21" customFormat="1" ht="12.75" customHeight="1">
      <c r="E33" s="36"/>
      <c r="F33" s="39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</sheetData>
  <sheetProtection algorithmName="SHA-512" hashValue="h5nIXdN74nPtN7Jh0TvxUWDZC5VnFaub6zlLIebYVaYpg37/WfGIu4Velkxce8rMycxP8hXNyyIlFZYrwzVojw==" saltValue="NLEIqWQ9FEE5qfM3RBhhZQ==" spinCount="100000" sheet="1" objects="1" scenarios="1"/>
  <protectedRanges>
    <protectedRange sqref="D26" name="Obseg4"/>
    <protectedRange sqref="H11:H17" name="Obseg3"/>
    <protectedRange sqref="F11:F17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10A29-1D84-45A6-A402-863B800963E8}">
  <dimension ref="B1:K254"/>
  <sheetViews>
    <sheetView topLeftCell="D1" zoomScaleNormal="100" workbookViewId="0">
      <selection activeCell="G17" sqref="G17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81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82</v>
      </c>
      <c r="E11" s="15" t="s">
        <v>11</v>
      </c>
      <c r="F11" s="15"/>
      <c r="G11" s="18">
        <v>300</v>
      </c>
      <c r="H11" s="19">
        <v>0</v>
      </c>
      <c r="I11" s="15">
        <v>9.5</v>
      </c>
      <c r="J11" s="19">
        <f t="shared" ref="J11:J41" si="0">H11*1.095</f>
        <v>0</v>
      </c>
      <c r="K11" s="20">
        <f t="shared" ref="K11:K41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83</v>
      </c>
      <c r="E12" s="15" t="s">
        <v>11</v>
      </c>
      <c r="F12" s="15"/>
      <c r="G12" s="18">
        <v>300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41" si="2">B12+1</f>
        <v>3</v>
      </c>
      <c r="C13" s="15"/>
      <c r="D13" s="16" t="s">
        <v>84</v>
      </c>
      <c r="E13" s="15" t="s">
        <v>11</v>
      </c>
      <c r="F13" s="122"/>
      <c r="G13" s="18">
        <v>1000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85</v>
      </c>
      <c r="E14" s="15" t="s">
        <v>11</v>
      </c>
      <c r="F14" s="122"/>
      <c r="G14" s="18">
        <v>800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86</v>
      </c>
      <c r="E15" s="15" t="s">
        <v>11</v>
      </c>
      <c r="F15" s="122"/>
      <c r="G15" s="18">
        <v>200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87</v>
      </c>
      <c r="E16" s="15" t="s">
        <v>11</v>
      </c>
      <c r="F16" s="122"/>
      <c r="G16" s="18">
        <v>1500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88</v>
      </c>
      <c r="E17" s="15" t="s">
        <v>11</v>
      </c>
      <c r="F17" s="122"/>
      <c r="G17" s="18">
        <v>1500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89</v>
      </c>
      <c r="E18" s="15" t="s">
        <v>11</v>
      </c>
      <c r="F18" s="122"/>
      <c r="G18" s="18">
        <v>150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90</v>
      </c>
      <c r="E19" s="15" t="s">
        <v>11</v>
      </c>
      <c r="F19" s="122"/>
      <c r="G19" s="18">
        <v>300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91</v>
      </c>
      <c r="E20" s="15" t="s">
        <v>11</v>
      </c>
      <c r="F20" s="122"/>
      <c r="G20" s="18">
        <v>90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92</v>
      </c>
      <c r="E21" s="15" t="s">
        <v>11</v>
      </c>
      <c r="F21" s="122"/>
      <c r="G21" s="18">
        <v>200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55" t="s">
        <v>661</v>
      </c>
      <c r="E22" s="15" t="s">
        <v>11</v>
      </c>
      <c r="F22" s="122"/>
      <c r="G22" s="18">
        <v>200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93</v>
      </c>
      <c r="E23" s="15" t="s">
        <v>11</v>
      </c>
      <c r="F23" s="122"/>
      <c r="G23" s="18">
        <v>60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16" t="s">
        <v>94</v>
      </c>
      <c r="E24" s="15" t="s">
        <v>11</v>
      </c>
      <c r="F24" s="122"/>
      <c r="G24" s="18">
        <v>60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5" customHeight="1">
      <c r="B25" s="14">
        <f t="shared" si="2"/>
        <v>15</v>
      </c>
      <c r="C25" s="15"/>
      <c r="D25" s="16" t="s">
        <v>95</v>
      </c>
      <c r="E25" s="15" t="s">
        <v>11</v>
      </c>
      <c r="F25" s="122"/>
      <c r="G25" s="18">
        <v>90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2.75" customHeight="1">
      <c r="B26" s="14">
        <f t="shared" si="2"/>
        <v>16</v>
      </c>
      <c r="C26" s="15"/>
      <c r="D26" s="16" t="s">
        <v>96</v>
      </c>
      <c r="E26" s="15" t="s">
        <v>11</v>
      </c>
      <c r="F26" s="122"/>
      <c r="G26" s="18">
        <v>200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16" t="s">
        <v>97</v>
      </c>
      <c r="E27" s="15" t="s">
        <v>11</v>
      </c>
      <c r="F27" s="122"/>
      <c r="G27" s="18">
        <v>200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16" t="s">
        <v>98</v>
      </c>
      <c r="E28" s="15" t="s">
        <v>11</v>
      </c>
      <c r="F28" s="122"/>
      <c r="G28" s="18">
        <v>80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16" t="s">
        <v>99</v>
      </c>
      <c r="E29" s="15" t="s">
        <v>11</v>
      </c>
      <c r="F29" s="122"/>
      <c r="G29" s="18">
        <v>80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16" t="s">
        <v>100</v>
      </c>
      <c r="E30" s="15" t="s">
        <v>11</v>
      </c>
      <c r="F30" s="122"/>
      <c r="G30" s="18">
        <v>1000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16" t="s">
        <v>101</v>
      </c>
      <c r="E31" s="15" t="s">
        <v>11</v>
      </c>
      <c r="F31" s="122"/>
      <c r="G31" s="47">
        <v>800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12.75" customHeight="1">
      <c r="B32" s="14">
        <f t="shared" si="2"/>
        <v>22</v>
      </c>
      <c r="C32" s="15"/>
      <c r="D32" s="23" t="s">
        <v>102</v>
      </c>
      <c r="E32" s="15" t="s">
        <v>11</v>
      </c>
      <c r="F32" s="122"/>
      <c r="G32" s="47">
        <v>180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2.75" customHeight="1">
      <c r="B33" s="14">
        <f t="shared" si="2"/>
        <v>23</v>
      </c>
      <c r="C33" s="15"/>
      <c r="D33" s="23" t="s">
        <v>103</v>
      </c>
      <c r="E33" s="15" t="s">
        <v>11</v>
      </c>
      <c r="F33" s="122"/>
      <c r="G33" s="47">
        <v>200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2.75" customHeight="1">
      <c r="B34" s="14">
        <f t="shared" si="2"/>
        <v>24</v>
      </c>
      <c r="C34" s="15"/>
      <c r="D34" s="23" t="s">
        <v>104</v>
      </c>
      <c r="E34" s="15" t="s">
        <v>11</v>
      </c>
      <c r="F34" s="122"/>
      <c r="G34" s="47">
        <v>200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2.75" customHeight="1">
      <c r="B35" s="14">
        <f t="shared" si="2"/>
        <v>25</v>
      </c>
      <c r="C35" s="15"/>
      <c r="D35" s="23" t="s">
        <v>105</v>
      </c>
      <c r="E35" s="15" t="s">
        <v>11</v>
      </c>
      <c r="F35" s="122"/>
      <c r="G35" s="47">
        <v>60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ht="12.75" customHeight="1">
      <c r="B36" s="14">
        <f t="shared" si="2"/>
        <v>26</v>
      </c>
      <c r="C36" s="15"/>
      <c r="D36" s="23" t="s">
        <v>106</v>
      </c>
      <c r="E36" s="15" t="s">
        <v>11</v>
      </c>
      <c r="F36" s="122"/>
      <c r="G36" s="47">
        <v>80</v>
      </c>
      <c r="H36" s="123">
        <v>0</v>
      </c>
      <c r="I36" s="15">
        <v>9.5</v>
      </c>
      <c r="J36" s="19">
        <f t="shared" si="0"/>
        <v>0</v>
      </c>
      <c r="K36" s="20">
        <f t="shared" si="1"/>
        <v>0</v>
      </c>
    </row>
    <row r="37" spans="2:11" ht="12.75" customHeight="1">
      <c r="B37" s="14">
        <f t="shared" si="2"/>
        <v>27</v>
      </c>
      <c r="C37" s="15"/>
      <c r="D37" s="23" t="s">
        <v>107</v>
      </c>
      <c r="E37" s="15" t="s">
        <v>11</v>
      </c>
      <c r="F37" s="122"/>
      <c r="G37" s="47">
        <v>500</v>
      </c>
      <c r="H37" s="123">
        <v>0</v>
      </c>
      <c r="I37" s="15">
        <v>9.5</v>
      </c>
      <c r="J37" s="19">
        <f t="shared" si="0"/>
        <v>0</v>
      </c>
      <c r="K37" s="20">
        <f t="shared" si="1"/>
        <v>0</v>
      </c>
    </row>
    <row r="38" spans="2:11" ht="12.75" customHeight="1">
      <c r="B38" s="14">
        <f t="shared" si="2"/>
        <v>28</v>
      </c>
      <c r="C38" s="15"/>
      <c r="D38" s="23" t="s">
        <v>108</v>
      </c>
      <c r="E38" s="15" t="s">
        <v>11</v>
      </c>
      <c r="F38" s="122"/>
      <c r="G38" s="47">
        <v>150</v>
      </c>
      <c r="H38" s="123">
        <v>0</v>
      </c>
      <c r="I38" s="15">
        <v>9.5</v>
      </c>
      <c r="J38" s="19">
        <f t="shared" si="0"/>
        <v>0</v>
      </c>
      <c r="K38" s="20">
        <f t="shared" si="1"/>
        <v>0</v>
      </c>
    </row>
    <row r="39" spans="2:11" ht="24.95" customHeight="1">
      <c r="B39" s="14">
        <f t="shared" si="2"/>
        <v>29</v>
      </c>
      <c r="C39" s="15"/>
      <c r="D39" s="23" t="s">
        <v>109</v>
      </c>
      <c r="E39" s="15" t="s">
        <v>11</v>
      </c>
      <c r="F39" s="122"/>
      <c r="G39" s="47">
        <v>500</v>
      </c>
      <c r="H39" s="123">
        <v>0</v>
      </c>
      <c r="I39" s="15">
        <v>9.5</v>
      </c>
      <c r="J39" s="19">
        <f t="shared" si="0"/>
        <v>0</v>
      </c>
      <c r="K39" s="20">
        <f t="shared" si="1"/>
        <v>0</v>
      </c>
    </row>
    <row r="40" spans="2:11" ht="80.099999999999994" customHeight="1">
      <c r="B40" s="14">
        <f t="shared" si="2"/>
        <v>30</v>
      </c>
      <c r="C40" s="15"/>
      <c r="D40" s="23" t="s">
        <v>110</v>
      </c>
      <c r="E40" s="15" t="s">
        <v>11</v>
      </c>
      <c r="F40" s="122"/>
      <c r="G40" s="47">
        <v>500</v>
      </c>
      <c r="H40" s="123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15" customHeight="1">
      <c r="B41" s="14">
        <f t="shared" si="2"/>
        <v>31</v>
      </c>
      <c r="C41" s="24"/>
      <c r="D41" s="23" t="s">
        <v>111</v>
      </c>
      <c r="E41" s="15" t="s">
        <v>11</v>
      </c>
      <c r="F41" s="122"/>
      <c r="G41" s="47">
        <v>300</v>
      </c>
      <c r="H41" s="123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s="21" customFormat="1" ht="12.75" customHeight="1">
      <c r="B42" s="30"/>
      <c r="C42" s="31"/>
      <c r="D42" s="32" t="s">
        <v>112</v>
      </c>
      <c r="E42" s="33"/>
      <c r="F42" s="34"/>
      <c r="G42" s="34"/>
      <c r="H42" s="34"/>
      <c r="I42" s="34"/>
      <c r="J42" s="34"/>
      <c r="K42" s="35">
        <f>SUM(K11:K41)</f>
        <v>0</v>
      </c>
    </row>
    <row r="43" spans="2:11" s="21" customFormat="1" ht="12.75" customHeight="1">
      <c r="E43" s="36"/>
    </row>
    <row r="44" spans="2:11" s="21" customFormat="1" ht="12.75" customHeight="1">
      <c r="B44" s="21" t="s">
        <v>15</v>
      </c>
    </row>
    <row r="45" spans="2:11" s="21" customFormat="1" ht="12.75" customHeight="1">
      <c r="B45" s="21" t="s">
        <v>16</v>
      </c>
    </row>
    <row r="46" spans="2:11" s="21" customFormat="1" ht="12.75" customHeight="1">
      <c r="B46" s="21" t="s">
        <v>17</v>
      </c>
    </row>
    <row r="47" spans="2:11" s="21" customFormat="1" ht="12.75" customHeight="1">
      <c r="B47" s="21" t="s">
        <v>71</v>
      </c>
      <c r="C47" s="46"/>
    </row>
    <row r="48" spans="2:11" s="21" customFormat="1" ht="12.75" customHeight="1"/>
    <row r="49" spans="2:11" s="21" customFormat="1" ht="12.75" customHeight="1">
      <c r="E49" s="36"/>
    </row>
    <row r="50" spans="2:11" s="21" customFormat="1" ht="12.75" customHeight="1">
      <c r="B50" s="21" t="s">
        <v>18</v>
      </c>
      <c r="E50" s="36"/>
      <c r="F50" s="36" t="s">
        <v>19</v>
      </c>
      <c r="I50" s="21" t="s">
        <v>20</v>
      </c>
    </row>
    <row r="51" spans="2:11" s="21" customFormat="1" ht="12.75" customHeight="1">
      <c r="E51" s="36"/>
      <c r="F51" s="36"/>
      <c r="G51" s="36"/>
      <c r="H51" s="36"/>
      <c r="I51" s="36"/>
      <c r="J51" s="36"/>
      <c r="K51" s="36"/>
    </row>
    <row r="52" spans="2:11" s="21" customFormat="1" ht="12.75" customHeight="1">
      <c r="E52" s="36"/>
      <c r="F52" s="36"/>
      <c r="G52" s="36"/>
      <c r="H52" s="36"/>
      <c r="I52" s="36"/>
      <c r="J52" s="36"/>
      <c r="K52" s="36"/>
    </row>
    <row r="53" spans="2:11" s="21" customFormat="1" ht="12.75" customHeight="1">
      <c r="E53" s="36"/>
      <c r="F53" s="36"/>
      <c r="G53" s="36"/>
      <c r="H53" s="36"/>
      <c r="I53" s="36"/>
      <c r="J53" s="36"/>
      <c r="K53" s="36"/>
    </row>
    <row r="54" spans="2:11" s="21" customFormat="1" ht="12.75" customHeight="1">
      <c r="D54" s="37"/>
      <c r="E54" s="36"/>
      <c r="F54" s="3"/>
      <c r="G54" s="3"/>
      <c r="H54" s="36"/>
      <c r="I54" s="36"/>
      <c r="J54" s="36"/>
      <c r="K54" s="36"/>
    </row>
    <row r="55" spans="2:11" s="21" customFormat="1" ht="12.75" customHeight="1">
      <c r="D55" s="37"/>
      <c r="E55" s="36"/>
      <c r="F55" s="36"/>
      <c r="G55" s="36"/>
      <c r="H55" s="36"/>
      <c r="I55" s="36"/>
      <c r="J55" s="36"/>
      <c r="K55" s="36"/>
    </row>
    <row r="56" spans="2:11" s="21" customFormat="1" ht="12.75" customHeight="1">
      <c r="E56" s="36"/>
      <c r="F56" s="38"/>
      <c r="G56" s="36"/>
      <c r="H56" s="36"/>
      <c r="I56" s="36"/>
      <c r="J56" s="36"/>
      <c r="K56" s="36"/>
    </row>
    <row r="57" spans="2:11" s="21" customFormat="1" ht="12.75" customHeight="1">
      <c r="E57" s="36"/>
      <c r="F57" s="39"/>
      <c r="G57" s="36"/>
      <c r="H57" s="36"/>
      <c r="I57" s="36"/>
      <c r="J57" s="36"/>
      <c r="K57" s="36"/>
    </row>
    <row r="58" spans="2:11" s="21" customFormat="1" ht="12.75" customHeight="1">
      <c r="E58" s="36"/>
      <c r="F58" s="36"/>
      <c r="G58" s="36"/>
      <c r="H58" s="36"/>
      <c r="I58" s="36"/>
      <c r="J58" s="36"/>
      <c r="K58" s="36"/>
    </row>
    <row r="59" spans="2:11" s="21" customFormat="1" ht="12.75" customHeight="1">
      <c r="E59" s="36"/>
      <c r="F59" s="36"/>
      <c r="G59" s="36"/>
      <c r="H59" s="36"/>
      <c r="I59" s="36"/>
      <c r="J59" s="36"/>
      <c r="K59" s="36"/>
    </row>
    <row r="60" spans="2:11" s="21" customFormat="1" ht="12.75" customHeight="1">
      <c r="E60" s="36"/>
      <c r="F60" s="36"/>
      <c r="G60" s="36"/>
      <c r="H60" s="36"/>
      <c r="I60" s="36"/>
      <c r="J60" s="36"/>
      <c r="K60" s="36"/>
    </row>
    <row r="61" spans="2:11" s="21" customFormat="1" ht="12.75" customHeight="1">
      <c r="E61" s="36"/>
      <c r="F61" s="36"/>
      <c r="G61" s="36"/>
      <c r="H61" s="36"/>
      <c r="I61" s="36"/>
      <c r="J61" s="36"/>
      <c r="K61" s="36"/>
    </row>
    <row r="62" spans="2:11" s="21" customFormat="1" ht="12.75" customHeight="1">
      <c r="E62" s="36"/>
      <c r="F62" s="36"/>
      <c r="G62" s="36"/>
      <c r="H62" s="36"/>
      <c r="I62" s="36"/>
      <c r="J62" s="36"/>
      <c r="K62" s="36"/>
    </row>
    <row r="63" spans="2:11" s="21" customFormat="1" ht="12.75" customHeight="1">
      <c r="E63" s="36"/>
      <c r="F63" s="36"/>
      <c r="G63" s="36"/>
      <c r="H63" s="36"/>
      <c r="I63" s="36"/>
      <c r="J63" s="36"/>
      <c r="K63" s="36"/>
    </row>
    <row r="64" spans="2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</sheetData>
  <sheetProtection algorithmName="SHA-512" hashValue="DAT/xBzQHSdESZsJIAG6QG2xgHYw2QuirIT17wFmcnHzh8e4qz76s9APF+bE0WV7bH8fQYUKuWpi6tLEFk+NVg==" saltValue="TrKV7+/7U3CiT8F+xNGUZA==" spinCount="100000" sheet="1" objects="1" scenarios="1"/>
  <protectedRanges>
    <protectedRange sqref="D50" name="Obseg4"/>
    <protectedRange sqref="H11:H41" name="Obseg3"/>
    <protectedRange sqref="F11:F41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0937-86EA-4718-8C8E-EA61C966A584}">
  <dimension ref="B1:K228"/>
  <sheetViews>
    <sheetView topLeftCell="A4" zoomScaleNormal="100" workbookViewId="0">
      <selection activeCell="F20" sqref="F20:F21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113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114</v>
      </c>
      <c r="E11" s="26" t="s">
        <v>11</v>
      </c>
      <c r="F11" s="15"/>
      <c r="G11" s="48">
        <v>40</v>
      </c>
      <c r="H11" s="19">
        <v>0</v>
      </c>
      <c r="I11" s="15">
        <v>9.5</v>
      </c>
      <c r="J11" s="19">
        <f t="shared" ref="J11:J15" si="0">H11*1.095</f>
        <v>0</v>
      </c>
      <c r="K11" s="20">
        <f t="shared" ref="K11:K15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115</v>
      </c>
      <c r="E12" s="26" t="s">
        <v>11</v>
      </c>
      <c r="F12" s="15"/>
      <c r="G12" s="48">
        <v>120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15" si="2">B12+1</f>
        <v>3</v>
      </c>
      <c r="C13" s="15"/>
      <c r="D13" s="16" t="s">
        <v>116</v>
      </c>
      <c r="E13" s="26" t="s">
        <v>11</v>
      </c>
      <c r="F13" s="15"/>
      <c r="G13" s="27">
        <v>100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117</v>
      </c>
      <c r="E14" s="26" t="s">
        <v>11</v>
      </c>
      <c r="F14" s="15"/>
      <c r="G14" s="27">
        <v>100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118</v>
      </c>
      <c r="E15" s="26" t="s">
        <v>11</v>
      </c>
      <c r="F15" s="15"/>
      <c r="G15" s="27">
        <v>200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2.75" customHeight="1">
      <c r="B16" s="30"/>
      <c r="C16" s="31"/>
      <c r="D16" s="32" t="s">
        <v>119</v>
      </c>
      <c r="E16" s="33"/>
      <c r="F16" s="34"/>
      <c r="G16" s="34"/>
      <c r="H16" s="34"/>
      <c r="I16" s="34"/>
      <c r="J16" s="34"/>
      <c r="K16" s="35">
        <f>SUM(K11:K15)</f>
        <v>0</v>
      </c>
    </row>
    <row r="17" spans="2:11" s="21" customFormat="1" ht="12.75" customHeight="1">
      <c r="E17" s="36"/>
    </row>
    <row r="18" spans="2:11" s="21" customFormat="1" ht="12.75" customHeight="1">
      <c r="B18" s="21" t="s">
        <v>15</v>
      </c>
    </row>
    <row r="19" spans="2:11" s="21" customFormat="1" ht="12.75" customHeight="1">
      <c r="B19" s="21" t="s">
        <v>16</v>
      </c>
    </row>
    <row r="20" spans="2:11" s="21" customFormat="1" ht="12.75" customHeight="1">
      <c r="B20" s="21" t="s">
        <v>17</v>
      </c>
    </row>
    <row r="21" spans="2:11" s="21" customFormat="1" ht="12.75" customHeight="1">
      <c r="B21" s="21" t="s">
        <v>71</v>
      </c>
      <c r="C21" s="46"/>
    </row>
    <row r="22" spans="2:11" s="21" customFormat="1" ht="12.75" customHeight="1">
      <c r="B22" s="49" t="s">
        <v>128</v>
      </c>
    </row>
    <row r="23" spans="2:11" s="21" customFormat="1" ht="12.75" customHeight="1">
      <c r="E23" s="36"/>
    </row>
    <row r="24" spans="2:11" s="21" customFormat="1" ht="12.75" customHeight="1">
      <c r="B24" s="21" t="s">
        <v>18</v>
      </c>
      <c r="E24" s="36"/>
      <c r="F24" s="36" t="s">
        <v>19</v>
      </c>
      <c r="I24" s="21" t="s">
        <v>20</v>
      </c>
    </row>
    <row r="25" spans="2:11" s="21" customFormat="1" ht="12.75" customHeight="1">
      <c r="E25" s="36"/>
      <c r="F25" s="36"/>
      <c r="G25" s="36"/>
      <c r="H25" s="36"/>
      <c r="I25" s="36"/>
      <c r="J25" s="36"/>
      <c r="K25" s="36"/>
    </row>
    <row r="26" spans="2:11" s="21" customFormat="1" ht="12.75" customHeight="1">
      <c r="E26" s="36"/>
      <c r="F26" s="36"/>
      <c r="G26" s="36"/>
      <c r="H26" s="36"/>
      <c r="I26" s="36"/>
      <c r="J26" s="36"/>
      <c r="K26" s="36"/>
    </row>
    <row r="27" spans="2:11" s="21" customFormat="1" ht="12.75" customHeight="1"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D28" s="37"/>
      <c r="E28" s="36"/>
      <c r="F28" s="3"/>
      <c r="G28" s="3"/>
      <c r="H28" s="36"/>
      <c r="I28" s="36"/>
      <c r="J28" s="36"/>
      <c r="K28" s="36"/>
    </row>
    <row r="29" spans="2:11" s="21" customFormat="1" ht="12.75" customHeight="1">
      <c r="D29" s="37"/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E30" s="36"/>
      <c r="F30" s="38"/>
      <c r="G30" s="36"/>
      <c r="H30" s="36"/>
      <c r="I30" s="36"/>
      <c r="J30" s="36"/>
      <c r="K30" s="36"/>
    </row>
    <row r="31" spans="2:11" s="21" customFormat="1" ht="12.75" customHeight="1">
      <c r="E31" s="36"/>
      <c r="F31" s="39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</sheetData>
  <sheetProtection algorithmName="SHA-512" hashValue="6NeSeQ3NcHRL5g/kmSdNS0Awwzm3IrOHPuR+R8TzFel5nm3nK7RflheqC11HRwEwfUDQrrFVw2/9DGGa2PGo4Q==" saltValue="0jDDcf2YCb8sYDqykUR9Tg==" spinCount="100000" sheet="1" objects="1" scenarios="1"/>
  <protectedRanges>
    <protectedRange sqref="D24" name="Obseg4"/>
    <protectedRange sqref="H11:H15" name="Obseg3"/>
    <protectedRange sqref="F11:F15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E829-8ADF-435C-835F-0F8E3AF60ECF}">
  <dimension ref="B1:K225"/>
  <sheetViews>
    <sheetView zoomScaleNormal="100" workbookViewId="0">
      <selection activeCell="K13" sqref="K13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120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121</v>
      </c>
      <c r="E11" s="26" t="s">
        <v>13</v>
      </c>
      <c r="F11" s="15"/>
      <c r="G11" s="27">
        <v>10000</v>
      </c>
      <c r="H11" s="19">
        <v>0</v>
      </c>
      <c r="I11" s="15">
        <v>9.5</v>
      </c>
      <c r="J11" s="19">
        <f t="shared" ref="J11:J12" si="0">H11*1.095</f>
        <v>0</v>
      </c>
      <c r="K11" s="20">
        <f t="shared" ref="K11:K12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122</v>
      </c>
      <c r="E12" s="26" t="s">
        <v>13</v>
      </c>
      <c r="F12" s="122"/>
      <c r="G12" s="27">
        <v>8000</v>
      </c>
      <c r="H12" s="19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30"/>
      <c r="C13" s="31"/>
      <c r="D13" s="32" t="s">
        <v>123</v>
      </c>
      <c r="E13" s="33"/>
      <c r="F13" s="34"/>
      <c r="G13" s="34"/>
      <c r="H13" s="34"/>
      <c r="I13" s="34"/>
      <c r="J13" s="34"/>
      <c r="K13" s="35">
        <f>SUM(K11:K12)</f>
        <v>0</v>
      </c>
    </row>
    <row r="14" spans="2:11" s="21" customFormat="1" ht="12.75" customHeight="1">
      <c r="E14" s="36"/>
    </row>
    <row r="15" spans="2:11" s="21" customFormat="1" ht="12.75" customHeight="1">
      <c r="B15" s="21" t="s">
        <v>15</v>
      </c>
    </row>
    <row r="16" spans="2:11" s="21" customFormat="1" ht="12.75" customHeight="1">
      <c r="B16" s="21" t="s">
        <v>16</v>
      </c>
    </row>
    <row r="17" spans="2:11" s="21" customFormat="1" ht="12.75" customHeight="1">
      <c r="B17" s="21" t="s">
        <v>17</v>
      </c>
    </row>
    <row r="18" spans="2:11" s="21" customFormat="1" ht="12.75" customHeight="1">
      <c r="B18" s="21" t="s">
        <v>747</v>
      </c>
    </row>
    <row r="19" spans="2:11" s="21" customFormat="1" ht="12.75" customHeight="1"/>
    <row r="20" spans="2:11" s="21" customFormat="1" ht="12.75" customHeight="1">
      <c r="E20" s="36"/>
    </row>
    <row r="21" spans="2:11" s="21" customFormat="1" ht="12.75" customHeight="1">
      <c r="B21" s="21" t="s">
        <v>18</v>
      </c>
      <c r="E21" s="36"/>
      <c r="F21" s="36" t="s">
        <v>19</v>
      </c>
      <c r="I21" s="21" t="s">
        <v>20</v>
      </c>
    </row>
    <row r="22" spans="2:11" s="21" customFormat="1" ht="12.75" customHeight="1">
      <c r="E22" s="36"/>
      <c r="F22" s="36"/>
      <c r="G22" s="36"/>
      <c r="H22" s="36"/>
      <c r="I22" s="36"/>
      <c r="J22" s="36"/>
      <c r="K22" s="36"/>
    </row>
    <row r="23" spans="2:11" s="21" customFormat="1" ht="12.75" customHeight="1">
      <c r="E23" s="36"/>
      <c r="F23" s="36"/>
      <c r="G23" s="36"/>
      <c r="H23" s="36"/>
      <c r="I23" s="36"/>
      <c r="J23" s="36"/>
      <c r="K23" s="36"/>
    </row>
    <row r="24" spans="2:11" s="21" customFormat="1" ht="12.75" customHeight="1">
      <c r="E24" s="36"/>
      <c r="F24" s="36"/>
      <c r="G24" s="36"/>
      <c r="H24" s="36"/>
      <c r="I24" s="36"/>
      <c r="J24" s="36"/>
      <c r="K24" s="36"/>
    </row>
    <row r="25" spans="2:11" s="21" customFormat="1" ht="12.75" customHeight="1">
      <c r="D25" s="37"/>
      <c r="E25" s="36"/>
      <c r="F25" s="3"/>
      <c r="G25" s="3"/>
      <c r="H25" s="36"/>
      <c r="I25" s="36"/>
      <c r="J25" s="36"/>
      <c r="K25" s="36"/>
    </row>
    <row r="26" spans="2:11" s="21" customFormat="1" ht="12.75" customHeight="1">
      <c r="D26" s="37"/>
      <c r="E26" s="36"/>
      <c r="F26" s="36"/>
      <c r="G26" s="36"/>
      <c r="H26" s="36"/>
      <c r="I26" s="36"/>
      <c r="J26" s="36"/>
      <c r="K26" s="36"/>
    </row>
    <row r="27" spans="2:11" s="21" customFormat="1" ht="12.75" customHeight="1">
      <c r="E27" s="36"/>
      <c r="F27" s="38"/>
      <c r="G27" s="36"/>
      <c r="H27" s="36"/>
      <c r="I27" s="36"/>
      <c r="J27" s="36"/>
      <c r="K27" s="36"/>
    </row>
    <row r="28" spans="2:11" s="21" customFormat="1" ht="12.75" customHeight="1">
      <c r="E28" s="36"/>
      <c r="F28" s="39"/>
      <c r="G28" s="36"/>
      <c r="H28" s="36"/>
      <c r="I28" s="36"/>
      <c r="J28" s="36"/>
      <c r="K28" s="36"/>
    </row>
    <row r="29" spans="2:11" s="21" customFormat="1" ht="12.75" customHeight="1"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E30" s="36"/>
      <c r="F30" s="36"/>
      <c r="G30" s="36"/>
      <c r="H30" s="36"/>
      <c r="I30" s="36"/>
      <c r="J30" s="36"/>
      <c r="K30" s="36"/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</sheetData>
  <sheetProtection algorithmName="SHA-512" hashValue="KT40ofgNwxWPF+rXwmcN8a6AnyPBhliEMQTikh25FTbRba1XsoLWnRUAxTkzxYcoMlPzjtWi764Dj/UBCpJbjQ==" saltValue="rxHHZ2KLSPD+gmHrgXIU0A==" spinCount="100000" sheet="1" objects="1" scenarios="1"/>
  <protectedRanges>
    <protectedRange sqref="D21" name="Obseg4"/>
    <protectedRange sqref="H11:H12" name="Obseg3"/>
    <protectedRange sqref="F11:F12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6315-F2E4-470F-90D6-AB4189DA37BA}">
  <dimension ref="B1:K224"/>
  <sheetViews>
    <sheetView zoomScaleNormal="100" workbookViewId="0">
      <selection activeCell="K18" sqref="K18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125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126</v>
      </c>
      <c r="E11" s="26"/>
      <c r="F11" s="15"/>
      <c r="G11" s="27">
        <v>5000</v>
      </c>
      <c r="H11" s="19">
        <v>0</v>
      </c>
      <c r="I11" s="15">
        <v>9.5</v>
      </c>
      <c r="J11" s="19">
        <f t="shared" ref="J11" si="0">H11*1.095</f>
        <v>0</v>
      </c>
      <c r="K11" s="20">
        <f t="shared" ref="K11" si="1">G11*J11</f>
        <v>0</v>
      </c>
    </row>
    <row r="12" spans="2:11" s="21" customFormat="1" ht="12.75" customHeight="1">
      <c r="B12" s="30"/>
      <c r="C12" s="31"/>
      <c r="D12" s="32" t="s">
        <v>124</v>
      </c>
      <c r="E12" s="33"/>
      <c r="F12" s="34"/>
      <c r="G12" s="34"/>
      <c r="H12" s="34"/>
      <c r="I12" s="34"/>
      <c r="J12" s="34"/>
      <c r="K12" s="35">
        <f>SUM(K11:K11)</f>
        <v>0</v>
      </c>
    </row>
    <row r="13" spans="2:11" s="21" customFormat="1" ht="12.75" customHeight="1">
      <c r="E13" s="36"/>
    </row>
    <row r="14" spans="2:11" s="21" customFormat="1" ht="12.75" customHeight="1">
      <c r="B14" s="21" t="s">
        <v>15</v>
      </c>
    </row>
    <row r="15" spans="2:11" s="21" customFormat="1" ht="12.75" customHeight="1">
      <c r="B15" s="21" t="s">
        <v>16</v>
      </c>
    </row>
    <row r="16" spans="2:11" s="21" customFormat="1" ht="12.75" customHeight="1">
      <c r="B16" s="21" t="s">
        <v>17</v>
      </c>
    </row>
    <row r="17" spans="2:11" s="21" customFormat="1" ht="12.75" customHeight="1">
      <c r="B17" s="21" t="s">
        <v>747</v>
      </c>
    </row>
    <row r="18" spans="2:11" s="21" customFormat="1" ht="12.75" customHeight="1">
      <c r="B18" s="49" t="s">
        <v>127</v>
      </c>
    </row>
    <row r="19" spans="2:11" s="21" customFormat="1" ht="12.75" customHeight="1">
      <c r="E19" s="36"/>
    </row>
    <row r="20" spans="2:11" s="21" customFormat="1" ht="12.75" customHeight="1">
      <c r="B20" s="21" t="s">
        <v>18</v>
      </c>
      <c r="E20" s="36"/>
      <c r="F20" s="36" t="s">
        <v>19</v>
      </c>
      <c r="I20" s="21" t="s">
        <v>20</v>
      </c>
    </row>
    <row r="21" spans="2:11" s="21" customFormat="1" ht="12.75" customHeight="1">
      <c r="E21" s="36"/>
      <c r="F21" s="36"/>
      <c r="G21" s="36"/>
      <c r="H21" s="36"/>
      <c r="I21" s="36"/>
      <c r="J21" s="36"/>
      <c r="K21" s="36"/>
    </row>
    <row r="22" spans="2:11" s="21" customFormat="1" ht="12.75" customHeight="1">
      <c r="E22" s="36"/>
      <c r="F22" s="36"/>
      <c r="G22" s="36"/>
      <c r="H22" s="36"/>
      <c r="I22" s="36"/>
      <c r="J22" s="36"/>
      <c r="K22" s="36"/>
    </row>
    <row r="23" spans="2:11" s="21" customFormat="1" ht="12.75" customHeight="1">
      <c r="E23" s="36"/>
      <c r="F23" s="36"/>
      <c r="G23" s="36"/>
      <c r="H23" s="36"/>
      <c r="I23" s="36"/>
      <c r="J23" s="36"/>
      <c r="K23" s="36"/>
    </row>
    <row r="24" spans="2:11" s="21" customFormat="1" ht="12.75" customHeight="1">
      <c r="D24" s="37"/>
      <c r="E24" s="36"/>
      <c r="F24" s="3"/>
      <c r="G24" s="3"/>
      <c r="H24" s="36"/>
      <c r="I24" s="36"/>
      <c r="J24" s="36"/>
      <c r="K24" s="36"/>
    </row>
    <row r="25" spans="2:11" s="21" customFormat="1" ht="12.75" customHeight="1">
      <c r="D25" s="37"/>
      <c r="E25" s="36"/>
      <c r="F25" s="36"/>
      <c r="G25" s="36"/>
      <c r="H25" s="36"/>
      <c r="I25" s="36"/>
      <c r="J25" s="36"/>
      <c r="K25" s="36"/>
    </row>
    <row r="26" spans="2:11" s="21" customFormat="1" ht="12.75" customHeight="1">
      <c r="E26" s="36"/>
      <c r="F26" s="38"/>
      <c r="G26" s="36"/>
      <c r="H26" s="36"/>
      <c r="I26" s="36"/>
      <c r="J26" s="36"/>
      <c r="K26" s="36"/>
    </row>
    <row r="27" spans="2:11" s="21" customFormat="1" ht="12.75" customHeight="1">
      <c r="E27" s="36"/>
      <c r="F27" s="39"/>
      <c r="G27" s="36"/>
      <c r="H27" s="36"/>
      <c r="I27" s="36"/>
      <c r="J27" s="36"/>
      <c r="K27" s="36"/>
    </row>
    <row r="28" spans="2:11" s="21" customFormat="1" ht="12.75" customHeight="1">
      <c r="E28" s="36"/>
      <c r="F28" s="36"/>
      <c r="G28" s="36"/>
      <c r="H28" s="36"/>
      <c r="I28" s="36"/>
      <c r="J28" s="36"/>
      <c r="K28" s="36"/>
    </row>
    <row r="29" spans="2:11" s="21" customFormat="1" ht="12.75" customHeight="1"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E30" s="36"/>
      <c r="F30" s="36"/>
      <c r="G30" s="36"/>
      <c r="H30" s="36"/>
      <c r="I30" s="36"/>
      <c r="J30" s="36"/>
      <c r="K30" s="36"/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</sheetData>
  <sheetProtection algorithmName="SHA-512" hashValue="1319Aw9XItUdXyuV9L4jdOilWTlU+v5uLKGCRed88+ThitrN3gRyhASzDhope9SV/JX93WgAA9PkFDfbAJqlfA==" saltValue="JIexeEY6WlBbH5dMquz/BQ==" spinCount="100000" sheet="1" objects="1" scenarios="1"/>
  <protectedRanges>
    <protectedRange sqref="D20" name="Obseg4"/>
    <protectedRange sqref="H11" name="Obseg3"/>
    <protectedRange sqref="F11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0092-4610-4DA5-AAC6-A76D087ED4A8}">
  <dimension ref="B1:K239"/>
  <sheetViews>
    <sheetView topLeftCell="A3" zoomScaleNormal="100" workbookViewId="0">
      <selection activeCell="D12" sqref="D12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229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24.95" customHeight="1">
      <c r="B11" s="14">
        <v>1</v>
      </c>
      <c r="C11" s="15"/>
      <c r="D11" s="16" t="s">
        <v>138</v>
      </c>
      <c r="E11" s="17" t="s">
        <v>11</v>
      </c>
      <c r="F11" s="15"/>
      <c r="G11" s="50">
        <v>100</v>
      </c>
      <c r="H11" s="19">
        <v>0</v>
      </c>
      <c r="I11" s="15">
        <v>9.5</v>
      </c>
      <c r="J11" s="19">
        <f t="shared" ref="J11:J26" si="0">H11*1.095</f>
        <v>0</v>
      </c>
      <c r="K11" s="20">
        <f t="shared" ref="K11:K26" si="1">G11*J11</f>
        <v>0</v>
      </c>
    </row>
    <row r="12" spans="2:11" s="21" customFormat="1" ht="24.95" customHeight="1">
      <c r="B12" s="14">
        <f>B11+1</f>
        <v>2</v>
      </c>
      <c r="C12" s="15"/>
      <c r="D12" s="16" t="s">
        <v>139</v>
      </c>
      <c r="E12" s="17" t="s">
        <v>11</v>
      </c>
      <c r="F12" s="122"/>
      <c r="G12" s="50">
        <v>100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24.95" customHeight="1">
      <c r="B13" s="14">
        <f t="shared" ref="B13:B26" si="2">B12+1</f>
        <v>3</v>
      </c>
      <c r="C13" s="15"/>
      <c r="D13" s="16" t="s">
        <v>140</v>
      </c>
      <c r="E13" s="17" t="s">
        <v>11</v>
      </c>
      <c r="F13" s="122"/>
      <c r="G13" s="50">
        <v>100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24.95" customHeight="1">
      <c r="B14" s="14">
        <f t="shared" si="2"/>
        <v>4</v>
      </c>
      <c r="C14" s="15"/>
      <c r="D14" s="16" t="s">
        <v>141</v>
      </c>
      <c r="E14" s="17" t="s">
        <v>11</v>
      </c>
      <c r="F14" s="122"/>
      <c r="G14" s="50">
        <v>100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24.95" customHeight="1">
      <c r="B15" s="14">
        <f t="shared" si="2"/>
        <v>5</v>
      </c>
      <c r="C15" s="15"/>
      <c r="D15" s="16" t="s">
        <v>142</v>
      </c>
      <c r="E15" s="17" t="s">
        <v>11</v>
      </c>
      <c r="F15" s="122"/>
      <c r="G15" s="50">
        <v>50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16" t="s">
        <v>129</v>
      </c>
      <c r="E16" s="17" t="s">
        <v>11</v>
      </c>
      <c r="F16" s="122"/>
      <c r="G16" s="51">
        <v>1000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24.95" customHeight="1">
      <c r="B17" s="14">
        <f t="shared" si="2"/>
        <v>7</v>
      </c>
      <c r="C17" s="15"/>
      <c r="D17" s="22" t="s">
        <v>130</v>
      </c>
      <c r="E17" s="17" t="s">
        <v>11</v>
      </c>
      <c r="F17" s="122"/>
      <c r="G17" s="51">
        <v>1000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131</v>
      </c>
      <c r="E18" s="17" t="s">
        <v>11</v>
      </c>
      <c r="F18" s="122"/>
      <c r="G18" s="51">
        <v>1200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132</v>
      </c>
      <c r="E19" s="17" t="s">
        <v>11</v>
      </c>
      <c r="F19" s="122"/>
      <c r="G19" s="51">
        <v>300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133</v>
      </c>
      <c r="E20" s="17" t="s">
        <v>11</v>
      </c>
      <c r="F20" s="122"/>
      <c r="G20" s="51">
        <v>20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134</v>
      </c>
      <c r="E21" s="17" t="s">
        <v>11</v>
      </c>
      <c r="F21" s="122"/>
      <c r="G21" s="51">
        <v>500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135</v>
      </c>
      <c r="E22" s="17" t="s">
        <v>11</v>
      </c>
      <c r="F22" s="122"/>
      <c r="G22" s="51">
        <v>500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24.95" customHeight="1">
      <c r="B23" s="14">
        <f t="shared" si="2"/>
        <v>13</v>
      </c>
      <c r="C23" s="15"/>
      <c r="D23" s="55" t="s">
        <v>136</v>
      </c>
      <c r="E23" s="17" t="s">
        <v>11</v>
      </c>
      <c r="F23" s="122"/>
      <c r="G23" s="51">
        <v>600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55" t="s">
        <v>659</v>
      </c>
      <c r="E24" s="17" t="s">
        <v>11</v>
      </c>
      <c r="F24" s="122"/>
      <c r="G24" s="51">
        <v>600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55" t="s">
        <v>660</v>
      </c>
      <c r="E25" s="17" t="s">
        <v>13</v>
      </c>
      <c r="F25" s="122"/>
      <c r="G25" s="51">
        <v>60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2.75" customHeight="1">
      <c r="B26" s="14">
        <f t="shared" si="2"/>
        <v>16</v>
      </c>
      <c r="C26" s="15"/>
      <c r="D26" s="16" t="s">
        <v>137</v>
      </c>
      <c r="E26" s="17" t="s">
        <v>11</v>
      </c>
      <c r="F26" s="122"/>
      <c r="G26" s="51">
        <v>400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s="21" customFormat="1" ht="12.75" customHeight="1">
      <c r="B27" s="30"/>
      <c r="C27" s="31"/>
      <c r="D27" s="32" t="s">
        <v>143</v>
      </c>
      <c r="E27" s="33"/>
      <c r="F27" s="34"/>
      <c r="G27" s="34"/>
      <c r="H27" s="34"/>
      <c r="I27" s="34"/>
      <c r="J27" s="34"/>
      <c r="K27" s="35">
        <f>SUM(K11:K26)</f>
        <v>0</v>
      </c>
    </row>
    <row r="28" spans="2:11" s="21" customFormat="1" ht="12.75" customHeight="1">
      <c r="E28" s="36"/>
    </row>
    <row r="29" spans="2:11" s="21" customFormat="1" ht="12.75" customHeight="1">
      <c r="B29" s="21" t="s">
        <v>15</v>
      </c>
    </row>
    <row r="30" spans="2:11" s="21" customFormat="1" ht="12.75" customHeight="1">
      <c r="B30" s="21" t="s">
        <v>16</v>
      </c>
    </row>
    <row r="31" spans="2:11" s="21" customFormat="1" ht="12.75" customHeight="1">
      <c r="B31" s="21" t="s">
        <v>17</v>
      </c>
    </row>
    <row r="32" spans="2:11" s="21" customFormat="1" ht="12.75" customHeight="1">
      <c r="B32" s="21" t="s">
        <v>71</v>
      </c>
      <c r="C32" s="46"/>
    </row>
    <row r="33" spans="2:11" s="21" customFormat="1" ht="12.75" customHeight="1"/>
    <row r="34" spans="2:11" s="21" customFormat="1" ht="12.75" customHeight="1">
      <c r="E34" s="36"/>
    </row>
    <row r="35" spans="2:11" s="21" customFormat="1" ht="12.75" customHeight="1">
      <c r="B35" s="21" t="s">
        <v>18</v>
      </c>
      <c r="E35" s="36"/>
      <c r="F35" s="36" t="s">
        <v>19</v>
      </c>
      <c r="I35" s="21" t="s">
        <v>20</v>
      </c>
    </row>
    <row r="36" spans="2:11" s="21" customFormat="1" ht="12.75" customHeight="1">
      <c r="E36" s="36"/>
      <c r="F36" s="36"/>
      <c r="G36" s="36"/>
      <c r="H36" s="36"/>
      <c r="I36" s="36"/>
      <c r="J36" s="36"/>
      <c r="K36" s="36"/>
    </row>
    <row r="37" spans="2:11" s="21" customFormat="1" ht="12.75" customHeight="1">
      <c r="E37" s="36"/>
      <c r="F37" s="36"/>
      <c r="G37" s="36"/>
      <c r="H37" s="36"/>
      <c r="I37" s="36"/>
      <c r="J37" s="36"/>
      <c r="K37" s="36"/>
    </row>
    <row r="38" spans="2:11" s="21" customFormat="1" ht="12.75" customHeight="1">
      <c r="E38" s="36"/>
      <c r="F38" s="36"/>
      <c r="G38" s="36"/>
      <c r="H38" s="36"/>
      <c r="I38" s="36"/>
      <c r="J38" s="36"/>
      <c r="K38" s="36"/>
    </row>
    <row r="39" spans="2:11" s="21" customFormat="1" ht="12.75" customHeight="1">
      <c r="D39" s="37"/>
      <c r="E39" s="36"/>
      <c r="F39" s="3"/>
      <c r="G39" s="3"/>
      <c r="H39" s="36"/>
      <c r="I39" s="36"/>
      <c r="J39" s="36"/>
      <c r="K39" s="36"/>
    </row>
    <row r="40" spans="2:11" s="21" customFormat="1" ht="12.75" customHeight="1">
      <c r="D40" s="37"/>
      <c r="E40" s="36"/>
      <c r="F40" s="36"/>
      <c r="G40" s="36"/>
      <c r="H40" s="36"/>
      <c r="I40" s="36"/>
      <c r="J40" s="36"/>
      <c r="K40" s="36"/>
    </row>
    <row r="41" spans="2:11" s="21" customFormat="1" ht="12.75" customHeight="1">
      <c r="E41" s="36"/>
      <c r="F41" s="38"/>
      <c r="G41" s="36"/>
      <c r="H41" s="36"/>
      <c r="I41" s="36"/>
      <c r="J41" s="36"/>
      <c r="K41" s="36"/>
    </row>
    <row r="42" spans="2:11" s="21" customFormat="1" ht="12.75" customHeight="1">
      <c r="E42" s="36"/>
      <c r="F42" s="39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</sheetData>
  <sheetProtection algorithmName="SHA-512" hashValue="K2OTjS1kK8IUYtta7tTK4TfFf/3Sel0Yl6Asw6ETwMLLMjcZCEKxqzONSoxyLwkhDW4FtMDAPt7HY1vr8o32Og==" saltValue="0u31iJKOzVxY4f0uJDjk6Q==" spinCount="100000" sheet="1" objects="1" scenarios="1"/>
  <protectedRanges>
    <protectedRange sqref="D35" name="Obseg4"/>
    <protectedRange sqref="H11:H26" name="Obseg3"/>
    <protectedRange sqref="F11:F26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8A30-FF33-486C-B87F-4DA56D726B85}">
  <dimension ref="B1:K287"/>
  <sheetViews>
    <sheetView topLeftCell="A4" zoomScaleNormal="100" workbookViewId="0">
      <selection activeCell="F20" sqref="F20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145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147</v>
      </c>
      <c r="E11" s="52" t="s">
        <v>11</v>
      </c>
      <c r="F11" s="15"/>
      <c r="G11" s="53">
        <v>270</v>
      </c>
      <c r="H11" s="19">
        <v>0</v>
      </c>
      <c r="I11" s="15">
        <v>9.5</v>
      </c>
      <c r="J11" s="19">
        <f t="shared" ref="J11:J74" si="0">H11*1.095</f>
        <v>0</v>
      </c>
      <c r="K11" s="20">
        <f t="shared" ref="K11:K74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148</v>
      </c>
      <c r="E12" s="52" t="s">
        <v>13</v>
      </c>
      <c r="F12" s="122"/>
      <c r="G12" s="53">
        <v>600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74" si="2">B12+1</f>
        <v>3</v>
      </c>
      <c r="C13" s="15"/>
      <c r="D13" s="16" t="s">
        <v>149</v>
      </c>
      <c r="E13" s="52" t="s">
        <v>11</v>
      </c>
      <c r="F13" s="122"/>
      <c r="G13" s="53">
        <v>800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150</v>
      </c>
      <c r="E14" s="52" t="s">
        <v>11</v>
      </c>
      <c r="F14" s="122"/>
      <c r="G14" s="53">
        <v>130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151</v>
      </c>
      <c r="E15" s="52" t="s">
        <v>11</v>
      </c>
      <c r="F15" s="122"/>
      <c r="G15" s="53">
        <v>800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16" t="s">
        <v>152</v>
      </c>
      <c r="E16" s="52" t="s">
        <v>11</v>
      </c>
      <c r="F16" s="122"/>
      <c r="G16" s="53">
        <v>800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153</v>
      </c>
      <c r="E17" s="52" t="s">
        <v>13</v>
      </c>
      <c r="F17" s="122"/>
      <c r="G17" s="53">
        <v>600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154</v>
      </c>
      <c r="E18" s="52" t="s">
        <v>13</v>
      </c>
      <c r="F18" s="122"/>
      <c r="G18" s="53">
        <v>2000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155</v>
      </c>
      <c r="E19" s="52" t="s">
        <v>13</v>
      </c>
      <c r="F19" s="122"/>
      <c r="G19" s="53">
        <v>2600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156</v>
      </c>
      <c r="E20" s="15" t="s">
        <v>11</v>
      </c>
      <c r="F20" s="122"/>
      <c r="G20" s="18">
        <v>24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157</v>
      </c>
      <c r="E21" s="15" t="s">
        <v>13</v>
      </c>
      <c r="F21" s="122"/>
      <c r="G21" s="18">
        <v>50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158</v>
      </c>
      <c r="E22" s="15" t="s">
        <v>13</v>
      </c>
      <c r="F22" s="122"/>
      <c r="G22" s="18">
        <v>50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159</v>
      </c>
      <c r="E23" s="52" t="s">
        <v>11</v>
      </c>
      <c r="F23" s="122"/>
      <c r="G23" s="53">
        <v>24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16" t="s">
        <v>160</v>
      </c>
      <c r="E24" s="15" t="s">
        <v>13</v>
      </c>
      <c r="F24" s="122"/>
      <c r="G24" s="18">
        <v>5500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16" t="s">
        <v>161</v>
      </c>
      <c r="E25" s="15" t="s">
        <v>11</v>
      </c>
      <c r="F25" s="122"/>
      <c r="G25" s="18">
        <v>250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16" t="s">
        <v>162</v>
      </c>
      <c r="E26" s="15" t="s">
        <v>11</v>
      </c>
      <c r="F26" s="122"/>
      <c r="G26" s="18">
        <v>350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16" t="s">
        <v>163</v>
      </c>
      <c r="E27" s="15" t="s">
        <v>13</v>
      </c>
      <c r="F27" s="122"/>
      <c r="G27" s="18">
        <v>600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24.95" customHeight="1">
      <c r="B28" s="14">
        <f t="shared" si="2"/>
        <v>18</v>
      </c>
      <c r="C28" s="15"/>
      <c r="D28" s="16" t="s">
        <v>164</v>
      </c>
      <c r="E28" s="15" t="s">
        <v>11</v>
      </c>
      <c r="F28" s="122"/>
      <c r="G28" s="18">
        <v>30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16" t="s">
        <v>165</v>
      </c>
      <c r="E29" s="15" t="s">
        <v>13</v>
      </c>
      <c r="F29" s="122"/>
      <c r="G29" s="18">
        <v>600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16" t="s">
        <v>166</v>
      </c>
      <c r="E30" s="15" t="s">
        <v>13</v>
      </c>
      <c r="F30" s="122"/>
      <c r="G30" s="18">
        <v>150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16" t="s">
        <v>167</v>
      </c>
      <c r="E31" s="15" t="s">
        <v>211</v>
      </c>
      <c r="F31" s="122"/>
      <c r="G31" s="18">
        <v>5000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12.75" customHeight="1">
      <c r="B32" s="14">
        <f t="shared" si="2"/>
        <v>22</v>
      </c>
      <c r="C32" s="15"/>
      <c r="D32" s="16" t="s">
        <v>168</v>
      </c>
      <c r="E32" s="15" t="s">
        <v>13</v>
      </c>
      <c r="F32" s="122"/>
      <c r="G32" s="18">
        <v>7000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2.75" customHeight="1">
      <c r="B33" s="14">
        <f t="shared" si="2"/>
        <v>23</v>
      </c>
      <c r="C33" s="15"/>
      <c r="D33" s="23" t="s">
        <v>169</v>
      </c>
      <c r="E33" s="15" t="s">
        <v>13</v>
      </c>
      <c r="F33" s="122"/>
      <c r="G33" s="18">
        <v>200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2.75" customHeight="1">
      <c r="B34" s="14">
        <f t="shared" si="2"/>
        <v>24</v>
      </c>
      <c r="C34" s="15"/>
      <c r="D34" s="23" t="s">
        <v>170</v>
      </c>
      <c r="E34" s="15" t="s">
        <v>13</v>
      </c>
      <c r="F34" s="122"/>
      <c r="G34" s="18">
        <v>3000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2.75" customHeight="1">
      <c r="B35" s="14">
        <f t="shared" si="2"/>
        <v>25</v>
      </c>
      <c r="C35" s="15"/>
      <c r="D35" s="23" t="s">
        <v>171</v>
      </c>
      <c r="E35" s="15" t="s">
        <v>13</v>
      </c>
      <c r="F35" s="122"/>
      <c r="G35" s="18">
        <v>3000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ht="12.75" customHeight="1">
      <c r="B36" s="14">
        <f t="shared" si="2"/>
        <v>26</v>
      </c>
      <c r="C36" s="15"/>
      <c r="D36" s="23" t="s">
        <v>172</v>
      </c>
      <c r="E36" s="15" t="s">
        <v>13</v>
      </c>
      <c r="F36" s="122"/>
      <c r="G36" s="18">
        <v>90</v>
      </c>
      <c r="H36" s="123">
        <v>0</v>
      </c>
      <c r="I36" s="15">
        <v>9.5</v>
      </c>
      <c r="J36" s="19">
        <f t="shared" si="0"/>
        <v>0</v>
      </c>
      <c r="K36" s="20">
        <f t="shared" si="1"/>
        <v>0</v>
      </c>
    </row>
    <row r="37" spans="2:11" ht="12.75" customHeight="1">
      <c r="B37" s="14">
        <f t="shared" si="2"/>
        <v>27</v>
      </c>
      <c r="C37" s="15"/>
      <c r="D37" s="23" t="s">
        <v>173</v>
      </c>
      <c r="E37" s="15" t="s">
        <v>11</v>
      </c>
      <c r="F37" s="122"/>
      <c r="G37" s="18">
        <v>600</v>
      </c>
      <c r="H37" s="123">
        <v>0</v>
      </c>
      <c r="I37" s="15">
        <v>9.5</v>
      </c>
      <c r="J37" s="19">
        <f t="shared" si="0"/>
        <v>0</v>
      </c>
      <c r="K37" s="20">
        <f t="shared" si="1"/>
        <v>0</v>
      </c>
    </row>
    <row r="38" spans="2:11" ht="12.75" customHeight="1">
      <c r="B38" s="14">
        <f t="shared" si="2"/>
        <v>28</v>
      </c>
      <c r="C38" s="15"/>
      <c r="D38" s="23" t="s">
        <v>174</v>
      </c>
      <c r="E38" s="15" t="s">
        <v>11</v>
      </c>
      <c r="F38" s="122"/>
      <c r="G38" s="18">
        <v>20</v>
      </c>
      <c r="H38" s="123">
        <v>0</v>
      </c>
      <c r="I38" s="15">
        <v>9.5</v>
      </c>
      <c r="J38" s="19">
        <f t="shared" si="0"/>
        <v>0</v>
      </c>
      <c r="K38" s="20">
        <f t="shared" si="1"/>
        <v>0</v>
      </c>
    </row>
    <row r="39" spans="2:11" ht="12.75" customHeight="1">
      <c r="B39" s="14">
        <f t="shared" si="2"/>
        <v>29</v>
      </c>
      <c r="C39" s="15"/>
      <c r="D39" s="23" t="s">
        <v>175</v>
      </c>
      <c r="E39" s="15" t="s">
        <v>11</v>
      </c>
      <c r="F39" s="122"/>
      <c r="G39" s="18">
        <v>20</v>
      </c>
      <c r="H39" s="123">
        <v>0</v>
      </c>
      <c r="I39" s="15">
        <v>9.5</v>
      </c>
      <c r="J39" s="19">
        <f t="shared" si="0"/>
        <v>0</v>
      </c>
      <c r="K39" s="20">
        <f t="shared" si="1"/>
        <v>0</v>
      </c>
    </row>
    <row r="40" spans="2:11" ht="15" customHeight="1">
      <c r="B40" s="14">
        <f t="shared" si="2"/>
        <v>30</v>
      </c>
      <c r="C40" s="15"/>
      <c r="D40" s="23" t="s">
        <v>176</v>
      </c>
      <c r="E40" s="15" t="s">
        <v>11</v>
      </c>
      <c r="F40" s="122"/>
      <c r="G40" s="18">
        <v>20</v>
      </c>
      <c r="H40" s="123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15" customHeight="1">
      <c r="B41" s="14">
        <f t="shared" si="2"/>
        <v>31</v>
      </c>
      <c r="C41" s="15"/>
      <c r="D41" s="23" t="s">
        <v>177</v>
      </c>
      <c r="E41" s="15" t="s">
        <v>11</v>
      </c>
      <c r="F41" s="122"/>
      <c r="G41" s="18">
        <v>1000</v>
      </c>
      <c r="H41" s="123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ht="15" customHeight="1">
      <c r="B42" s="14">
        <f t="shared" si="2"/>
        <v>32</v>
      </c>
      <c r="C42" s="24"/>
      <c r="D42" s="23" t="s">
        <v>178</v>
      </c>
      <c r="E42" s="15" t="s">
        <v>13</v>
      </c>
      <c r="F42" s="122"/>
      <c r="G42" s="18">
        <v>2000</v>
      </c>
      <c r="H42" s="123">
        <v>0</v>
      </c>
      <c r="I42" s="15">
        <v>9.5</v>
      </c>
      <c r="J42" s="19">
        <f t="shared" si="0"/>
        <v>0</v>
      </c>
      <c r="K42" s="20">
        <f t="shared" si="1"/>
        <v>0</v>
      </c>
    </row>
    <row r="43" spans="2:11" ht="12.75" customHeight="1">
      <c r="B43" s="14">
        <f t="shared" si="2"/>
        <v>33</v>
      </c>
      <c r="C43" s="24"/>
      <c r="D43" s="23" t="s">
        <v>179</v>
      </c>
      <c r="E43" s="15" t="s">
        <v>11</v>
      </c>
      <c r="F43" s="122"/>
      <c r="G43" s="18">
        <v>250</v>
      </c>
      <c r="H43" s="123">
        <v>0</v>
      </c>
      <c r="I43" s="15">
        <v>9.5</v>
      </c>
      <c r="J43" s="19">
        <f t="shared" si="0"/>
        <v>0</v>
      </c>
      <c r="K43" s="20">
        <f t="shared" si="1"/>
        <v>0</v>
      </c>
    </row>
    <row r="44" spans="2:11" ht="12.75" customHeight="1">
      <c r="B44" s="14">
        <f t="shared" si="2"/>
        <v>34</v>
      </c>
      <c r="C44" s="24"/>
      <c r="D44" s="23" t="s">
        <v>180</v>
      </c>
      <c r="E44" s="15" t="s">
        <v>11</v>
      </c>
      <c r="F44" s="122"/>
      <c r="G44" s="18">
        <v>30</v>
      </c>
      <c r="H44" s="123">
        <v>0</v>
      </c>
      <c r="I44" s="15">
        <v>9.5</v>
      </c>
      <c r="J44" s="19">
        <f t="shared" si="0"/>
        <v>0</v>
      </c>
      <c r="K44" s="20">
        <f t="shared" si="1"/>
        <v>0</v>
      </c>
    </row>
    <row r="45" spans="2:11" ht="12.75" customHeight="1">
      <c r="B45" s="14">
        <f t="shared" si="2"/>
        <v>35</v>
      </c>
      <c r="C45" s="24"/>
      <c r="D45" s="23" t="s">
        <v>181</v>
      </c>
      <c r="E45" s="15" t="s">
        <v>13</v>
      </c>
      <c r="F45" s="122"/>
      <c r="G45" s="18">
        <v>5</v>
      </c>
      <c r="H45" s="123">
        <v>0</v>
      </c>
      <c r="I45" s="15">
        <v>9.5</v>
      </c>
      <c r="J45" s="19">
        <f t="shared" si="0"/>
        <v>0</v>
      </c>
      <c r="K45" s="20">
        <f t="shared" si="1"/>
        <v>0</v>
      </c>
    </row>
    <row r="46" spans="2:11" ht="12.75" customHeight="1">
      <c r="B46" s="14">
        <f t="shared" si="2"/>
        <v>36</v>
      </c>
      <c r="C46" s="24"/>
      <c r="D46" s="23" t="s">
        <v>182</v>
      </c>
      <c r="E46" s="15" t="s">
        <v>11</v>
      </c>
      <c r="F46" s="122"/>
      <c r="G46" s="18">
        <v>20</v>
      </c>
      <c r="H46" s="123">
        <v>0</v>
      </c>
      <c r="I46" s="15">
        <v>9.5</v>
      </c>
      <c r="J46" s="19">
        <f t="shared" si="0"/>
        <v>0</v>
      </c>
      <c r="K46" s="20">
        <f t="shared" si="1"/>
        <v>0</v>
      </c>
    </row>
    <row r="47" spans="2:11" ht="12.75" customHeight="1">
      <c r="B47" s="14">
        <f t="shared" si="2"/>
        <v>37</v>
      </c>
      <c r="C47" s="24"/>
      <c r="D47" s="23" t="s">
        <v>183</v>
      </c>
      <c r="E47" s="15" t="s">
        <v>11</v>
      </c>
      <c r="F47" s="122"/>
      <c r="G47" s="18">
        <v>600</v>
      </c>
      <c r="H47" s="123">
        <v>0</v>
      </c>
      <c r="I47" s="15">
        <v>9.5</v>
      </c>
      <c r="J47" s="19">
        <f t="shared" si="0"/>
        <v>0</v>
      </c>
      <c r="K47" s="20">
        <f t="shared" si="1"/>
        <v>0</v>
      </c>
    </row>
    <row r="48" spans="2:11" ht="12.75" customHeight="1">
      <c r="B48" s="14">
        <f t="shared" si="2"/>
        <v>38</v>
      </c>
      <c r="C48" s="24"/>
      <c r="D48" s="23" t="s">
        <v>184</v>
      </c>
      <c r="E48" s="15" t="s">
        <v>11</v>
      </c>
      <c r="F48" s="122"/>
      <c r="G48" s="18">
        <v>6</v>
      </c>
      <c r="H48" s="123">
        <v>0</v>
      </c>
      <c r="I48" s="15">
        <v>9.5</v>
      </c>
      <c r="J48" s="19">
        <f t="shared" si="0"/>
        <v>0</v>
      </c>
      <c r="K48" s="20">
        <f t="shared" si="1"/>
        <v>0</v>
      </c>
    </row>
    <row r="49" spans="2:11" ht="12.75" customHeight="1">
      <c r="B49" s="14">
        <f t="shared" si="2"/>
        <v>39</v>
      </c>
      <c r="C49" s="24"/>
      <c r="D49" s="23" t="s">
        <v>185</v>
      </c>
      <c r="E49" s="15" t="s">
        <v>11</v>
      </c>
      <c r="F49" s="122"/>
      <c r="G49" s="18">
        <v>100</v>
      </c>
      <c r="H49" s="123">
        <v>0</v>
      </c>
      <c r="I49" s="15">
        <v>9.5</v>
      </c>
      <c r="J49" s="19">
        <f t="shared" si="0"/>
        <v>0</v>
      </c>
      <c r="K49" s="20">
        <f t="shared" si="1"/>
        <v>0</v>
      </c>
    </row>
    <row r="50" spans="2:11" ht="12.75" customHeight="1">
      <c r="B50" s="14">
        <f t="shared" si="2"/>
        <v>40</v>
      </c>
      <c r="C50" s="24"/>
      <c r="D50" s="16" t="s">
        <v>186</v>
      </c>
      <c r="E50" s="15" t="s">
        <v>11</v>
      </c>
      <c r="F50" s="122"/>
      <c r="G50" s="18">
        <v>50</v>
      </c>
      <c r="H50" s="123">
        <v>0</v>
      </c>
      <c r="I50" s="15">
        <v>9.5</v>
      </c>
      <c r="J50" s="19">
        <f t="shared" si="0"/>
        <v>0</v>
      </c>
      <c r="K50" s="20">
        <f t="shared" si="1"/>
        <v>0</v>
      </c>
    </row>
    <row r="51" spans="2:11" ht="12.75" customHeight="1">
      <c r="B51" s="14">
        <f t="shared" si="2"/>
        <v>41</v>
      </c>
      <c r="C51" s="24"/>
      <c r="D51" s="23" t="s">
        <v>187</v>
      </c>
      <c r="E51" s="15" t="s">
        <v>11</v>
      </c>
      <c r="F51" s="122"/>
      <c r="G51" s="18">
        <v>50</v>
      </c>
      <c r="H51" s="123">
        <v>0</v>
      </c>
      <c r="I51" s="15">
        <v>9.5</v>
      </c>
      <c r="J51" s="19">
        <f t="shared" si="0"/>
        <v>0</v>
      </c>
      <c r="K51" s="20">
        <f t="shared" si="1"/>
        <v>0</v>
      </c>
    </row>
    <row r="52" spans="2:11" ht="24.95" customHeight="1">
      <c r="B52" s="14">
        <f t="shared" si="2"/>
        <v>42</v>
      </c>
      <c r="C52" s="24"/>
      <c r="D52" s="23" t="s">
        <v>188</v>
      </c>
      <c r="E52" s="15" t="s">
        <v>13</v>
      </c>
      <c r="F52" s="122"/>
      <c r="G52" s="18">
        <v>4000</v>
      </c>
      <c r="H52" s="123">
        <v>0</v>
      </c>
      <c r="I52" s="15">
        <v>9.5</v>
      </c>
      <c r="J52" s="19">
        <f t="shared" si="0"/>
        <v>0</v>
      </c>
      <c r="K52" s="20">
        <f t="shared" si="1"/>
        <v>0</v>
      </c>
    </row>
    <row r="53" spans="2:11" ht="24.95" customHeight="1">
      <c r="B53" s="14">
        <f t="shared" si="2"/>
        <v>43</v>
      </c>
      <c r="C53" s="24"/>
      <c r="D53" s="23" t="s">
        <v>189</v>
      </c>
      <c r="E53" s="15" t="s">
        <v>13</v>
      </c>
      <c r="F53" s="122"/>
      <c r="G53" s="18">
        <v>4000</v>
      </c>
      <c r="H53" s="123">
        <v>0</v>
      </c>
      <c r="I53" s="15">
        <v>9.5</v>
      </c>
      <c r="J53" s="19">
        <f t="shared" si="0"/>
        <v>0</v>
      </c>
      <c r="K53" s="20">
        <f t="shared" si="1"/>
        <v>0</v>
      </c>
    </row>
    <row r="54" spans="2:11" ht="12.75" customHeight="1">
      <c r="B54" s="14">
        <f t="shared" si="2"/>
        <v>44</v>
      </c>
      <c r="C54" s="24"/>
      <c r="D54" s="23" t="s">
        <v>190</v>
      </c>
      <c r="E54" s="15" t="s">
        <v>11</v>
      </c>
      <c r="F54" s="122"/>
      <c r="G54" s="18">
        <v>10</v>
      </c>
      <c r="H54" s="123">
        <v>0</v>
      </c>
      <c r="I54" s="15">
        <v>9.5</v>
      </c>
      <c r="J54" s="19">
        <f t="shared" si="0"/>
        <v>0</v>
      </c>
      <c r="K54" s="20">
        <f t="shared" si="1"/>
        <v>0</v>
      </c>
    </row>
    <row r="55" spans="2:11" ht="12.75" customHeight="1">
      <c r="B55" s="14">
        <f t="shared" si="2"/>
        <v>45</v>
      </c>
      <c r="C55" s="24"/>
      <c r="D55" s="23" t="s">
        <v>191</v>
      </c>
      <c r="E55" s="15" t="s">
        <v>11</v>
      </c>
      <c r="F55" s="122"/>
      <c r="G55" s="18">
        <v>60</v>
      </c>
      <c r="H55" s="123">
        <v>0</v>
      </c>
      <c r="I55" s="15">
        <v>9.5</v>
      </c>
      <c r="J55" s="19">
        <f t="shared" si="0"/>
        <v>0</v>
      </c>
      <c r="K55" s="20">
        <f t="shared" si="1"/>
        <v>0</v>
      </c>
    </row>
    <row r="56" spans="2:11" ht="12.75" customHeight="1">
      <c r="B56" s="14">
        <f t="shared" si="2"/>
        <v>46</v>
      </c>
      <c r="C56" s="24"/>
      <c r="D56" s="16" t="s">
        <v>192</v>
      </c>
      <c r="E56" s="15" t="s">
        <v>11</v>
      </c>
      <c r="F56" s="122"/>
      <c r="G56" s="18">
        <v>500</v>
      </c>
      <c r="H56" s="123">
        <v>0</v>
      </c>
      <c r="I56" s="15">
        <v>9.5</v>
      </c>
      <c r="J56" s="19">
        <f t="shared" si="0"/>
        <v>0</v>
      </c>
      <c r="K56" s="20">
        <f t="shared" si="1"/>
        <v>0</v>
      </c>
    </row>
    <row r="57" spans="2:11" ht="12.75" customHeight="1">
      <c r="B57" s="14">
        <f t="shared" si="2"/>
        <v>47</v>
      </c>
      <c r="C57" s="24"/>
      <c r="D57" s="23" t="s">
        <v>193</v>
      </c>
      <c r="E57" s="15" t="s">
        <v>11</v>
      </c>
      <c r="F57" s="122"/>
      <c r="G57" s="18">
        <v>50</v>
      </c>
      <c r="H57" s="123">
        <v>0</v>
      </c>
      <c r="I57" s="15">
        <v>9.5</v>
      </c>
      <c r="J57" s="19">
        <f t="shared" si="0"/>
        <v>0</v>
      </c>
      <c r="K57" s="20">
        <f t="shared" si="1"/>
        <v>0</v>
      </c>
    </row>
    <row r="58" spans="2:11" ht="12.75" customHeight="1">
      <c r="B58" s="14">
        <f t="shared" si="2"/>
        <v>48</v>
      </c>
      <c r="C58" s="24"/>
      <c r="D58" s="23" t="s">
        <v>194</v>
      </c>
      <c r="E58" s="15" t="s">
        <v>11</v>
      </c>
      <c r="F58" s="122"/>
      <c r="G58" s="18">
        <v>50</v>
      </c>
      <c r="H58" s="123">
        <v>0</v>
      </c>
      <c r="I58" s="15">
        <v>9.5</v>
      </c>
      <c r="J58" s="19">
        <f t="shared" si="0"/>
        <v>0</v>
      </c>
      <c r="K58" s="20">
        <f t="shared" si="1"/>
        <v>0</v>
      </c>
    </row>
    <row r="59" spans="2:11" ht="12.75" customHeight="1">
      <c r="B59" s="14">
        <f t="shared" si="2"/>
        <v>49</v>
      </c>
      <c r="C59" s="24"/>
      <c r="D59" s="23" t="s">
        <v>195</v>
      </c>
      <c r="E59" s="15" t="s">
        <v>13</v>
      </c>
      <c r="F59" s="122"/>
      <c r="G59" s="18">
        <v>50</v>
      </c>
      <c r="H59" s="123">
        <v>0</v>
      </c>
      <c r="I59" s="15">
        <v>9.5</v>
      </c>
      <c r="J59" s="19">
        <f t="shared" si="0"/>
        <v>0</v>
      </c>
      <c r="K59" s="20">
        <f t="shared" si="1"/>
        <v>0</v>
      </c>
    </row>
    <row r="60" spans="2:11" ht="12.75" customHeight="1">
      <c r="B60" s="14">
        <f t="shared" si="2"/>
        <v>50</v>
      </c>
      <c r="C60" s="24"/>
      <c r="D60" s="23" t="s">
        <v>196</v>
      </c>
      <c r="E60" s="15" t="s">
        <v>211</v>
      </c>
      <c r="F60" s="122"/>
      <c r="G60" s="18">
        <v>650</v>
      </c>
      <c r="H60" s="123">
        <v>0</v>
      </c>
      <c r="I60" s="15">
        <v>9.5</v>
      </c>
      <c r="J60" s="19">
        <f t="shared" si="0"/>
        <v>0</v>
      </c>
      <c r="K60" s="20">
        <f t="shared" si="1"/>
        <v>0</v>
      </c>
    </row>
    <row r="61" spans="2:11" ht="12.75" customHeight="1">
      <c r="B61" s="14">
        <f t="shared" si="2"/>
        <v>51</v>
      </c>
      <c r="C61" s="24"/>
      <c r="D61" s="16" t="s">
        <v>197</v>
      </c>
      <c r="E61" s="15" t="s">
        <v>211</v>
      </c>
      <c r="F61" s="122"/>
      <c r="G61" s="18">
        <v>90</v>
      </c>
      <c r="H61" s="123">
        <v>0</v>
      </c>
      <c r="I61" s="15">
        <v>9.5</v>
      </c>
      <c r="J61" s="19">
        <f t="shared" si="0"/>
        <v>0</v>
      </c>
      <c r="K61" s="20">
        <f t="shared" si="1"/>
        <v>0</v>
      </c>
    </row>
    <row r="62" spans="2:11" ht="12.75" customHeight="1">
      <c r="B62" s="14">
        <f t="shared" si="2"/>
        <v>52</v>
      </c>
      <c r="C62" s="24"/>
      <c r="D62" s="16" t="s">
        <v>198</v>
      </c>
      <c r="E62" s="15" t="s">
        <v>211</v>
      </c>
      <c r="F62" s="122"/>
      <c r="G62" s="18">
        <v>5</v>
      </c>
      <c r="H62" s="123">
        <v>0</v>
      </c>
      <c r="I62" s="15">
        <v>9.5</v>
      </c>
      <c r="J62" s="19">
        <f t="shared" si="0"/>
        <v>0</v>
      </c>
      <c r="K62" s="20">
        <f t="shared" si="1"/>
        <v>0</v>
      </c>
    </row>
    <row r="63" spans="2:11" ht="12.75" customHeight="1">
      <c r="B63" s="14">
        <f t="shared" si="2"/>
        <v>53</v>
      </c>
      <c r="C63" s="24"/>
      <c r="D63" s="16" t="s">
        <v>199</v>
      </c>
      <c r="E63" s="15" t="s">
        <v>211</v>
      </c>
      <c r="F63" s="122"/>
      <c r="G63" s="18">
        <v>600</v>
      </c>
      <c r="H63" s="123">
        <v>0</v>
      </c>
      <c r="I63" s="15">
        <v>9.5</v>
      </c>
      <c r="J63" s="19">
        <f t="shared" si="0"/>
        <v>0</v>
      </c>
      <c r="K63" s="20">
        <f t="shared" si="1"/>
        <v>0</v>
      </c>
    </row>
    <row r="64" spans="2:11" ht="12.75" customHeight="1">
      <c r="B64" s="14">
        <f t="shared" si="2"/>
        <v>54</v>
      </c>
      <c r="C64" s="24"/>
      <c r="D64" s="16" t="s">
        <v>200</v>
      </c>
      <c r="E64" s="15" t="s">
        <v>13</v>
      </c>
      <c r="F64" s="122"/>
      <c r="G64" s="18">
        <v>4500</v>
      </c>
      <c r="H64" s="123">
        <v>0</v>
      </c>
      <c r="I64" s="15">
        <v>9.5</v>
      </c>
      <c r="J64" s="19">
        <f t="shared" si="0"/>
        <v>0</v>
      </c>
      <c r="K64" s="20">
        <f t="shared" si="1"/>
        <v>0</v>
      </c>
    </row>
    <row r="65" spans="2:11" ht="12.75" customHeight="1">
      <c r="B65" s="14">
        <f t="shared" si="2"/>
        <v>55</v>
      </c>
      <c r="C65" s="24"/>
      <c r="D65" s="16" t="s">
        <v>201</v>
      </c>
      <c r="E65" s="15" t="s">
        <v>211</v>
      </c>
      <c r="F65" s="122"/>
      <c r="G65" s="18">
        <v>910</v>
      </c>
      <c r="H65" s="123">
        <v>0</v>
      </c>
      <c r="I65" s="15">
        <v>9.5</v>
      </c>
      <c r="J65" s="19">
        <f t="shared" si="0"/>
        <v>0</v>
      </c>
      <c r="K65" s="20">
        <f t="shared" si="1"/>
        <v>0</v>
      </c>
    </row>
    <row r="66" spans="2:11" ht="12.75" customHeight="1">
      <c r="B66" s="14">
        <f t="shared" si="2"/>
        <v>56</v>
      </c>
      <c r="C66" s="24"/>
      <c r="D66" s="16" t="s">
        <v>202</v>
      </c>
      <c r="E66" s="15" t="s">
        <v>13</v>
      </c>
      <c r="F66" s="122"/>
      <c r="G66" s="18">
        <v>1000</v>
      </c>
      <c r="H66" s="123">
        <v>0</v>
      </c>
      <c r="I66" s="15">
        <v>9.5</v>
      </c>
      <c r="J66" s="19">
        <f t="shared" si="0"/>
        <v>0</v>
      </c>
      <c r="K66" s="20">
        <f t="shared" si="1"/>
        <v>0</v>
      </c>
    </row>
    <row r="67" spans="2:11" ht="12.75" customHeight="1">
      <c r="B67" s="14">
        <f t="shared" si="2"/>
        <v>57</v>
      </c>
      <c r="C67" s="24"/>
      <c r="D67" s="25" t="s">
        <v>203</v>
      </c>
      <c r="E67" s="15" t="s">
        <v>13</v>
      </c>
      <c r="F67" s="122"/>
      <c r="G67" s="18">
        <v>400</v>
      </c>
      <c r="H67" s="123">
        <v>0</v>
      </c>
      <c r="I67" s="15">
        <v>9.5</v>
      </c>
      <c r="J67" s="19">
        <f t="shared" si="0"/>
        <v>0</v>
      </c>
      <c r="K67" s="20">
        <f t="shared" si="1"/>
        <v>0</v>
      </c>
    </row>
    <row r="68" spans="2:11" ht="12.75" customHeight="1">
      <c r="B68" s="14">
        <f t="shared" si="2"/>
        <v>58</v>
      </c>
      <c r="C68" s="24"/>
      <c r="D68" s="23" t="s">
        <v>204</v>
      </c>
      <c r="E68" s="15" t="s">
        <v>13</v>
      </c>
      <c r="F68" s="122"/>
      <c r="G68" s="18">
        <v>400</v>
      </c>
      <c r="H68" s="123">
        <v>0</v>
      </c>
      <c r="I68" s="15">
        <v>9.5</v>
      </c>
      <c r="J68" s="19">
        <f t="shared" si="0"/>
        <v>0</v>
      </c>
      <c r="K68" s="20">
        <f t="shared" si="1"/>
        <v>0</v>
      </c>
    </row>
    <row r="69" spans="2:11" ht="12.75" customHeight="1">
      <c r="B69" s="14">
        <f t="shared" si="2"/>
        <v>59</v>
      </c>
      <c r="C69" s="24"/>
      <c r="D69" s="23" t="s">
        <v>205</v>
      </c>
      <c r="E69" s="15" t="s">
        <v>13</v>
      </c>
      <c r="F69" s="122"/>
      <c r="G69" s="18">
        <v>30</v>
      </c>
      <c r="H69" s="123">
        <v>0</v>
      </c>
      <c r="I69" s="15">
        <v>9.5</v>
      </c>
      <c r="J69" s="19">
        <f t="shared" si="0"/>
        <v>0</v>
      </c>
      <c r="K69" s="20">
        <f t="shared" si="1"/>
        <v>0</v>
      </c>
    </row>
    <row r="70" spans="2:11" ht="12.75" customHeight="1">
      <c r="B70" s="14">
        <f t="shared" si="2"/>
        <v>60</v>
      </c>
      <c r="C70" s="24"/>
      <c r="D70" s="16" t="s">
        <v>206</v>
      </c>
      <c r="E70" s="15" t="s">
        <v>13</v>
      </c>
      <c r="F70" s="122"/>
      <c r="G70" s="18">
        <v>800</v>
      </c>
      <c r="H70" s="123">
        <v>0</v>
      </c>
      <c r="I70" s="15">
        <v>9.5</v>
      </c>
      <c r="J70" s="19">
        <f t="shared" si="0"/>
        <v>0</v>
      </c>
      <c r="K70" s="20">
        <f t="shared" si="1"/>
        <v>0</v>
      </c>
    </row>
    <row r="71" spans="2:11" ht="12.75" customHeight="1">
      <c r="B71" s="14">
        <f t="shared" si="2"/>
        <v>61</v>
      </c>
      <c r="C71" s="24"/>
      <c r="D71" s="16" t="s">
        <v>207</v>
      </c>
      <c r="E71" s="15" t="s">
        <v>13</v>
      </c>
      <c r="F71" s="122"/>
      <c r="G71" s="18">
        <v>50</v>
      </c>
      <c r="H71" s="123">
        <v>0</v>
      </c>
      <c r="I71" s="15">
        <v>9.5</v>
      </c>
      <c r="J71" s="19">
        <f t="shared" si="0"/>
        <v>0</v>
      </c>
      <c r="K71" s="20">
        <f t="shared" si="1"/>
        <v>0</v>
      </c>
    </row>
    <row r="72" spans="2:11" ht="12.75" customHeight="1">
      <c r="B72" s="14">
        <f t="shared" si="2"/>
        <v>62</v>
      </c>
      <c r="C72" s="24"/>
      <c r="D72" s="23" t="s">
        <v>208</v>
      </c>
      <c r="E72" s="15" t="s">
        <v>13</v>
      </c>
      <c r="F72" s="122"/>
      <c r="G72" s="18">
        <v>700</v>
      </c>
      <c r="H72" s="123">
        <v>0</v>
      </c>
      <c r="I72" s="15">
        <v>9.5</v>
      </c>
      <c r="J72" s="19">
        <f t="shared" si="0"/>
        <v>0</v>
      </c>
      <c r="K72" s="20">
        <f t="shared" si="1"/>
        <v>0</v>
      </c>
    </row>
    <row r="73" spans="2:11" ht="12.75" customHeight="1">
      <c r="B73" s="14">
        <f t="shared" si="2"/>
        <v>63</v>
      </c>
      <c r="C73" s="24"/>
      <c r="D73" s="23" t="s">
        <v>209</v>
      </c>
      <c r="E73" s="15" t="s">
        <v>13</v>
      </c>
      <c r="F73" s="122"/>
      <c r="G73" s="18">
        <v>30</v>
      </c>
      <c r="H73" s="123">
        <v>0</v>
      </c>
      <c r="I73" s="15">
        <v>9.5</v>
      </c>
      <c r="J73" s="19">
        <f t="shared" si="0"/>
        <v>0</v>
      </c>
      <c r="K73" s="20">
        <f t="shared" si="1"/>
        <v>0</v>
      </c>
    </row>
    <row r="74" spans="2:11" ht="12.75" customHeight="1">
      <c r="B74" s="14">
        <f t="shared" si="2"/>
        <v>64</v>
      </c>
      <c r="C74" s="24"/>
      <c r="D74" s="16" t="s">
        <v>210</v>
      </c>
      <c r="E74" s="15" t="s">
        <v>13</v>
      </c>
      <c r="F74" s="122"/>
      <c r="G74" s="18">
        <v>30</v>
      </c>
      <c r="H74" s="123">
        <v>0</v>
      </c>
      <c r="I74" s="15">
        <v>9.5</v>
      </c>
      <c r="J74" s="19">
        <f t="shared" si="0"/>
        <v>0</v>
      </c>
      <c r="K74" s="20">
        <f t="shared" si="1"/>
        <v>0</v>
      </c>
    </row>
    <row r="75" spans="2:11" s="21" customFormat="1" ht="12.75" customHeight="1">
      <c r="B75" s="30"/>
      <c r="C75" s="31"/>
      <c r="D75" s="32" t="s">
        <v>144</v>
      </c>
      <c r="E75" s="33"/>
      <c r="F75" s="34"/>
      <c r="G75" s="34"/>
      <c r="H75" s="34"/>
      <c r="I75" s="34"/>
      <c r="J75" s="34"/>
      <c r="K75" s="35">
        <f>SUM(K11:K74)</f>
        <v>0</v>
      </c>
    </row>
    <row r="76" spans="2:11" s="21" customFormat="1" ht="12.75" customHeight="1">
      <c r="E76" s="36"/>
    </row>
    <row r="77" spans="2:11" s="21" customFormat="1" ht="12.75" customHeight="1">
      <c r="B77" s="21" t="s">
        <v>15</v>
      </c>
    </row>
    <row r="78" spans="2:11" s="21" customFormat="1" ht="12.75" customHeight="1">
      <c r="B78" s="21" t="s">
        <v>16</v>
      </c>
    </row>
    <row r="79" spans="2:11" s="21" customFormat="1" ht="12.75" customHeight="1">
      <c r="B79" s="21" t="s">
        <v>17</v>
      </c>
    </row>
    <row r="80" spans="2:11" s="21" customFormat="1" ht="12.75" customHeight="1">
      <c r="B80" s="21" t="s">
        <v>146</v>
      </c>
      <c r="C80" s="3"/>
    </row>
    <row r="81" spans="2:11" s="21" customFormat="1" ht="12.75" customHeight="1"/>
    <row r="82" spans="2:11" s="21" customFormat="1" ht="12.75" customHeight="1">
      <c r="E82" s="36"/>
    </row>
    <row r="83" spans="2:11" s="21" customFormat="1" ht="12.75" customHeight="1">
      <c r="B83" s="21" t="s">
        <v>18</v>
      </c>
      <c r="E83" s="36"/>
      <c r="F83" s="36" t="s">
        <v>19</v>
      </c>
      <c r="I83" s="21" t="s">
        <v>20</v>
      </c>
    </row>
    <row r="84" spans="2:11" s="21" customFormat="1" ht="12.75" customHeight="1">
      <c r="E84" s="36"/>
      <c r="F84" s="36"/>
      <c r="G84" s="36"/>
      <c r="H84" s="36"/>
      <c r="I84" s="36"/>
      <c r="J84" s="36"/>
      <c r="K84" s="36"/>
    </row>
    <row r="85" spans="2:11" s="21" customFormat="1" ht="12.75" customHeight="1">
      <c r="E85" s="36"/>
      <c r="F85" s="36"/>
      <c r="G85" s="36"/>
      <c r="H85" s="36"/>
      <c r="I85" s="36"/>
      <c r="J85" s="36"/>
      <c r="K85" s="36"/>
    </row>
    <row r="86" spans="2:11" s="21" customFormat="1" ht="12.75" customHeight="1">
      <c r="E86" s="36"/>
      <c r="F86" s="36"/>
      <c r="G86" s="36"/>
      <c r="H86" s="36"/>
      <c r="I86" s="36"/>
      <c r="J86" s="36"/>
      <c r="K86" s="36"/>
    </row>
    <row r="87" spans="2:11" s="21" customFormat="1" ht="12.75" customHeight="1">
      <c r="D87" s="37"/>
      <c r="E87" s="36"/>
      <c r="F87" s="3"/>
      <c r="G87" s="3"/>
      <c r="H87" s="36"/>
      <c r="I87" s="36"/>
      <c r="J87" s="36"/>
      <c r="K87" s="36"/>
    </row>
    <row r="88" spans="2:11" s="21" customFormat="1" ht="12.75" customHeight="1">
      <c r="D88" s="37"/>
      <c r="E88" s="36"/>
      <c r="F88" s="36"/>
      <c r="G88" s="36"/>
      <c r="H88" s="36"/>
      <c r="I88" s="36"/>
      <c r="J88" s="36"/>
      <c r="K88" s="36"/>
    </row>
    <row r="89" spans="2:11" s="21" customFormat="1" ht="12.75" customHeight="1">
      <c r="E89" s="36"/>
      <c r="F89" s="38"/>
      <c r="G89" s="36"/>
      <c r="H89" s="36"/>
      <c r="I89" s="36"/>
      <c r="J89" s="36"/>
      <c r="K89" s="36"/>
    </row>
    <row r="90" spans="2:11" s="21" customFormat="1" ht="12.75" customHeight="1">
      <c r="E90" s="36"/>
      <c r="F90" s="39"/>
      <c r="G90" s="36"/>
      <c r="H90" s="36"/>
      <c r="I90" s="36"/>
      <c r="J90" s="36"/>
      <c r="K90" s="36"/>
    </row>
    <row r="91" spans="2:11" s="21" customFormat="1" ht="12.75" customHeight="1">
      <c r="E91" s="36"/>
      <c r="F91" s="36"/>
      <c r="G91" s="36"/>
      <c r="H91" s="36"/>
      <c r="I91" s="36"/>
      <c r="J91" s="36"/>
      <c r="K91" s="36"/>
    </row>
    <row r="92" spans="2:11" s="21" customFormat="1" ht="12.75" customHeight="1">
      <c r="E92" s="36"/>
      <c r="F92" s="36"/>
      <c r="G92" s="36"/>
      <c r="H92" s="36"/>
      <c r="I92" s="36"/>
      <c r="J92" s="36"/>
      <c r="K92" s="36"/>
    </row>
    <row r="93" spans="2:11" s="21" customFormat="1" ht="12.75" customHeight="1">
      <c r="E93" s="36"/>
      <c r="F93" s="36"/>
      <c r="G93" s="36"/>
      <c r="H93" s="36"/>
      <c r="I93" s="36"/>
      <c r="J93" s="36"/>
      <c r="K93" s="36"/>
    </row>
    <row r="94" spans="2:11" s="21" customFormat="1" ht="12.75" customHeight="1">
      <c r="E94" s="36"/>
      <c r="F94" s="36"/>
      <c r="G94" s="36"/>
      <c r="H94" s="36"/>
      <c r="I94" s="36"/>
      <c r="J94" s="36"/>
      <c r="K94" s="36"/>
    </row>
    <row r="95" spans="2:11" s="21" customFormat="1" ht="12.75" customHeight="1">
      <c r="E95" s="36"/>
      <c r="F95" s="36"/>
      <c r="G95" s="36"/>
      <c r="H95" s="36"/>
      <c r="I95" s="36"/>
      <c r="J95" s="36"/>
      <c r="K95" s="36"/>
    </row>
    <row r="96" spans="2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  <row r="272" spans="5:11" s="21" customFormat="1" ht="12.75" customHeight="1">
      <c r="E272" s="36"/>
      <c r="F272" s="36"/>
      <c r="G272" s="36"/>
      <c r="H272" s="36"/>
      <c r="I272" s="36"/>
      <c r="J272" s="36"/>
      <c r="K272" s="36"/>
    </row>
    <row r="273" spans="5:11" s="21" customFormat="1" ht="12.75" customHeight="1">
      <c r="E273" s="36"/>
      <c r="F273" s="36"/>
      <c r="G273" s="36"/>
      <c r="H273" s="36"/>
      <c r="I273" s="36"/>
      <c r="J273" s="36"/>
      <c r="K273" s="36"/>
    </row>
    <row r="274" spans="5:11" s="21" customFormat="1" ht="12.75" customHeight="1">
      <c r="E274" s="36"/>
      <c r="F274" s="36"/>
      <c r="G274" s="36"/>
      <c r="H274" s="36"/>
      <c r="I274" s="36"/>
      <c r="J274" s="36"/>
      <c r="K274" s="36"/>
    </row>
    <row r="275" spans="5:11" s="21" customFormat="1" ht="12.75" customHeight="1">
      <c r="E275" s="36"/>
      <c r="F275" s="36"/>
      <c r="G275" s="36"/>
      <c r="H275" s="36"/>
      <c r="I275" s="36"/>
      <c r="J275" s="36"/>
      <c r="K275" s="36"/>
    </row>
    <row r="276" spans="5:11" s="21" customFormat="1" ht="12.75" customHeight="1">
      <c r="E276" s="36"/>
      <c r="F276" s="36"/>
      <c r="G276" s="36"/>
      <c r="H276" s="36"/>
      <c r="I276" s="36"/>
      <c r="J276" s="36"/>
      <c r="K276" s="36"/>
    </row>
    <row r="277" spans="5:11" s="21" customFormat="1" ht="12.75" customHeight="1">
      <c r="E277" s="36"/>
      <c r="F277" s="36"/>
      <c r="G277" s="36"/>
      <c r="H277" s="36"/>
      <c r="I277" s="36"/>
      <c r="J277" s="36"/>
      <c r="K277" s="36"/>
    </row>
    <row r="278" spans="5:11" s="21" customFormat="1" ht="12.75" customHeight="1">
      <c r="E278" s="36"/>
      <c r="F278" s="36"/>
      <c r="G278" s="36"/>
      <c r="H278" s="36"/>
      <c r="I278" s="36"/>
      <c r="J278" s="36"/>
      <c r="K278" s="36"/>
    </row>
    <row r="279" spans="5:11" s="21" customFormat="1" ht="12.75" customHeight="1">
      <c r="E279" s="36"/>
      <c r="F279" s="36"/>
      <c r="G279" s="36"/>
      <c r="H279" s="36"/>
      <c r="I279" s="36"/>
      <c r="J279" s="36"/>
      <c r="K279" s="36"/>
    </row>
    <row r="280" spans="5:11" s="21" customFormat="1" ht="12.75" customHeight="1">
      <c r="E280" s="36"/>
      <c r="F280" s="36"/>
      <c r="G280" s="36"/>
      <c r="H280" s="36"/>
      <c r="I280" s="36"/>
      <c r="J280" s="36"/>
      <c r="K280" s="36"/>
    </row>
    <row r="281" spans="5:11" s="21" customFormat="1" ht="12.75" customHeight="1">
      <c r="E281" s="36"/>
      <c r="F281" s="36"/>
      <c r="G281" s="36"/>
      <c r="H281" s="36"/>
      <c r="I281" s="36"/>
      <c r="J281" s="36"/>
      <c r="K281" s="36"/>
    </row>
    <row r="282" spans="5:11" s="21" customFormat="1" ht="12.75" customHeight="1">
      <c r="E282" s="36"/>
      <c r="F282" s="36"/>
      <c r="G282" s="36"/>
      <c r="H282" s="36"/>
      <c r="I282" s="36"/>
      <c r="J282" s="36"/>
      <c r="K282" s="36"/>
    </row>
    <row r="283" spans="5:11" s="21" customFormat="1" ht="12.75" customHeight="1">
      <c r="E283" s="36"/>
      <c r="F283" s="36"/>
      <c r="G283" s="36"/>
      <c r="H283" s="36"/>
      <c r="I283" s="36"/>
      <c r="J283" s="36"/>
      <c r="K283" s="36"/>
    </row>
    <row r="284" spans="5:11" s="21" customFormat="1" ht="12.75" customHeight="1">
      <c r="E284" s="36"/>
      <c r="F284" s="36"/>
      <c r="G284" s="36"/>
      <c r="H284" s="36"/>
      <c r="I284" s="36"/>
      <c r="J284" s="36"/>
      <c r="K284" s="36"/>
    </row>
    <row r="285" spans="5:11" s="21" customFormat="1" ht="12.75" customHeight="1">
      <c r="E285" s="36"/>
      <c r="F285" s="36"/>
      <c r="G285" s="36"/>
      <c r="H285" s="36"/>
      <c r="I285" s="36"/>
      <c r="J285" s="36"/>
      <c r="K285" s="36"/>
    </row>
    <row r="286" spans="5:11" s="21" customFormat="1" ht="12.75" customHeight="1">
      <c r="E286" s="36"/>
      <c r="F286" s="36"/>
      <c r="G286" s="36"/>
      <c r="H286" s="36"/>
      <c r="I286" s="36"/>
      <c r="J286" s="36"/>
      <c r="K286" s="36"/>
    </row>
    <row r="287" spans="5:11" s="21" customFormat="1" ht="12.75" customHeight="1">
      <c r="E287" s="36"/>
      <c r="F287" s="36"/>
      <c r="G287" s="36"/>
      <c r="H287" s="36"/>
      <c r="I287" s="36"/>
      <c r="J287" s="36"/>
      <c r="K287" s="36"/>
    </row>
  </sheetData>
  <sheetProtection algorithmName="SHA-512" hashValue="eSVZQx0aFYT+NoNdLSSD1GjlxmZzIdntEBHd+VRScYh6MCEJTmyf8DTeOvfBVu6+sv1roVsviIiYtuLAparCGA==" saltValue="wS4bNIDy1+ze1E23yBJADw==" spinCount="100000" sheet="1" objects="1" scenarios="1"/>
  <protectedRanges>
    <protectedRange sqref="D83" name="Obseg4"/>
    <protectedRange sqref="H11:H74" name="Obseg3"/>
    <protectedRange sqref="F11:F66 F68:F74" name="Obseg2"/>
    <protectedRange sqref="D4:D5" name="Obseg1"/>
    <protectedRange sqref="F67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610D-EAB0-4378-8922-D0129D98D746}">
  <dimension ref="B1:K239"/>
  <sheetViews>
    <sheetView topLeftCell="A7" zoomScaleNormal="100" workbookViewId="0">
      <selection activeCell="H12" sqref="H12:H26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230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/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213</v>
      </c>
      <c r="E11" s="52" t="s">
        <v>211</v>
      </c>
      <c r="F11" s="15"/>
      <c r="G11" s="53">
        <v>2000</v>
      </c>
      <c r="H11" s="19">
        <v>0</v>
      </c>
      <c r="I11" s="15">
        <v>9.5</v>
      </c>
      <c r="J11" s="19">
        <f t="shared" ref="J11:J26" si="0">H11*1.095</f>
        <v>0</v>
      </c>
      <c r="K11" s="20">
        <f t="shared" ref="K11:K26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214</v>
      </c>
      <c r="E12" s="15" t="s">
        <v>13</v>
      </c>
      <c r="F12" s="122"/>
      <c r="G12" s="18">
        <v>2400</v>
      </c>
      <c r="H12" s="123">
        <v>3</v>
      </c>
      <c r="I12" s="15">
        <v>9.5</v>
      </c>
      <c r="J12" s="19">
        <f t="shared" si="0"/>
        <v>3.2850000000000001</v>
      </c>
      <c r="K12" s="20">
        <f t="shared" si="1"/>
        <v>7884</v>
      </c>
    </row>
    <row r="13" spans="2:11" s="21" customFormat="1" ht="12.75" customHeight="1">
      <c r="B13" s="14">
        <f t="shared" ref="B13:B26" si="2">B12+1</f>
        <v>3</v>
      </c>
      <c r="C13" s="15"/>
      <c r="D13" s="16" t="s">
        <v>215</v>
      </c>
      <c r="E13" s="15" t="s">
        <v>13</v>
      </c>
      <c r="F13" s="122"/>
      <c r="G13" s="18">
        <v>3000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216</v>
      </c>
      <c r="E14" s="15" t="s">
        <v>13</v>
      </c>
      <c r="F14" s="122"/>
      <c r="G14" s="18">
        <v>1500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54" t="s">
        <v>217</v>
      </c>
      <c r="E15" s="15" t="s">
        <v>13</v>
      </c>
      <c r="F15" s="122"/>
      <c r="G15" s="18">
        <v>600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218</v>
      </c>
      <c r="E16" s="15" t="s">
        <v>13</v>
      </c>
      <c r="F16" s="122"/>
      <c r="G16" s="18">
        <v>1500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219</v>
      </c>
      <c r="E17" s="15" t="s">
        <v>13</v>
      </c>
      <c r="F17" s="122"/>
      <c r="G17" s="18">
        <v>2400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220</v>
      </c>
      <c r="E18" s="15" t="s">
        <v>13</v>
      </c>
      <c r="F18" s="122"/>
      <c r="G18" s="18">
        <v>1200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221</v>
      </c>
      <c r="E19" s="15" t="s">
        <v>13</v>
      </c>
      <c r="F19" s="122"/>
      <c r="G19" s="18">
        <v>300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222</v>
      </c>
      <c r="E20" s="15" t="s">
        <v>13</v>
      </c>
      <c r="F20" s="122"/>
      <c r="G20" s="18">
        <v>600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223</v>
      </c>
      <c r="E21" s="15" t="s">
        <v>13</v>
      </c>
      <c r="F21" s="122"/>
      <c r="G21" s="18">
        <v>250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224</v>
      </c>
      <c r="E22" s="15" t="s">
        <v>11</v>
      </c>
      <c r="F22" s="122"/>
      <c r="G22" s="18">
        <v>40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225</v>
      </c>
      <c r="E23" s="15" t="s">
        <v>11</v>
      </c>
      <c r="F23" s="122"/>
      <c r="G23" s="18">
        <v>80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16" t="s">
        <v>226</v>
      </c>
      <c r="E24" s="15" t="s">
        <v>11</v>
      </c>
      <c r="F24" s="122"/>
      <c r="G24" s="18">
        <v>50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16" t="s">
        <v>227</v>
      </c>
      <c r="E25" s="15" t="s">
        <v>11</v>
      </c>
      <c r="F25" s="122"/>
      <c r="G25" s="18">
        <v>50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16" t="s">
        <v>228</v>
      </c>
      <c r="E26" s="15" t="s">
        <v>11</v>
      </c>
      <c r="F26" s="122"/>
      <c r="G26" s="18">
        <v>20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s="21" customFormat="1" ht="12.75" customHeight="1">
      <c r="B27" s="30"/>
      <c r="C27" s="31"/>
      <c r="D27" s="32" t="s">
        <v>212</v>
      </c>
      <c r="E27" s="33"/>
      <c r="F27" s="34"/>
      <c r="G27" s="34"/>
      <c r="H27" s="34"/>
      <c r="I27" s="34"/>
      <c r="J27" s="34"/>
      <c r="K27" s="35">
        <f>SUM(K11:K26)</f>
        <v>7884</v>
      </c>
    </row>
    <row r="28" spans="2:11" s="21" customFormat="1" ht="12.75" customHeight="1">
      <c r="E28" s="36"/>
    </row>
    <row r="29" spans="2:11" s="21" customFormat="1" ht="12.75" customHeight="1">
      <c r="B29" s="21" t="s">
        <v>15</v>
      </c>
    </row>
    <row r="30" spans="2:11" s="21" customFormat="1" ht="12.75" customHeight="1">
      <c r="B30" s="21" t="s">
        <v>16</v>
      </c>
    </row>
    <row r="31" spans="2:11" s="21" customFormat="1" ht="12.75" customHeight="1">
      <c r="B31" s="21" t="s">
        <v>17</v>
      </c>
    </row>
    <row r="32" spans="2:11" s="21" customFormat="1" ht="12.75" customHeight="1">
      <c r="B32" s="21" t="s">
        <v>146</v>
      </c>
      <c r="C32" s="3"/>
    </row>
    <row r="33" spans="2:11" s="21" customFormat="1" ht="12.75" customHeight="1">
      <c r="B33" s="49" t="s">
        <v>127</v>
      </c>
    </row>
    <row r="34" spans="2:11" s="21" customFormat="1" ht="12.75" customHeight="1">
      <c r="E34" s="36"/>
    </row>
    <row r="35" spans="2:11" s="21" customFormat="1" ht="12.75" customHeight="1">
      <c r="B35" s="21" t="s">
        <v>18</v>
      </c>
      <c r="E35" s="36"/>
      <c r="F35" s="36" t="s">
        <v>19</v>
      </c>
      <c r="I35" s="21" t="s">
        <v>20</v>
      </c>
    </row>
    <row r="36" spans="2:11" s="21" customFormat="1" ht="12.75" customHeight="1">
      <c r="E36" s="36"/>
      <c r="F36" s="36"/>
      <c r="G36" s="36"/>
      <c r="H36" s="36"/>
      <c r="I36" s="36"/>
      <c r="J36" s="36"/>
      <c r="K36" s="36"/>
    </row>
    <row r="37" spans="2:11" s="21" customFormat="1" ht="12.75" customHeight="1">
      <c r="E37" s="36"/>
      <c r="F37" s="36"/>
      <c r="G37" s="36"/>
      <c r="H37" s="36"/>
      <c r="I37" s="36"/>
      <c r="J37" s="36"/>
      <c r="K37" s="36"/>
    </row>
    <row r="38" spans="2:11" s="21" customFormat="1" ht="12.75" customHeight="1">
      <c r="E38" s="36"/>
      <c r="F38" s="36"/>
      <c r="G38" s="36"/>
      <c r="H38" s="36"/>
      <c r="I38" s="36"/>
      <c r="J38" s="36"/>
      <c r="K38" s="36"/>
    </row>
    <row r="39" spans="2:11" s="21" customFormat="1" ht="12.75" customHeight="1">
      <c r="D39" s="37"/>
      <c r="E39" s="36"/>
      <c r="F39" s="3"/>
      <c r="G39" s="3"/>
      <c r="H39" s="36"/>
      <c r="I39" s="36"/>
      <c r="J39" s="36"/>
      <c r="K39" s="36"/>
    </row>
    <row r="40" spans="2:11" s="21" customFormat="1" ht="12.75" customHeight="1">
      <c r="D40" s="37"/>
      <c r="E40" s="36"/>
      <c r="F40" s="36"/>
      <c r="G40" s="36"/>
      <c r="H40" s="36"/>
      <c r="I40" s="36"/>
      <c r="J40" s="36"/>
      <c r="K40" s="36"/>
    </row>
    <row r="41" spans="2:11" s="21" customFormat="1" ht="12.75" customHeight="1">
      <c r="E41" s="36"/>
      <c r="F41" s="38"/>
      <c r="G41" s="36"/>
      <c r="H41" s="36"/>
      <c r="I41" s="36"/>
      <c r="J41" s="36"/>
      <c r="K41" s="36"/>
    </row>
    <row r="42" spans="2:11" s="21" customFormat="1" ht="12.75" customHeight="1">
      <c r="E42" s="36"/>
      <c r="F42" s="39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</sheetData>
  <sheetProtection algorithmName="SHA-512" hashValue="/2RoYMZy+3UBHLiBncOsZ2VIvkzWGTbv617eByDI7ib0rdak0bdGyXfB3lFe5UYaxnScPBkC1hMkOnlN9SE9iQ==" saltValue="FeW2dvYACFfigGgvJKgaFw==" spinCount="100000" sheet="1" objects="1" scenarios="1"/>
  <protectedRanges>
    <protectedRange sqref="D35" name="Obseg4"/>
    <protectedRange sqref="H11:H26" name="Obseg3"/>
    <protectedRange sqref="F11:F26" name="Obseg2"/>
    <protectedRange sqref="D4:D5" name="Obseg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1A9F-DDA1-4AFF-AF40-8A87D48CC9D3}">
  <dimension ref="B1:K313"/>
  <sheetViews>
    <sheetView topLeftCell="D1" zoomScaleNormal="100" workbookViewId="0">
      <selection activeCell="F13" sqref="F13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322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232</v>
      </c>
      <c r="E11" s="15" t="s">
        <v>11</v>
      </c>
      <c r="F11" s="15"/>
      <c r="G11" s="18">
        <v>200</v>
      </c>
      <c r="H11" s="19">
        <v>0</v>
      </c>
      <c r="I11" s="15">
        <v>9.5</v>
      </c>
      <c r="J11" s="19">
        <f t="shared" ref="J11" si="0">H11*1.095</f>
        <v>0</v>
      </c>
      <c r="K11" s="20">
        <f t="shared" ref="K11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233</v>
      </c>
      <c r="E12" s="15" t="s">
        <v>11</v>
      </c>
      <c r="F12" s="122"/>
      <c r="G12" s="18">
        <v>500</v>
      </c>
      <c r="H12" s="123">
        <v>0</v>
      </c>
      <c r="I12" s="15">
        <v>9.5</v>
      </c>
      <c r="J12" s="19">
        <f t="shared" ref="J12:J75" si="2">H12*1.095</f>
        <v>0</v>
      </c>
      <c r="K12" s="20">
        <f t="shared" ref="K12:K75" si="3">G12*J12</f>
        <v>0</v>
      </c>
    </row>
    <row r="13" spans="2:11" s="21" customFormat="1" ht="12.75" customHeight="1">
      <c r="B13" s="14">
        <f t="shared" ref="B13:B76" si="4">B12+1</f>
        <v>3</v>
      </c>
      <c r="C13" s="15"/>
      <c r="D13" s="16" t="s">
        <v>234</v>
      </c>
      <c r="E13" s="15" t="s">
        <v>11</v>
      </c>
      <c r="F13" s="122"/>
      <c r="G13" s="18">
        <v>500</v>
      </c>
      <c r="H13" s="123">
        <v>0</v>
      </c>
      <c r="I13" s="15">
        <v>9.5</v>
      </c>
      <c r="J13" s="19">
        <f t="shared" si="2"/>
        <v>0</v>
      </c>
      <c r="K13" s="20">
        <f t="shared" si="3"/>
        <v>0</v>
      </c>
    </row>
    <row r="14" spans="2:11" s="21" customFormat="1" ht="12.75" customHeight="1">
      <c r="B14" s="14">
        <f t="shared" si="4"/>
        <v>4</v>
      </c>
      <c r="C14" s="15"/>
      <c r="D14" s="16" t="s">
        <v>235</v>
      </c>
      <c r="E14" s="15" t="s">
        <v>11</v>
      </c>
      <c r="F14" s="122"/>
      <c r="G14" s="18">
        <v>500</v>
      </c>
      <c r="H14" s="123">
        <v>0</v>
      </c>
      <c r="I14" s="15">
        <v>9.5</v>
      </c>
      <c r="J14" s="19">
        <f t="shared" si="2"/>
        <v>0</v>
      </c>
      <c r="K14" s="20">
        <f t="shared" si="3"/>
        <v>0</v>
      </c>
    </row>
    <row r="15" spans="2:11" s="21" customFormat="1" ht="12.75" customHeight="1">
      <c r="B15" s="14">
        <f t="shared" si="4"/>
        <v>5</v>
      </c>
      <c r="C15" s="15"/>
      <c r="D15" s="16" t="s">
        <v>236</v>
      </c>
      <c r="E15" s="15" t="s">
        <v>11</v>
      </c>
      <c r="F15" s="122"/>
      <c r="G15" s="18">
        <v>500</v>
      </c>
      <c r="H15" s="123">
        <v>0</v>
      </c>
      <c r="I15" s="15">
        <v>9.5</v>
      </c>
      <c r="J15" s="19">
        <f t="shared" si="2"/>
        <v>0</v>
      </c>
      <c r="K15" s="20">
        <f t="shared" si="3"/>
        <v>0</v>
      </c>
    </row>
    <row r="16" spans="2:11" s="21" customFormat="1" ht="15" customHeight="1">
      <c r="B16" s="14">
        <f t="shared" si="4"/>
        <v>6</v>
      </c>
      <c r="C16" s="15"/>
      <c r="D16" s="16" t="s">
        <v>237</v>
      </c>
      <c r="E16" s="15" t="s">
        <v>11</v>
      </c>
      <c r="F16" s="122"/>
      <c r="G16" s="18">
        <v>500</v>
      </c>
      <c r="H16" s="123">
        <v>0</v>
      </c>
      <c r="I16" s="15">
        <v>9.5</v>
      </c>
      <c r="J16" s="19">
        <f t="shared" si="2"/>
        <v>0</v>
      </c>
      <c r="K16" s="20">
        <f t="shared" si="3"/>
        <v>0</v>
      </c>
    </row>
    <row r="17" spans="2:11" s="21" customFormat="1" ht="12.75" customHeight="1">
      <c r="B17" s="14">
        <f t="shared" si="4"/>
        <v>7</v>
      </c>
      <c r="C17" s="15"/>
      <c r="D17" s="22" t="s">
        <v>238</v>
      </c>
      <c r="E17" s="15" t="s">
        <v>11</v>
      </c>
      <c r="F17" s="122"/>
      <c r="G17" s="18">
        <v>500</v>
      </c>
      <c r="H17" s="123">
        <v>0</v>
      </c>
      <c r="I17" s="15">
        <v>9.5</v>
      </c>
      <c r="J17" s="19">
        <f t="shared" si="2"/>
        <v>0</v>
      </c>
      <c r="K17" s="20">
        <f t="shared" si="3"/>
        <v>0</v>
      </c>
    </row>
    <row r="18" spans="2:11" s="21" customFormat="1" ht="12.75" customHeight="1">
      <c r="B18" s="14">
        <f t="shared" si="4"/>
        <v>8</v>
      </c>
      <c r="C18" s="15"/>
      <c r="D18" s="16" t="s">
        <v>239</v>
      </c>
      <c r="E18" s="15" t="s">
        <v>11</v>
      </c>
      <c r="F18" s="122"/>
      <c r="G18" s="18">
        <v>200</v>
      </c>
      <c r="H18" s="123">
        <v>0</v>
      </c>
      <c r="I18" s="15">
        <v>9.5</v>
      </c>
      <c r="J18" s="19">
        <f t="shared" si="2"/>
        <v>0</v>
      </c>
      <c r="K18" s="20">
        <f t="shared" si="3"/>
        <v>0</v>
      </c>
    </row>
    <row r="19" spans="2:11" s="21" customFormat="1" ht="12.75" customHeight="1">
      <c r="B19" s="14">
        <f t="shared" si="4"/>
        <v>9</v>
      </c>
      <c r="C19" s="15"/>
      <c r="D19" s="16" t="s">
        <v>240</v>
      </c>
      <c r="E19" s="15" t="s">
        <v>11</v>
      </c>
      <c r="F19" s="122"/>
      <c r="G19" s="18">
        <v>200</v>
      </c>
      <c r="H19" s="123">
        <v>0</v>
      </c>
      <c r="I19" s="15">
        <v>9.5</v>
      </c>
      <c r="J19" s="19">
        <f t="shared" si="2"/>
        <v>0</v>
      </c>
      <c r="K19" s="20">
        <f t="shared" si="3"/>
        <v>0</v>
      </c>
    </row>
    <row r="20" spans="2:11" s="21" customFormat="1" ht="15" customHeight="1">
      <c r="B20" s="14">
        <f t="shared" si="4"/>
        <v>10</v>
      </c>
      <c r="C20" s="15"/>
      <c r="D20" s="16" t="s">
        <v>241</v>
      </c>
      <c r="E20" s="15" t="s">
        <v>11</v>
      </c>
      <c r="F20" s="122"/>
      <c r="G20" s="18">
        <v>2000</v>
      </c>
      <c r="H20" s="123">
        <v>0</v>
      </c>
      <c r="I20" s="15">
        <v>9.5</v>
      </c>
      <c r="J20" s="19">
        <f t="shared" si="2"/>
        <v>0</v>
      </c>
      <c r="K20" s="20">
        <f t="shared" si="3"/>
        <v>0</v>
      </c>
    </row>
    <row r="21" spans="2:11" s="21" customFormat="1" ht="12.75" customHeight="1">
      <c r="B21" s="14">
        <f t="shared" si="4"/>
        <v>11</v>
      </c>
      <c r="C21" s="15"/>
      <c r="D21" s="16" t="s">
        <v>242</v>
      </c>
      <c r="E21" s="15" t="s">
        <v>11</v>
      </c>
      <c r="F21" s="122"/>
      <c r="G21" s="18">
        <v>2000</v>
      </c>
      <c r="H21" s="123">
        <v>0</v>
      </c>
      <c r="I21" s="15">
        <v>9.5</v>
      </c>
      <c r="J21" s="19">
        <f t="shared" si="2"/>
        <v>0</v>
      </c>
      <c r="K21" s="20">
        <f t="shared" si="3"/>
        <v>0</v>
      </c>
    </row>
    <row r="22" spans="2:11" ht="12.75" customHeight="1">
      <c r="B22" s="14">
        <f t="shared" si="4"/>
        <v>12</v>
      </c>
      <c r="C22" s="15"/>
      <c r="D22" s="16" t="s">
        <v>243</v>
      </c>
      <c r="E22" s="15" t="s">
        <v>11</v>
      </c>
      <c r="F22" s="122"/>
      <c r="G22" s="18">
        <v>500</v>
      </c>
      <c r="H22" s="123">
        <v>0</v>
      </c>
      <c r="I22" s="15">
        <v>9.5</v>
      </c>
      <c r="J22" s="19">
        <f t="shared" si="2"/>
        <v>0</v>
      </c>
      <c r="K22" s="20">
        <f t="shared" si="3"/>
        <v>0</v>
      </c>
    </row>
    <row r="23" spans="2:11" ht="12.75" customHeight="1">
      <c r="B23" s="14">
        <f t="shared" si="4"/>
        <v>13</v>
      </c>
      <c r="C23" s="15"/>
      <c r="D23" s="16" t="s">
        <v>244</v>
      </c>
      <c r="E23" s="15" t="s">
        <v>11</v>
      </c>
      <c r="F23" s="122"/>
      <c r="G23" s="18">
        <v>20</v>
      </c>
      <c r="H23" s="123">
        <v>0</v>
      </c>
      <c r="I23" s="15">
        <v>9.5</v>
      </c>
      <c r="J23" s="19">
        <f t="shared" si="2"/>
        <v>0</v>
      </c>
      <c r="K23" s="20">
        <f t="shared" si="3"/>
        <v>0</v>
      </c>
    </row>
    <row r="24" spans="2:11" ht="12.75" customHeight="1">
      <c r="B24" s="14">
        <f t="shared" si="4"/>
        <v>14</v>
      </c>
      <c r="C24" s="15"/>
      <c r="D24" s="16" t="s">
        <v>245</v>
      </c>
      <c r="E24" s="15" t="s">
        <v>11</v>
      </c>
      <c r="F24" s="122"/>
      <c r="G24" s="18">
        <v>2000</v>
      </c>
      <c r="H24" s="123">
        <v>0</v>
      </c>
      <c r="I24" s="15">
        <v>9.5</v>
      </c>
      <c r="J24" s="19">
        <f t="shared" si="2"/>
        <v>0</v>
      </c>
      <c r="K24" s="20">
        <f t="shared" si="3"/>
        <v>0</v>
      </c>
    </row>
    <row r="25" spans="2:11" ht="12.75" customHeight="1">
      <c r="B25" s="14">
        <f t="shared" si="4"/>
        <v>15</v>
      </c>
      <c r="C25" s="15"/>
      <c r="D25" s="16" t="s">
        <v>246</v>
      </c>
      <c r="E25" s="15" t="s">
        <v>11</v>
      </c>
      <c r="F25" s="122"/>
      <c r="G25" s="18">
        <v>2000</v>
      </c>
      <c r="H25" s="123">
        <v>0</v>
      </c>
      <c r="I25" s="15">
        <v>9.5</v>
      </c>
      <c r="J25" s="19">
        <f t="shared" si="2"/>
        <v>0</v>
      </c>
      <c r="K25" s="20">
        <f t="shared" si="3"/>
        <v>0</v>
      </c>
    </row>
    <row r="26" spans="2:11" ht="15" customHeight="1">
      <c r="B26" s="14">
        <f t="shared" si="4"/>
        <v>16</v>
      </c>
      <c r="C26" s="15"/>
      <c r="D26" s="16" t="s">
        <v>247</v>
      </c>
      <c r="E26" s="15" t="s">
        <v>11</v>
      </c>
      <c r="F26" s="122"/>
      <c r="G26" s="18">
        <v>500</v>
      </c>
      <c r="H26" s="123">
        <v>0</v>
      </c>
      <c r="I26" s="15">
        <v>9.5</v>
      </c>
      <c r="J26" s="19">
        <f t="shared" si="2"/>
        <v>0</v>
      </c>
      <c r="K26" s="20">
        <f t="shared" si="3"/>
        <v>0</v>
      </c>
    </row>
    <row r="27" spans="2:11" ht="12.75" customHeight="1">
      <c r="B27" s="14">
        <f t="shared" si="4"/>
        <v>17</v>
      </c>
      <c r="C27" s="15"/>
      <c r="D27" s="16" t="s">
        <v>248</v>
      </c>
      <c r="E27" s="15" t="s">
        <v>11</v>
      </c>
      <c r="F27" s="122"/>
      <c r="G27" s="18">
        <v>500</v>
      </c>
      <c r="H27" s="123">
        <v>0</v>
      </c>
      <c r="I27" s="15">
        <v>9.5</v>
      </c>
      <c r="J27" s="19">
        <f t="shared" si="2"/>
        <v>0</v>
      </c>
      <c r="K27" s="20">
        <f t="shared" si="3"/>
        <v>0</v>
      </c>
    </row>
    <row r="28" spans="2:11" ht="12.75" customHeight="1">
      <c r="B28" s="14">
        <f t="shared" si="4"/>
        <v>18</v>
      </c>
      <c r="C28" s="15"/>
      <c r="D28" s="16" t="s">
        <v>249</v>
      </c>
      <c r="E28" s="15" t="s">
        <v>13</v>
      </c>
      <c r="F28" s="122"/>
      <c r="G28" s="18">
        <v>50</v>
      </c>
      <c r="H28" s="123">
        <v>0</v>
      </c>
      <c r="I28" s="15">
        <v>9.5</v>
      </c>
      <c r="J28" s="19">
        <f t="shared" si="2"/>
        <v>0</v>
      </c>
      <c r="K28" s="20">
        <f t="shared" si="3"/>
        <v>0</v>
      </c>
    </row>
    <row r="29" spans="2:11" ht="12.75" customHeight="1">
      <c r="B29" s="14">
        <f t="shared" si="4"/>
        <v>19</v>
      </c>
      <c r="C29" s="15"/>
      <c r="D29" s="16" t="s">
        <v>250</v>
      </c>
      <c r="E29" s="15" t="s">
        <v>13</v>
      </c>
      <c r="F29" s="122"/>
      <c r="G29" s="18">
        <v>150</v>
      </c>
      <c r="H29" s="123">
        <v>0</v>
      </c>
      <c r="I29" s="15">
        <v>9.5</v>
      </c>
      <c r="J29" s="19">
        <f t="shared" si="2"/>
        <v>0</v>
      </c>
      <c r="K29" s="20">
        <f t="shared" si="3"/>
        <v>0</v>
      </c>
    </row>
    <row r="30" spans="2:11" ht="12.75" customHeight="1">
      <c r="B30" s="14">
        <f t="shared" si="4"/>
        <v>20</v>
      </c>
      <c r="C30" s="15"/>
      <c r="D30" s="16" t="s">
        <v>251</v>
      </c>
      <c r="E30" s="15" t="s">
        <v>13</v>
      </c>
      <c r="F30" s="122"/>
      <c r="G30" s="18">
        <v>100</v>
      </c>
      <c r="H30" s="123">
        <v>0</v>
      </c>
      <c r="I30" s="15">
        <v>9.5</v>
      </c>
      <c r="J30" s="19">
        <f t="shared" si="2"/>
        <v>0</v>
      </c>
      <c r="K30" s="20">
        <f t="shared" si="3"/>
        <v>0</v>
      </c>
    </row>
    <row r="31" spans="2:11" ht="12.75" customHeight="1">
      <c r="B31" s="14">
        <f t="shared" si="4"/>
        <v>21</v>
      </c>
      <c r="C31" s="15"/>
      <c r="D31" s="16" t="s">
        <v>252</v>
      </c>
      <c r="E31" s="15" t="s">
        <v>13</v>
      </c>
      <c r="F31" s="122"/>
      <c r="G31" s="18">
        <v>120</v>
      </c>
      <c r="H31" s="123">
        <v>0</v>
      </c>
      <c r="I31" s="15">
        <v>9.5</v>
      </c>
      <c r="J31" s="19">
        <f t="shared" si="2"/>
        <v>0</v>
      </c>
      <c r="K31" s="20">
        <f t="shared" si="3"/>
        <v>0</v>
      </c>
    </row>
    <row r="32" spans="2:11" ht="24.95" customHeight="1">
      <c r="B32" s="14">
        <f t="shared" si="4"/>
        <v>22</v>
      </c>
      <c r="C32" s="15"/>
      <c r="D32" s="55" t="s">
        <v>253</v>
      </c>
      <c r="E32" s="15" t="s">
        <v>13</v>
      </c>
      <c r="F32" s="122"/>
      <c r="G32" s="18">
        <v>50</v>
      </c>
      <c r="H32" s="123">
        <v>0</v>
      </c>
      <c r="I32" s="15">
        <v>9.5</v>
      </c>
      <c r="J32" s="19">
        <f t="shared" si="2"/>
        <v>0</v>
      </c>
      <c r="K32" s="20">
        <f t="shared" si="3"/>
        <v>0</v>
      </c>
    </row>
    <row r="33" spans="2:11" ht="24.95" customHeight="1">
      <c r="B33" s="14">
        <f t="shared" si="4"/>
        <v>23</v>
      </c>
      <c r="C33" s="15"/>
      <c r="D33" s="68" t="s">
        <v>254</v>
      </c>
      <c r="E33" s="15" t="s">
        <v>13</v>
      </c>
      <c r="F33" s="122"/>
      <c r="G33" s="18">
        <v>50</v>
      </c>
      <c r="H33" s="123">
        <v>0</v>
      </c>
      <c r="I33" s="15">
        <v>9.5</v>
      </c>
      <c r="J33" s="19">
        <f t="shared" si="2"/>
        <v>0</v>
      </c>
      <c r="K33" s="20">
        <f t="shared" si="3"/>
        <v>0</v>
      </c>
    </row>
    <row r="34" spans="2:11" ht="24.95" customHeight="1">
      <c r="B34" s="14">
        <f t="shared" si="4"/>
        <v>24</v>
      </c>
      <c r="C34" s="15"/>
      <c r="D34" s="68" t="s">
        <v>255</v>
      </c>
      <c r="E34" s="15" t="s">
        <v>13</v>
      </c>
      <c r="F34" s="122"/>
      <c r="G34" s="18">
        <v>50</v>
      </c>
      <c r="H34" s="123">
        <v>0</v>
      </c>
      <c r="I34" s="15">
        <v>9.5</v>
      </c>
      <c r="J34" s="19">
        <f t="shared" si="2"/>
        <v>0</v>
      </c>
      <c r="K34" s="20">
        <f t="shared" si="3"/>
        <v>0</v>
      </c>
    </row>
    <row r="35" spans="2:11" ht="24.95" customHeight="1">
      <c r="B35" s="14">
        <f t="shared" si="4"/>
        <v>25</v>
      </c>
      <c r="C35" s="15"/>
      <c r="D35" s="68" t="s">
        <v>256</v>
      </c>
      <c r="E35" s="15" t="s">
        <v>13</v>
      </c>
      <c r="F35" s="122"/>
      <c r="G35" s="18">
        <v>50</v>
      </c>
      <c r="H35" s="123">
        <v>0</v>
      </c>
      <c r="I35" s="15">
        <v>9.5</v>
      </c>
      <c r="J35" s="19">
        <f t="shared" si="2"/>
        <v>0</v>
      </c>
      <c r="K35" s="20">
        <f t="shared" si="3"/>
        <v>0</v>
      </c>
    </row>
    <row r="36" spans="2:11" ht="24.95" customHeight="1">
      <c r="B36" s="14">
        <f t="shared" si="4"/>
        <v>26</v>
      </c>
      <c r="C36" s="15"/>
      <c r="D36" s="68" t="s">
        <v>257</v>
      </c>
      <c r="E36" s="15" t="s">
        <v>13</v>
      </c>
      <c r="F36" s="122"/>
      <c r="G36" s="18">
        <v>50</v>
      </c>
      <c r="H36" s="123">
        <v>0</v>
      </c>
      <c r="I36" s="15">
        <v>9.5</v>
      </c>
      <c r="J36" s="19">
        <f t="shared" si="2"/>
        <v>0</v>
      </c>
      <c r="K36" s="20">
        <f t="shared" si="3"/>
        <v>0</v>
      </c>
    </row>
    <row r="37" spans="2:11" ht="24.95" customHeight="1">
      <c r="B37" s="14">
        <f t="shared" si="4"/>
        <v>27</v>
      </c>
      <c r="C37" s="15"/>
      <c r="D37" s="68" t="s">
        <v>258</v>
      </c>
      <c r="E37" s="15" t="s">
        <v>13</v>
      </c>
      <c r="F37" s="122"/>
      <c r="G37" s="18">
        <v>200</v>
      </c>
      <c r="H37" s="123">
        <v>0</v>
      </c>
      <c r="I37" s="15">
        <v>9.5</v>
      </c>
      <c r="J37" s="19">
        <f t="shared" si="2"/>
        <v>0</v>
      </c>
      <c r="K37" s="20">
        <f t="shared" si="3"/>
        <v>0</v>
      </c>
    </row>
    <row r="38" spans="2:11" ht="24.95" customHeight="1">
      <c r="B38" s="14">
        <f t="shared" si="4"/>
        <v>28</v>
      </c>
      <c r="C38" s="15"/>
      <c r="D38" s="68" t="s">
        <v>259</v>
      </c>
      <c r="E38" s="15" t="s">
        <v>13</v>
      </c>
      <c r="F38" s="122"/>
      <c r="G38" s="18">
        <v>200</v>
      </c>
      <c r="H38" s="123">
        <v>0</v>
      </c>
      <c r="I38" s="15">
        <v>9.5</v>
      </c>
      <c r="J38" s="19">
        <f t="shared" si="2"/>
        <v>0</v>
      </c>
      <c r="K38" s="20">
        <f t="shared" si="3"/>
        <v>0</v>
      </c>
    </row>
    <row r="39" spans="2:11" ht="24.95" customHeight="1">
      <c r="B39" s="14">
        <f t="shared" si="4"/>
        <v>29</v>
      </c>
      <c r="C39" s="15"/>
      <c r="D39" s="68" t="s">
        <v>260</v>
      </c>
      <c r="E39" s="15" t="s">
        <v>13</v>
      </c>
      <c r="F39" s="122"/>
      <c r="G39" s="18">
        <v>100</v>
      </c>
      <c r="H39" s="123">
        <v>0</v>
      </c>
      <c r="I39" s="15">
        <v>9.5</v>
      </c>
      <c r="J39" s="19">
        <f t="shared" si="2"/>
        <v>0</v>
      </c>
      <c r="K39" s="20">
        <f t="shared" si="3"/>
        <v>0</v>
      </c>
    </row>
    <row r="40" spans="2:11" ht="24.95" customHeight="1">
      <c r="B40" s="14">
        <f t="shared" si="4"/>
        <v>30</v>
      </c>
      <c r="C40" s="15"/>
      <c r="D40" s="68" t="s">
        <v>261</v>
      </c>
      <c r="E40" s="15" t="s">
        <v>13</v>
      </c>
      <c r="F40" s="122"/>
      <c r="G40" s="18">
        <v>100</v>
      </c>
      <c r="H40" s="123">
        <v>0</v>
      </c>
      <c r="I40" s="15">
        <v>9.5</v>
      </c>
      <c r="J40" s="19">
        <f t="shared" si="2"/>
        <v>0</v>
      </c>
      <c r="K40" s="20">
        <f t="shared" si="3"/>
        <v>0</v>
      </c>
    </row>
    <row r="41" spans="2:11" ht="15" customHeight="1">
      <c r="B41" s="14">
        <f t="shared" si="4"/>
        <v>31</v>
      </c>
      <c r="C41" s="15"/>
      <c r="D41" s="68" t="s">
        <v>262</v>
      </c>
      <c r="E41" s="15" t="s">
        <v>13</v>
      </c>
      <c r="F41" s="122"/>
      <c r="G41" s="18">
        <v>300</v>
      </c>
      <c r="H41" s="123">
        <v>0</v>
      </c>
      <c r="I41" s="15">
        <v>9.5</v>
      </c>
      <c r="J41" s="19">
        <f t="shared" si="2"/>
        <v>0</v>
      </c>
      <c r="K41" s="20">
        <f t="shared" si="3"/>
        <v>0</v>
      </c>
    </row>
    <row r="42" spans="2:11" ht="15" customHeight="1">
      <c r="B42" s="14">
        <f t="shared" si="4"/>
        <v>32</v>
      </c>
      <c r="C42" s="24"/>
      <c r="D42" s="68" t="s">
        <v>263</v>
      </c>
      <c r="E42" s="15" t="s">
        <v>13</v>
      </c>
      <c r="F42" s="122"/>
      <c r="G42" s="18">
        <v>300</v>
      </c>
      <c r="H42" s="123">
        <v>0</v>
      </c>
      <c r="I42" s="15">
        <v>9.5</v>
      </c>
      <c r="J42" s="19">
        <f t="shared" si="2"/>
        <v>0</v>
      </c>
      <c r="K42" s="20">
        <f t="shared" si="3"/>
        <v>0</v>
      </c>
    </row>
    <row r="43" spans="2:11" ht="12.75" customHeight="1">
      <c r="B43" s="14">
        <f t="shared" si="4"/>
        <v>33</v>
      </c>
      <c r="C43" s="24"/>
      <c r="D43" s="68" t="s">
        <v>264</v>
      </c>
      <c r="E43" s="15" t="s">
        <v>13</v>
      </c>
      <c r="F43" s="122"/>
      <c r="G43" s="18">
        <v>300</v>
      </c>
      <c r="H43" s="123">
        <v>0</v>
      </c>
      <c r="I43" s="15">
        <v>9.5</v>
      </c>
      <c r="J43" s="19">
        <f t="shared" si="2"/>
        <v>0</v>
      </c>
      <c r="K43" s="20">
        <f t="shared" si="3"/>
        <v>0</v>
      </c>
    </row>
    <row r="44" spans="2:11" ht="12.75" customHeight="1">
      <c r="B44" s="14">
        <f t="shared" si="4"/>
        <v>34</v>
      </c>
      <c r="C44" s="24"/>
      <c r="D44" s="68" t="s">
        <v>265</v>
      </c>
      <c r="E44" s="15" t="s">
        <v>13</v>
      </c>
      <c r="F44" s="122"/>
      <c r="G44" s="18">
        <v>100</v>
      </c>
      <c r="H44" s="123">
        <v>0</v>
      </c>
      <c r="I44" s="15">
        <v>9.5</v>
      </c>
      <c r="J44" s="19">
        <f t="shared" si="2"/>
        <v>0</v>
      </c>
      <c r="K44" s="20">
        <f t="shared" si="3"/>
        <v>0</v>
      </c>
    </row>
    <row r="45" spans="2:11" ht="12.75" customHeight="1">
      <c r="B45" s="14">
        <f t="shared" si="4"/>
        <v>35</v>
      </c>
      <c r="C45" s="24"/>
      <c r="D45" s="68" t="s">
        <v>266</v>
      </c>
      <c r="E45" s="15" t="s">
        <v>13</v>
      </c>
      <c r="F45" s="122"/>
      <c r="G45" s="18">
        <v>50</v>
      </c>
      <c r="H45" s="123">
        <v>0</v>
      </c>
      <c r="I45" s="15">
        <v>9.5</v>
      </c>
      <c r="J45" s="19">
        <f t="shared" si="2"/>
        <v>0</v>
      </c>
      <c r="K45" s="20">
        <f t="shared" si="3"/>
        <v>0</v>
      </c>
    </row>
    <row r="46" spans="2:11" ht="12.75" customHeight="1">
      <c r="B46" s="14">
        <f t="shared" si="4"/>
        <v>36</v>
      </c>
      <c r="C46" s="24"/>
      <c r="D46" s="68" t="s">
        <v>267</v>
      </c>
      <c r="E46" s="15" t="s">
        <v>13</v>
      </c>
      <c r="F46" s="122"/>
      <c r="G46" s="18">
        <v>1000</v>
      </c>
      <c r="H46" s="123">
        <v>0</v>
      </c>
      <c r="I46" s="15">
        <v>9.5</v>
      </c>
      <c r="J46" s="19">
        <f t="shared" si="2"/>
        <v>0</v>
      </c>
      <c r="K46" s="20">
        <f t="shared" si="3"/>
        <v>0</v>
      </c>
    </row>
    <row r="47" spans="2:11" ht="12.75" customHeight="1">
      <c r="B47" s="14">
        <f t="shared" si="4"/>
        <v>37</v>
      </c>
      <c r="C47" s="24"/>
      <c r="D47" s="68" t="s">
        <v>268</v>
      </c>
      <c r="E47" s="15" t="s">
        <v>13</v>
      </c>
      <c r="F47" s="122"/>
      <c r="G47" s="18">
        <v>6000</v>
      </c>
      <c r="H47" s="123">
        <v>0</v>
      </c>
      <c r="I47" s="15">
        <v>9.5</v>
      </c>
      <c r="J47" s="19">
        <f t="shared" si="2"/>
        <v>0</v>
      </c>
      <c r="K47" s="20">
        <f t="shared" si="3"/>
        <v>0</v>
      </c>
    </row>
    <row r="48" spans="2:11" ht="12.75" customHeight="1">
      <c r="B48" s="14">
        <f t="shared" si="4"/>
        <v>38</v>
      </c>
      <c r="C48" s="24"/>
      <c r="D48" s="68" t="s">
        <v>269</v>
      </c>
      <c r="E48" s="15" t="s">
        <v>13</v>
      </c>
      <c r="F48" s="122"/>
      <c r="G48" s="18">
        <v>500</v>
      </c>
      <c r="H48" s="123">
        <v>0</v>
      </c>
      <c r="I48" s="15">
        <v>9.5</v>
      </c>
      <c r="J48" s="19">
        <f t="shared" si="2"/>
        <v>0</v>
      </c>
      <c r="K48" s="20">
        <f t="shared" si="3"/>
        <v>0</v>
      </c>
    </row>
    <row r="49" spans="2:11" ht="12.75" customHeight="1">
      <c r="B49" s="14">
        <f t="shared" si="4"/>
        <v>39</v>
      </c>
      <c r="C49" s="24"/>
      <c r="D49" s="23" t="s">
        <v>270</v>
      </c>
      <c r="E49" s="15" t="s">
        <v>13</v>
      </c>
      <c r="F49" s="122"/>
      <c r="G49" s="18">
        <v>200</v>
      </c>
      <c r="H49" s="123">
        <v>0</v>
      </c>
      <c r="I49" s="15">
        <v>9.5</v>
      </c>
      <c r="J49" s="19">
        <f t="shared" si="2"/>
        <v>0</v>
      </c>
      <c r="K49" s="20">
        <f t="shared" si="3"/>
        <v>0</v>
      </c>
    </row>
    <row r="50" spans="2:11" ht="12.75" customHeight="1">
      <c r="B50" s="14">
        <f t="shared" si="4"/>
        <v>40</v>
      </c>
      <c r="C50" s="24"/>
      <c r="D50" s="16" t="s">
        <v>271</v>
      </c>
      <c r="E50" s="15" t="s">
        <v>13</v>
      </c>
      <c r="F50" s="122"/>
      <c r="G50" s="18">
        <v>200</v>
      </c>
      <c r="H50" s="123">
        <v>0</v>
      </c>
      <c r="I50" s="15">
        <v>9.5</v>
      </c>
      <c r="J50" s="19">
        <f t="shared" si="2"/>
        <v>0</v>
      </c>
      <c r="K50" s="20">
        <f t="shared" si="3"/>
        <v>0</v>
      </c>
    </row>
    <row r="51" spans="2:11" ht="12.75" customHeight="1">
      <c r="B51" s="14">
        <f t="shared" si="4"/>
        <v>41</v>
      </c>
      <c r="C51" s="24"/>
      <c r="D51" s="23" t="s">
        <v>272</v>
      </c>
      <c r="E51" s="15" t="s">
        <v>13</v>
      </c>
      <c r="F51" s="122"/>
      <c r="G51" s="18">
        <v>200</v>
      </c>
      <c r="H51" s="123">
        <v>0</v>
      </c>
      <c r="I51" s="15">
        <v>9.5</v>
      </c>
      <c r="J51" s="19">
        <f t="shared" si="2"/>
        <v>0</v>
      </c>
      <c r="K51" s="20">
        <f t="shared" si="3"/>
        <v>0</v>
      </c>
    </row>
    <row r="52" spans="2:11" ht="12.75" customHeight="1">
      <c r="B52" s="14">
        <f t="shared" si="4"/>
        <v>42</v>
      </c>
      <c r="C52" s="24"/>
      <c r="D52" s="23" t="s">
        <v>273</v>
      </c>
      <c r="E52" s="15" t="s">
        <v>13</v>
      </c>
      <c r="F52" s="122"/>
      <c r="G52" s="18">
        <v>1000</v>
      </c>
      <c r="H52" s="123">
        <v>0</v>
      </c>
      <c r="I52" s="15">
        <v>9.5</v>
      </c>
      <c r="J52" s="19">
        <f t="shared" si="2"/>
        <v>0</v>
      </c>
      <c r="K52" s="20">
        <f t="shared" si="3"/>
        <v>0</v>
      </c>
    </row>
    <row r="53" spans="2:11" ht="12.75" customHeight="1">
      <c r="B53" s="14">
        <f t="shared" si="4"/>
        <v>43</v>
      </c>
      <c r="C53" s="24"/>
      <c r="D53" s="23" t="s">
        <v>274</v>
      </c>
      <c r="E53" s="15" t="s">
        <v>13</v>
      </c>
      <c r="F53" s="122"/>
      <c r="G53" s="18">
        <v>500</v>
      </c>
      <c r="H53" s="123">
        <v>0</v>
      </c>
      <c r="I53" s="15">
        <v>9.5</v>
      </c>
      <c r="J53" s="19">
        <f t="shared" si="2"/>
        <v>0</v>
      </c>
      <c r="K53" s="20">
        <f t="shared" si="3"/>
        <v>0</v>
      </c>
    </row>
    <row r="54" spans="2:11" ht="12.75" customHeight="1">
      <c r="B54" s="14">
        <f t="shared" si="4"/>
        <v>44</v>
      </c>
      <c r="C54" s="24"/>
      <c r="D54" s="23" t="s">
        <v>275</v>
      </c>
      <c r="E54" s="15" t="s">
        <v>13</v>
      </c>
      <c r="F54" s="122"/>
      <c r="G54" s="18">
        <v>10000</v>
      </c>
      <c r="H54" s="123">
        <v>0</v>
      </c>
      <c r="I54" s="15">
        <v>9.5</v>
      </c>
      <c r="J54" s="19">
        <f t="shared" si="2"/>
        <v>0</v>
      </c>
      <c r="K54" s="20">
        <f t="shared" si="3"/>
        <v>0</v>
      </c>
    </row>
    <row r="55" spans="2:11" ht="12.75" customHeight="1">
      <c r="B55" s="14">
        <f t="shared" si="4"/>
        <v>45</v>
      </c>
      <c r="C55" s="24"/>
      <c r="D55" s="23" t="s">
        <v>276</v>
      </c>
      <c r="E55" s="15" t="s">
        <v>13</v>
      </c>
      <c r="F55" s="122"/>
      <c r="G55" s="18">
        <v>300</v>
      </c>
      <c r="H55" s="123">
        <v>0</v>
      </c>
      <c r="I55" s="15">
        <v>9.5</v>
      </c>
      <c r="J55" s="19">
        <f t="shared" si="2"/>
        <v>0</v>
      </c>
      <c r="K55" s="20">
        <f t="shared" si="3"/>
        <v>0</v>
      </c>
    </row>
    <row r="56" spans="2:11" ht="12.75" customHeight="1">
      <c r="B56" s="14">
        <f t="shared" si="4"/>
        <v>46</v>
      </c>
      <c r="C56" s="24"/>
      <c r="D56" s="16" t="s">
        <v>277</v>
      </c>
      <c r="E56" s="15" t="s">
        <v>13</v>
      </c>
      <c r="F56" s="122"/>
      <c r="G56" s="18">
        <v>100</v>
      </c>
      <c r="H56" s="123">
        <v>0</v>
      </c>
      <c r="I56" s="15">
        <v>9.5</v>
      </c>
      <c r="J56" s="19">
        <f t="shared" si="2"/>
        <v>0</v>
      </c>
      <c r="K56" s="20">
        <f t="shared" si="3"/>
        <v>0</v>
      </c>
    </row>
    <row r="57" spans="2:11" ht="12.75" customHeight="1">
      <c r="B57" s="14">
        <f t="shared" si="4"/>
        <v>47</v>
      </c>
      <c r="C57" s="24"/>
      <c r="D57" s="23" t="s">
        <v>278</v>
      </c>
      <c r="E57" s="15" t="s">
        <v>13</v>
      </c>
      <c r="F57" s="122"/>
      <c r="G57" s="18">
        <v>6000</v>
      </c>
      <c r="H57" s="123">
        <v>0</v>
      </c>
      <c r="I57" s="15">
        <v>9.5</v>
      </c>
      <c r="J57" s="19">
        <f t="shared" si="2"/>
        <v>0</v>
      </c>
      <c r="K57" s="20">
        <f t="shared" si="3"/>
        <v>0</v>
      </c>
    </row>
    <row r="58" spans="2:11" ht="12.75" customHeight="1">
      <c r="B58" s="14">
        <f t="shared" si="4"/>
        <v>48</v>
      </c>
      <c r="C58" s="24"/>
      <c r="D58" s="23" t="s">
        <v>279</v>
      </c>
      <c r="E58" s="15" t="s">
        <v>13</v>
      </c>
      <c r="F58" s="122"/>
      <c r="G58" s="18">
        <v>500</v>
      </c>
      <c r="H58" s="123">
        <v>0</v>
      </c>
      <c r="I58" s="15">
        <v>9.5</v>
      </c>
      <c r="J58" s="19">
        <f t="shared" si="2"/>
        <v>0</v>
      </c>
      <c r="K58" s="20">
        <f t="shared" si="3"/>
        <v>0</v>
      </c>
    </row>
    <row r="59" spans="2:11" ht="12.75" customHeight="1">
      <c r="B59" s="14">
        <f t="shared" si="4"/>
        <v>49</v>
      </c>
      <c r="C59" s="24"/>
      <c r="D59" s="23" t="s">
        <v>280</v>
      </c>
      <c r="E59" s="15" t="s">
        <v>13</v>
      </c>
      <c r="F59" s="122"/>
      <c r="G59" s="18">
        <v>600</v>
      </c>
      <c r="H59" s="123">
        <v>0</v>
      </c>
      <c r="I59" s="15">
        <v>9.5</v>
      </c>
      <c r="J59" s="19">
        <f t="shared" si="2"/>
        <v>0</v>
      </c>
      <c r="K59" s="20">
        <f t="shared" si="3"/>
        <v>0</v>
      </c>
    </row>
    <row r="60" spans="2:11" ht="12.75" customHeight="1">
      <c r="B60" s="14">
        <f t="shared" si="4"/>
        <v>50</v>
      </c>
      <c r="C60" s="24"/>
      <c r="D60" s="23" t="s">
        <v>281</v>
      </c>
      <c r="E60" s="15" t="s">
        <v>13</v>
      </c>
      <c r="F60" s="122"/>
      <c r="G60" s="18">
        <v>200</v>
      </c>
      <c r="H60" s="123">
        <v>0</v>
      </c>
      <c r="I60" s="15">
        <v>9.5</v>
      </c>
      <c r="J60" s="19">
        <f t="shared" si="2"/>
        <v>0</v>
      </c>
      <c r="K60" s="20">
        <f t="shared" si="3"/>
        <v>0</v>
      </c>
    </row>
    <row r="61" spans="2:11" ht="12.75" customHeight="1">
      <c r="B61" s="14">
        <f t="shared" si="4"/>
        <v>51</v>
      </c>
      <c r="C61" s="24"/>
      <c r="D61" s="16" t="s">
        <v>282</v>
      </c>
      <c r="E61" s="15" t="s">
        <v>13</v>
      </c>
      <c r="F61" s="122"/>
      <c r="G61" s="18">
        <v>100</v>
      </c>
      <c r="H61" s="123">
        <v>0</v>
      </c>
      <c r="I61" s="15">
        <v>9.5</v>
      </c>
      <c r="J61" s="19">
        <f t="shared" si="2"/>
        <v>0</v>
      </c>
      <c r="K61" s="20">
        <f t="shared" si="3"/>
        <v>0</v>
      </c>
    </row>
    <row r="62" spans="2:11" ht="12.75" customHeight="1">
      <c r="B62" s="14">
        <f t="shared" si="4"/>
        <v>52</v>
      </c>
      <c r="C62" s="24"/>
      <c r="D62" s="16" t="s">
        <v>283</v>
      </c>
      <c r="E62" s="15" t="s">
        <v>13</v>
      </c>
      <c r="F62" s="122"/>
      <c r="G62" s="18">
        <v>500</v>
      </c>
      <c r="H62" s="123">
        <v>0</v>
      </c>
      <c r="I62" s="15">
        <v>9.5</v>
      </c>
      <c r="J62" s="19">
        <f t="shared" si="2"/>
        <v>0</v>
      </c>
      <c r="K62" s="20">
        <f t="shared" si="3"/>
        <v>0</v>
      </c>
    </row>
    <row r="63" spans="2:11" ht="12.75" customHeight="1">
      <c r="B63" s="14">
        <f t="shared" si="4"/>
        <v>53</v>
      </c>
      <c r="C63" s="24"/>
      <c r="D63" s="16" t="s">
        <v>284</v>
      </c>
      <c r="E63" s="15" t="s">
        <v>13</v>
      </c>
      <c r="F63" s="122"/>
      <c r="G63" s="18">
        <v>2000</v>
      </c>
      <c r="H63" s="123">
        <v>0</v>
      </c>
      <c r="I63" s="15">
        <v>9.5</v>
      </c>
      <c r="J63" s="19">
        <f t="shared" si="2"/>
        <v>0</v>
      </c>
      <c r="K63" s="20">
        <f t="shared" si="3"/>
        <v>0</v>
      </c>
    </row>
    <row r="64" spans="2:11" ht="12.75" customHeight="1">
      <c r="B64" s="14">
        <f t="shared" si="4"/>
        <v>54</v>
      </c>
      <c r="C64" s="24"/>
      <c r="D64" s="16" t="s">
        <v>285</v>
      </c>
      <c r="E64" s="15" t="s">
        <v>13</v>
      </c>
      <c r="F64" s="122"/>
      <c r="G64" s="18">
        <v>3000</v>
      </c>
      <c r="H64" s="123">
        <v>0</v>
      </c>
      <c r="I64" s="15">
        <v>9.5</v>
      </c>
      <c r="J64" s="19">
        <f t="shared" si="2"/>
        <v>0</v>
      </c>
      <c r="K64" s="20">
        <f t="shared" si="3"/>
        <v>0</v>
      </c>
    </row>
    <row r="65" spans="2:11" ht="12.75" customHeight="1">
      <c r="B65" s="14">
        <f t="shared" si="4"/>
        <v>55</v>
      </c>
      <c r="C65" s="24"/>
      <c r="D65" s="16" t="s">
        <v>286</v>
      </c>
      <c r="E65" s="15" t="s">
        <v>13</v>
      </c>
      <c r="F65" s="122"/>
      <c r="G65" s="18">
        <v>100</v>
      </c>
      <c r="H65" s="123">
        <v>0</v>
      </c>
      <c r="I65" s="15">
        <v>9.5</v>
      </c>
      <c r="J65" s="19">
        <f t="shared" si="2"/>
        <v>0</v>
      </c>
      <c r="K65" s="20">
        <f t="shared" si="3"/>
        <v>0</v>
      </c>
    </row>
    <row r="66" spans="2:11" ht="12.75" customHeight="1">
      <c r="B66" s="14">
        <f t="shared" si="4"/>
        <v>56</v>
      </c>
      <c r="C66" s="24"/>
      <c r="D66" s="16" t="s">
        <v>287</v>
      </c>
      <c r="E66" s="15" t="s">
        <v>13</v>
      </c>
      <c r="F66" s="122"/>
      <c r="G66" s="18">
        <v>1000</v>
      </c>
      <c r="H66" s="123">
        <v>0</v>
      </c>
      <c r="I66" s="15">
        <v>9.5</v>
      </c>
      <c r="J66" s="19">
        <f t="shared" si="2"/>
        <v>0</v>
      </c>
      <c r="K66" s="20">
        <f t="shared" si="3"/>
        <v>0</v>
      </c>
    </row>
    <row r="67" spans="2:11" ht="12.75" customHeight="1">
      <c r="B67" s="14">
        <f t="shared" si="4"/>
        <v>57</v>
      </c>
      <c r="C67" s="24"/>
      <c r="D67" s="25" t="s">
        <v>288</v>
      </c>
      <c r="E67" s="15" t="s">
        <v>13</v>
      </c>
      <c r="F67" s="122"/>
      <c r="G67" s="18">
        <v>200</v>
      </c>
      <c r="H67" s="123">
        <v>0</v>
      </c>
      <c r="I67" s="15">
        <v>9.5</v>
      </c>
      <c r="J67" s="19">
        <f t="shared" si="2"/>
        <v>0</v>
      </c>
      <c r="K67" s="20">
        <f t="shared" si="3"/>
        <v>0</v>
      </c>
    </row>
    <row r="68" spans="2:11" ht="12.75" customHeight="1">
      <c r="B68" s="14">
        <f t="shared" si="4"/>
        <v>58</v>
      </c>
      <c r="C68" s="24"/>
      <c r="D68" s="23" t="s">
        <v>289</v>
      </c>
      <c r="E68" s="15" t="s">
        <v>13</v>
      </c>
      <c r="F68" s="122"/>
      <c r="G68" s="18">
        <v>500</v>
      </c>
      <c r="H68" s="123">
        <v>0</v>
      </c>
      <c r="I68" s="15">
        <v>9.5</v>
      </c>
      <c r="J68" s="19">
        <f t="shared" si="2"/>
        <v>0</v>
      </c>
      <c r="K68" s="20">
        <f t="shared" si="3"/>
        <v>0</v>
      </c>
    </row>
    <row r="69" spans="2:11" ht="12.75" customHeight="1">
      <c r="B69" s="14">
        <f t="shared" si="4"/>
        <v>59</v>
      </c>
      <c r="C69" s="24"/>
      <c r="D69" s="23" t="s">
        <v>290</v>
      </c>
      <c r="E69" s="15" t="s">
        <v>13</v>
      </c>
      <c r="F69" s="122"/>
      <c r="G69" s="18">
        <v>500</v>
      </c>
      <c r="H69" s="123">
        <v>0</v>
      </c>
      <c r="I69" s="15">
        <v>9.5</v>
      </c>
      <c r="J69" s="19">
        <f t="shared" si="2"/>
        <v>0</v>
      </c>
      <c r="K69" s="20">
        <f t="shared" si="3"/>
        <v>0</v>
      </c>
    </row>
    <row r="70" spans="2:11" ht="12.75" customHeight="1">
      <c r="B70" s="14">
        <f t="shared" si="4"/>
        <v>60</v>
      </c>
      <c r="C70" s="24"/>
      <c r="D70" s="16" t="s">
        <v>291</v>
      </c>
      <c r="E70" s="15" t="s">
        <v>13</v>
      </c>
      <c r="F70" s="122"/>
      <c r="G70" s="18">
        <v>200</v>
      </c>
      <c r="H70" s="123">
        <v>0</v>
      </c>
      <c r="I70" s="15">
        <v>9.5</v>
      </c>
      <c r="J70" s="19">
        <f t="shared" si="2"/>
        <v>0</v>
      </c>
      <c r="K70" s="20">
        <f t="shared" si="3"/>
        <v>0</v>
      </c>
    </row>
    <row r="71" spans="2:11" ht="12.75" customHeight="1">
      <c r="B71" s="14">
        <f t="shared" si="4"/>
        <v>61</v>
      </c>
      <c r="C71" s="24"/>
      <c r="D71" s="16" t="s">
        <v>292</v>
      </c>
      <c r="E71" s="15" t="s">
        <v>13</v>
      </c>
      <c r="F71" s="122"/>
      <c r="G71" s="18">
        <v>500</v>
      </c>
      <c r="H71" s="123">
        <v>0</v>
      </c>
      <c r="I71" s="15">
        <v>9.5</v>
      </c>
      <c r="J71" s="19">
        <f t="shared" si="2"/>
        <v>0</v>
      </c>
      <c r="K71" s="20">
        <f t="shared" si="3"/>
        <v>0</v>
      </c>
    </row>
    <row r="72" spans="2:11" ht="12.75" customHeight="1">
      <c r="B72" s="14">
        <f t="shared" si="4"/>
        <v>62</v>
      </c>
      <c r="C72" s="24"/>
      <c r="D72" s="23" t="s">
        <v>293</v>
      </c>
      <c r="E72" s="15" t="s">
        <v>13</v>
      </c>
      <c r="F72" s="122"/>
      <c r="G72" s="18">
        <v>5000</v>
      </c>
      <c r="H72" s="123">
        <v>0</v>
      </c>
      <c r="I72" s="15">
        <v>9.5</v>
      </c>
      <c r="J72" s="19">
        <f t="shared" si="2"/>
        <v>0</v>
      </c>
      <c r="K72" s="20">
        <f t="shared" si="3"/>
        <v>0</v>
      </c>
    </row>
    <row r="73" spans="2:11" ht="12.75" customHeight="1">
      <c r="B73" s="14">
        <f t="shared" si="4"/>
        <v>63</v>
      </c>
      <c r="C73" s="24"/>
      <c r="D73" s="23" t="s">
        <v>294</v>
      </c>
      <c r="E73" s="15" t="s">
        <v>13</v>
      </c>
      <c r="F73" s="122"/>
      <c r="G73" s="18">
        <v>500</v>
      </c>
      <c r="H73" s="123">
        <v>0</v>
      </c>
      <c r="I73" s="15">
        <v>9.5</v>
      </c>
      <c r="J73" s="19">
        <f t="shared" si="2"/>
        <v>0</v>
      </c>
      <c r="K73" s="20">
        <f t="shared" si="3"/>
        <v>0</v>
      </c>
    </row>
    <row r="74" spans="2:11" ht="12.75" customHeight="1">
      <c r="B74" s="14">
        <f t="shared" si="4"/>
        <v>64</v>
      </c>
      <c r="C74" s="24"/>
      <c r="D74" s="16" t="s">
        <v>295</v>
      </c>
      <c r="E74" s="15" t="s">
        <v>13</v>
      </c>
      <c r="F74" s="122"/>
      <c r="G74" s="18">
        <v>5000</v>
      </c>
      <c r="H74" s="123">
        <v>0</v>
      </c>
      <c r="I74" s="15">
        <v>9.5</v>
      </c>
      <c r="J74" s="19">
        <f t="shared" si="2"/>
        <v>0</v>
      </c>
      <c r="K74" s="20">
        <f t="shared" si="3"/>
        <v>0</v>
      </c>
    </row>
    <row r="75" spans="2:11" ht="12.75" customHeight="1">
      <c r="B75" s="14">
        <f t="shared" si="4"/>
        <v>65</v>
      </c>
      <c r="C75" s="24"/>
      <c r="D75" s="16" t="s">
        <v>296</v>
      </c>
      <c r="E75" s="15" t="s">
        <v>13</v>
      </c>
      <c r="F75" s="122"/>
      <c r="G75" s="18">
        <v>1500</v>
      </c>
      <c r="H75" s="123">
        <v>0</v>
      </c>
      <c r="I75" s="15">
        <v>9.5</v>
      </c>
      <c r="J75" s="19">
        <f t="shared" si="2"/>
        <v>0</v>
      </c>
      <c r="K75" s="20">
        <f t="shared" si="3"/>
        <v>0</v>
      </c>
    </row>
    <row r="76" spans="2:11" ht="12.75" customHeight="1">
      <c r="B76" s="14">
        <f t="shared" si="4"/>
        <v>66</v>
      </c>
      <c r="C76" s="24"/>
      <c r="D76" s="16" t="s">
        <v>297</v>
      </c>
      <c r="E76" s="15" t="s">
        <v>13</v>
      </c>
      <c r="F76" s="122"/>
      <c r="G76" s="18">
        <v>50</v>
      </c>
      <c r="H76" s="123">
        <v>0</v>
      </c>
      <c r="I76" s="15">
        <v>9.5</v>
      </c>
      <c r="J76" s="19">
        <f t="shared" ref="J76:J100" si="5">H76*1.095</f>
        <v>0</v>
      </c>
      <c r="K76" s="20">
        <f t="shared" ref="K76:K100" si="6">G76*J76</f>
        <v>0</v>
      </c>
    </row>
    <row r="77" spans="2:11" ht="12.75" customHeight="1">
      <c r="B77" s="14">
        <f t="shared" ref="B77:B100" si="7">B76+1</f>
        <v>67</v>
      </c>
      <c r="C77" s="24"/>
      <c r="D77" s="16" t="s">
        <v>298</v>
      </c>
      <c r="E77" s="15" t="s">
        <v>13</v>
      </c>
      <c r="F77" s="122"/>
      <c r="G77" s="18">
        <v>200</v>
      </c>
      <c r="H77" s="123">
        <v>0</v>
      </c>
      <c r="I77" s="15">
        <v>9.5</v>
      </c>
      <c r="J77" s="19">
        <f t="shared" si="5"/>
        <v>0</v>
      </c>
      <c r="K77" s="20">
        <f t="shared" si="6"/>
        <v>0</v>
      </c>
    </row>
    <row r="78" spans="2:11" ht="12.75" customHeight="1">
      <c r="B78" s="14">
        <f t="shared" si="7"/>
        <v>68</v>
      </c>
      <c r="C78" s="24"/>
      <c r="D78" s="16" t="s">
        <v>299</v>
      </c>
      <c r="E78" s="15" t="s">
        <v>13</v>
      </c>
      <c r="F78" s="122"/>
      <c r="G78" s="18">
        <v>200</v>
      </c>
      <c r="H78" s="123">
        <v>0</v>
      </c>
      <c r="I78" s="15">
        <v>9.5</v>
      </c>
      <c r="J78" s="19">
        <f t="shared" si="5"/>
        <v>0</v>
      </c>
      <c r="K78" s="20">
        <f t="shared" si="6"/>
        <v>0</v>
      </c>
    </row>
    <row r="79" spans="2:11" ht="12.75" customHeight="1">
      <c r="B79" s="14">
        <f t="shared" si="7"/>
        <v>69</v>
      </c>
      <c r="C79" s="24"/>
      <c r="D79" s="23" t="s">
        <v>300</v>
      </c>
      <c r="E79" s="15" t="s">
        <v>13</v>
      </c>
      <c r="F79" s="122"/>
      <c r="G79" s="18">
        <v>1800</v>
      </c>
      <c r="H79" s="123">
        <v>0</v>
      </c>
      <c r="I79" s="15">
        <v>9.5</v>
      </c>
      <c r="J79" s="19">
        <f t="shared" si="5"/>
        <v>0</v>
      </c>
      <c r="K79" s="20">
        <f t="shared" si="6"/>
        <v>0</v>
      </c>
    </row>
    <row r="80" spans="2:11" ht="12.75" customHeight="1">
      <c r="B80" s="14">
        <f t="shared" si="7"/>
        <v>70</v>
      </c>
      <c r="C80" s="24"/>
      <c r="D80" s="23" t="s">
        <v>301</v>
      </c>
      <c r="E80" s="15" t="s">
        <v>13</v>
      </c>
      <c r="F80" s="122"/>
      <c r="G80" s="18">
        <v>200</v>
      </c>
      <c r="H80" s="123">
        <v>0</v>
      </c>
      <c r="I80" s="15">
        <v>9.5</v>
      </c>
      <c r="J80" s="19">
        <f t="shared" si="5"/>
        <v>0</v>
      </c>
      <c r="K80" s="20">
        <f t="shared" si="6"/>
        <v>0</v>
      </c>
    </row>
    <row r="81" spans="2:11" ht="12.75" customHeight="1">
      <c r="B81" s="14">
        <f t="shared" si="7"/>
        <v>71</v>
      </c>
      <c r="C81" s="24"/>
      <c r="D81" s="22" t="s">
        <v>302</v>
      </c>
      <c r="E81" s="15" t="s">
        <v>13</v>
      </c>
      <c r="F81" s="122"/>
      <c r="G81" s="18">
        <v>200</v>
      </c>
      <c r="H81" s="123">
        <v>0</v>
      </c>
      <c r="I81" s="15">
        <v>9.5</v>
      </c>
      <c r="J81" s="19">
        <f t="shared" si="5"/>
        <v>0</v>
      </c>
      <c r="K81" s="20">
        <f t="shared" si="6"/>
        <v>0</v>
      </c>
    </row>
    <row r="82" spans="2:11" ht="12.75" customHeight="1">
      <c r="B82" s="14">
        <f t="shared" si="7"/>
        <v>72</v>
      </c>
      <c r="C82" s="24"/>
      <c r="D82" s="28" t="s">
        <v>303</v>
      </c>
      <c r="E82" s="15" t="s">
        <v>13</v>
      </c>
      <c r="F82" s="122"/>
      <c r="G82" s="18">
        <v>200</v>
      </c>
      <c r="H82" s="123">
        <v>0</v>
      </c>
      <c r="I82" s="15">
        <v>9.5</v>
      </c>
      <c r="J82" s="19">
        <f t="shared" si="5"/>
        <v>0</v>
      </c>
      <c r="K82" s="20">
        <f t="shared" si="6"/>
        <v>0</v>
      </c>
    </row>
    <row r="83" spans="2:11" ht="12.75" customHeight="1">
      <c r="B83" s="14">
        <f t="shared" si="7"/>
        <v>73</v>
      </c>
      <c r="C83" s="24"/>
      <c r="D83" s="23" t="s">
        <v>304</v>
      </c>
      <c r="E83" s="15" t="s">
        <v>13</v>
      </c>
      <c r="F83" s="122"/>
      <c r="G83" s="18">
        <v>1000</v>
      </c>
      <c r="H83" s="123">
        <v>0</v>
      </c>
      <c r="I83" s="15">
        <v>9.5</v>
      </c>
      <c r="J83" s="19">
        <f t="shared" si="5"/>
        <v>0</v>
      </c>
      <c r="K83" s="20">
        <f t="shared" si="6"/>
        <v>0</v>
      </c>
    </row>
    <row r="84" spans="2:11" ht="12.75" customHeight="1">
      <c r="B84" s="14">
        <f t="shared" si="7"/>
        <v>74</v>
      </c>
      <c r="C84" s="24"/>
      <c r="D84" s="23" t="s">
        <v>305</v>
      </c>
      <c r="E84" s="15" t="s">
        <v>13</v>
      </c>
      <c r="F84" s="122"/>
      <c r="G84" s="18">
        <v>2000</v>
      </c>
      <c r="H84" s="123">
        <v>0</v>
      </c>
      <c r="I84" s="15">
        <v>9.5</v>
      </c>
      <c r="J84" s="19">
        <f t="shared" si="5"/>
        <v>0</v>
      </c>
      <c r="K84" s="20">
        <f t="shared" si="6"/>
        <v>0</v>
      </c>
    </row>
    <row r="85" spans="2:11" ht="12.75" customHeight="1">
      <c r="B85" s="14">
        <f t="shared" si="7"/>
        <v>75</v>
      </c>
      <c r="C85" s="24"/>
      <c r="D85" s="23" t="s">
        <v>306</v>
      </c>
      <c r="E85" s="15" t="s">
        <v>13</v>
      </c>
      <c r="F85" s="122"/>
      <c r="G85" s="18">
        <v>500</v>
      </c>
      <c r="H85" s="123">
        <v>0</v>
      </c>
      <c r="I85" s="15">
        <v>9.5</v>
      </c>
      <c r="J85" s="19">
        <f t="shared" si="5"/>
        <v>0</v>
      </c>
      <c r="K85" s="20">
        <f t="shared" si="6"/>
        <v>0</v>
      </c>
    </row>
    <row r="86" spans="2:11" ht="12.75" customHeight="1">
      <c r="B86" s="14">
        <f t="shared" si="7"/>
        <v>76</v>
      </c>
      <c r="C86" s="24"/>
      <c r="D86" s="23" t="s">
        <v>307</v>
      </c>
      <c r="E86" s="15" t="s">
        <v>13</v>
      </c>
      <c r="F86" s="122"/>
      <c r="G86" s="18">
        <v>4000</v>
      </c>
      <c r="H86" s="123">
        <v>0</v>
      </c>
      <c r="I86" s="15">
        <v>9.5</v>
      </c>
      <c r="J86" s="19">
        <f t="shared" si="5"/>
        <v>0</v>
      </c>
      <c r="K86" s="20">
        <f t="shared" si="6"/>
        <v>0</v>
      </c>
    </row>
    <row r="87" spans="2:11" ht="12.75" customHeight="1">
      <c r="B87" s="14">
        <f t="shared" si="7"/>
        <v>77</v>
      </c>
      <c r="C87" s="24"/>
      <c r="D87" s="23" t="s">
        <v>308</v>
      </c>
      <c r="E87" s="15" t="s">
        <v>13</v>
      </c>
      <c r="F87" s="122"/>
      <c r="G87" s="18">
        <v>10000</v>
      </c>
      <c r="H87" s="123">
        <v>0</v>
      </c>
      <c r="I87" s="15">
        <v>9.5</v>
      </c>
      <c r="J87" s="19">
        <f t="shared" si="5"/>
        <v>0</v>
      </c>
      <c r="K87" s="20">
        <f t="shared" si="6"/>
        <v>0</v>
      </c>
    </row>
    <row r="88" spans="2:11" ht="12.75" customHeight="1">
      <c r="B88" s="14">
        <f t="shared" si="7"/>
        <v>78</v>
      </c>
      <c r="C88" s="24"/>
      <c r="D88" s="23" t="s">
        <v>309</v>
      </c>
      <c r="E88" s="15" t="s">
        <v>13</v>
      </c>
      <c r="F88" s="122"/>
      <c r="G88" s="18">
        <v>2000</v>
      </c>
      <c r="H88" s="123">
        <v>0</v>
      </c>
      <c r="I88" s="15">
        <v>9.5</v>
      </c>
      <c r="J88" s="19">
        <f t="shared" si="5"/>
        <v>0</v>
      </c>
      <c r="K88" s="20">
        <f t="shared" si="6"/>
        <v>0</v>
      </c>
    </row>
    <row r="89" spans="2:11" ht="12.75" customHeight="1">
      <c r="B89" s="14">
        <f t="shared" si="7"/>
        <v>79</v>
      </c>
      <c r="C89" s="24"/>
      <c r="D89" s="23" t="s">
        <v>310</v>
      </c>
      <c r="E89" s="15" t="s">
        <v>13</v>
      </c>
      <c r="F89" s="122"/>
      <c r="G89" s="18">
        <v>2000</v>
      </c>
      <c r="H89" s="123">
        <v>0</v>
      </c>
      <c r="I89" s="15">
        <v>9.5</v>
      </c>
      <c r="J89" s="19">
        <f t="shared" si="5"/>
        <v>0</v>
      </c>
      <c r="K89" s="20">
        <f t="shared" si="6"/>
        <v>0</v>
      </c>
    </row>
    <row r="90" spans="2:11" ht="12.75" customHeight="1">
      <c r="B90" s="14">
        <f t="shared" si="7"/>
        <v>80</v>
      </c>
      <c r="C90" s="24"/>
      <c r="D90" s="23" t="s">
        <v>311</v>
      </c>
      <c r="E90" s="15" t="s">
        <v>13</v>
      </c>
      <c r="F90" s="122"/>
      <c r="G90" s="18">
        <v>600</v>
      </c>
      <c r="H90" s="123">
        <v>0</v>
      </c>
      <c r="I90" s="15">
        <v>9.5</v>
      </c>
      <c r="J90" s="19">
        <f t="shared" si="5"/>
        <v>0</v>
      </c>
      <c r="K90" s="20">
        <f t="shared" si="6"/>
        <v>0</v>
      </c>
    </row>
    <row r="91" spans="2:11" ht="12.75" customHeight="1">
      <c r="B91" s="14">
        <f t="shared" si="7"/>
        <v>81</v>
      </c>
      <c r="C91" s="24"/>
      <c r="D91" s="23" t="s">
        <v>312</v>
      </c>
      <c r="E91" s="15" t="s">
        <v>13</v>
      </c>
      <c r="F91" s="122"/>
      <c r="G91" s="18">
        <v>600</v>
      </c>
      <c r="H91" s="123">
        <v>0</v>
      </c>
      <c r="I91" s="15">
        <v>9.5</v>
      </c>
      <c r="J91" s="19">
        <f t="shared" si="5"/>
        <v>0</v>
      </c>
      <c r="K91" s="20">
        <f t="shared" si="6"/>
        <v>0</v>
      </c>
    </row>
    <row r="92" spans="2:11" ht="12.75" customHeight="1">
      <c r="B92" s="14">
        <f t="shared" si="7"/>
        <v>82</v>
      </c>
      <c r="C92" s="24"/>
      <c r="D92" s="23" t="s">
        <v>313</v>
      </c>
      <c r="E92" s="15" t="s">
        <v>13</v>
      </c>
      <c r="F92" s="122"/>
      <c r="G92" s="18">
        <v>1200</v>
      </c>
      <c r="H92" s="123">
        <v>0</v>
      </c>
      <c r="I92" s="15">
        <v>9.5</v>
      </c>
      <c r="J92" s="19">
        <f t="shared" si="5"/>
        <v>0</v>
      </c>
      <c r="K92" s="20">
        <f t="shared" si="6"/>
        <v>0</v>
      </c>
    </row>
    <row r="93" spans="2:11" ht="12.75" customHeight="1">
      <c r="B93" s="14">
        <f t="shared" si="7"/>
        <v>83</v>
      </c>
      <c r="C93" s="24"/>
      <c r="D93" s="23" t="s">
        <v>314</v>
      </c>
      <c r="E93" s="15" t="s">
        <v>13</v>
      </c>
      <c r="F93" s="122"/>
      <c r="G93" s="18">
        <v>600</v>
      </c>
      <c r="H93" s="123">
        <v>0</v>
      </c>
      <c r="I93" s="15">
        <v>9.5</v>
      </c>
      <c r="J93" s="19">
        <f t="shared" si="5"/>
        <v>0</v>
      </c>
      <c r="K93" s="20">
        <f t="shared" si="6"/>
        <v>0</v>
      </c>
    </row>
    <row r="94" spans="2:11" ht="12.75" customHeight="1">
      <c r="B94" s="14">
        <f t="shared" si="7"/>
        <v>84</v>
      </c>
      <c r="C94" s="24"/>
      <c r="D94" s="23" t="s">
        <v>315</v>
      </c>
      <c r="E94" s="15" t="s">
        <v>13</v>
      </c>
      <c r="F94" s="122"/>
      <c r="G94" s="18">
        <v>1200</v>
      </c>
      <c r="H94" s="123">
        <v>0</v>
      </c>
      <c r="I94" s="15">
        <v>9.5</v>
      </c>
      <c r="J94" s="19">
        <f t="shared" si="5"/>
        <v>0</v>
      </c>
      <c r="K94" s="20">
        <f t="shared" si="6"/>
        <v>0</v>
      </c>
    </row>
    <row r="95" spans="2:11" ht="12.75" customHeight="1">
      <c r="B95" s="14">
        <f t="shared" si="7"/>
        <v>85</v>
      </c>
      <c r="C95" s="24"/>
      <c r="D95" s="23" t="s">
        <v>316</v>
      </c>
      <c r="E95" s="15" t="s">
        <v>13</v>
      </c>
      <c r="F95" s="122"/>
      <c r="G95" s="18">
        <v>500</v>
      </c>
      <c r="H95" s="123">
        <v>0</v>
      </c>
      <c r="I95" s="15">
        <v>9.5</v>
      </c>
      <c r="J95" s="19">
        <f t="shared" si="5"/>
        <v>0</v>
      </c>
      <c r="K95" s="20">
        <f t="shared" si="6"/>
        <v>0</v>
      </c>
    </row>
    <row r="96" spans="2:11" ht="12.75" customHeight="1">
      <c r="B96" s="14">
        <f t="shared" si="7"/>
        <v>86</v>
      </c>
      <c r="C96" s="24"/>
      <c r="D96" s="23" t="s">
        <v>317</v>
      </c>
      <c r="E96" s="15" t="s">
        <v>13</v>
      </c>
      <c r="F96" s="122"/>
      <c r="G96" s="18">
        <v>600</v>
      </c>
      <c r="H96" s="123">
        <v>0</v>
      </c>
      <c r="I96" s="15">
        <v>9.5</v>
      </c>
      <c r="J96" s="19">
        <f t="shared" si="5"/>
        <v>0</v>
      </c>
      <c r="K96" s="20">
        <f t="shared" si="6"/>
        <v>0</v>
      </c>
    </row>
    <row r="97" spans="2:11" ht="12.75" customHeight="1">
      <c r="B97" s="14">
        <f t="shared" si="7"/>
        <v>87</v>
      </c>
      <c r="C97" s="24"/>
      <c r="D97" s="16" t="s">
        <v>318</v>
      </c>
      <c r="E97" s="15" t="s">
        <v>13</v>
      </c>
      <c r="F97" s="122"/>
      <c r="G97" s="18">
        <v>1200</v>
      </c>
      <c r="H97" s="123">
        <v>0</v>
      </c>
      <c r="I97" s="15">
        <v>9.5</v>
      </c>
      <c r="J97" s="19">
        <f t="shared" si="5"/>
        <v>0</v>
      </c>
      <c r="K97" s="20">
        <f t="shared" si="6"/>
        <v>0</v>
      </c>
    </row>
    <row r="98" spans="2:11" ht="12.75" customHeight="1">
      <c r="B98" s="14">
        <f t="shared" si="7"/>
        <v>88</v>
      </c>
      <c r="C98" s="24"/>
      <c r="D98" s="23" t="s">
        <v>319</v>
      </c>
      <c r="E98" s="15" t="s">
        <v>13</v>
      </c>
      <c r="F98" s="122"/>
      <c r="G98" s="18">
        <v>1200</v>
      </c>
      <c r="H98" s="123">
        <v>0</v>
      </c>
      <c r="I98" s="15">
        <v>9.5</v>
      </c>
      <c r="J98" s="19">
        <f t="shared" si="5"/>
        <v>0</v>
      </c>
      <c r="K98" s="20">
        <f t="shared" si="6"/>
        <v>0</v>
      </c>
    </row>
    <row r="99" spans="2:11" ht="12.75" customHeight="1">
      <c r="B99" s="14">
        <f t="shared" si="7"/>
        <v>89</v>
      </c>
      <c r="C99" s="24"/>
      <c r="D99" s="23" t="s">
        <v>320</v>
      </c>
      <c r="E99" s="15" t="s">
        <v>13</v>
      </c>
      <c r="F99" s="122"/>
      <c r="G99" s="18">
        <v>600</v>
      </c>
      <c r="H99" s="123">
        <v>0</v>
      </c>
      <c r="I99" s="15">
        <v>9.5</v>
      </c>
      <c r="J99" s="19">
        <f t="shared" si="5"/>
        <v>0</v>
      </c>
      <c r="K99" s="20">
        <f t="shared" si="6"/>
        <v>0</v>
      </c>
    </row>
    <row r="100" spans="2:11" ht="12.75" customHeight="1">
      <c r="B100" s="14">
        <f t="shared" si="7"/>
        <v>90</v>
      </c>
      <c r="C100" s="24"/>
      <c r="D100" s="23" t="s">
        <v>321</v>
      </c>
      <c r="E100" s="15" t="s">
        <v>13</v>
      </c>
      <c r="F100" s="122"/>
      <c r="G100" s="18">
        <v>600</v>
      </c>
      <c r="H100" s="123">
        <v>0</v>
      </c>
      <c r="I100" s="15">
        <v>9.5</v>
      </c>
      <c r="J100" s="19">
        <f t="shared" si="5"/>
        <v>0</v>
      </c>
      <c r="K100" s="20">
        <f t="shared" si="6"/>
        <v>0</v>
      </c>
    </row>
    <row r="101" spans="2:11" s="21" customFormat="1" ht="12.75" customHeight="1">
      <c r="B101" s="30"/>
      <c r="C101" s="31"/>
      <c r="D101" s="32" t="s">
        <v>231</v>
      </c>
      <c r="E101" s="33"/>
      <c r="F101" s="34"/>
      <c r="G101" s="34"/>
      <c r="H101" s="34"/>
      <c r="I101" s="34"/>
      <c r="J101" s="34"/>
      <c r="K101" s="35">
        <f>SUM(K11:K100)</f>
        <v>0</v>
      </c>
    </row>
    <row r="102" spans="2:11" s="21" customFormat="1" ht="12.75" customHeight="1">
      <c r="E102" s="36"/>
    </row>
    <row r="103" spans="2:11" s="21" customFormat="1" ht="12.75" customHeight="1">
      <c r="B103" s="21" t="s">
        <v>15</v>
      </c>
    </row>
    <row r="104" spans="2:11" s="21" customFormat="1" ht="12.75" customHeight="1">
      <c r="B104" s="21" t="s">
        <v>16</v>
      </c>
    </row>
    <row r="105" spans="2:11" s="21" customFormat="1" ht="12.75" customHeight="1">
      <c r="B105" s="21" t="s">
        <v>17</v>
      </c>
    </row>
    <row r="106" spans="2:11" s="21" customFormat="1" ht="12.75" customHeight="1">
      <c r="B106" s="21" t="s">
        <v>146</v>
      </c>
      <c r="C106" s="3"/>
    </row>
    <row r="107" spans="2:11" s="21" customFormat="1" ht="12.75" customHeight="1"/>
    <row r="108" spans="2:11" s="21" customFormat="1" ht="12.75" customHeight="1">
      <c r="E108" s="36"/>
    </row>
    <row r="109" spans="2:11" s="21" customFormat="1" ht="12.75" customHeight="1">
      <c r="B109" s="21" t="s">
        <v>18</v>
      </c>
      <c r="E109" s="36"/>
      <c r="F109" s="36" t="s">
        <v>19</v>
      </c>
      <c r="I109" s="21" t="s">
        <v>20</v>
      </c>
    </row>
    <row r="110" spans="2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2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2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4:11" s="21" customFormat="1" ht="12.75" customHeight="1">
      <c r="D113" s="37"/>
      <c r="E113" s="36"/>
      <c r="F113" s="3"/>
      <c r="G113" s="3"/>
      <c r="H113" s="36"/>
      <c r="I113" s="36"/>
      <c r="J113" s="36"/>
      <c r="K113" s="36"/>
    </row>
    <row r="114" spans="4:11" s="21" customFormat="1" ht="12.75" customHeight="1">
      <c r="D114" s="37"/>
      <c r="E114" s="36"/>
      <c r="F114" s="36"/>
      <c r="G114" s="36"/>
      <c r="H114" s="36"/>
      <c r="I114" s="36"/>
      <c r="J114" s="36"/>
      <c r="K114" s="36"/>
    </row>
    <row r="115" spans="4:11" s="21" customFormat="1" ht="12.75" customHeight="1">
      <c r="E115" s="36"/>
      <c r="F115" s="38"/>
      <c r="G115" s="36"/>
      <c r="H115" s="36"/>
      <c r="I115" s="36"/>
      <c r="J115" s="36"/>
      <c r="K115" s="36"/>
    </row>
    <row r="116" spans="4:11" s="21" customFormat="1" ht="12.75" customHeight="1">
      <c r="E116" s="36"/>
      <c r="F116" s="39"/>
      <c r="G116" s="36"/>
      <c r="H116" s="36"/>
      <c r="I116" s="36"/>
      <c r="J116" s="36"/>
      <c r="K116" s="36"/>
    </row>
    <row r="117" spans="4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4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4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4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4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4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4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4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4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4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4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4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  <row r="272" spans="5:11" s="21" customFormat="1" ht="12.75" customHeight="1">
      <c r="E272" s="36"/>
      <c r="F272" s="36"/>
      <c r="G272" s="36"/>
      <c r="H272" s="36"/>
      <c r="I272" s="36"/>
      <c r="J272" s="36"/>
      <c r="K272" s="36"/>
    </row>
    <row r="273" spans="5:11" s="21" customFormat="1" ht="12.75" customHeight="1">
      <c r="E273" s="36"/>
      <c r="F273" s="36"/>
      <c r="G273" s="36"/>
      <c r="H273" s="36"/>
      <c r="I273" s="36"/>
      <c r="J273" s="36"/>
      <c r="K273" s="36"/>
    </row>
    <row r="274" spans="5:11" s="21" customFormat="1" ht="12.75" customHeight="1">
      <c r="E274" s="36"/>
      <c r="F274" s="36"/>
      <c r="G274" s="36"/>
      <c r="H274" s="36"/>
      <c r="I274" s="36"/>
      <c r="J274" s="36"/>
      <c r="K274" s="36"/>
    </row>
    <row r="275" spans="5:11" s="21" customFormat="1" ht="12.75" customHeight="1">
      <c r="E275" s="36"/>
      <c r="F275" s="36"/>
      <c r="G275" s="36"/>
      <c r="H275" s="36"/>
      <c r="I275" s="36"/>
      <c r="J275" s="36"/>
      <c r="K275" s="36"/>
    </row>
    <row r="276" spans="5:11" s="21" customFormat="1" ht="12.75" customHeight="1">
      <c r="E276" s="36"/>
      <c r="F276" s="36"/>
      <c r="G276" s="36"/>
      <c r="H276" s="36"/>
      <c r="I276" s="36"/>
      <c r="J276" s="36"/>
      <c r="K276" s="36"/>
    </row>
    <row r="277" spans="5:11" s="21" customFormat="1" ht="12.75" customHeight="1">
      <c r="E277" s="36"/>
      <c r="F277" s="36"/>
      <c r="G277" s="36"/>
      <c r="H277" s="36"/>
      <c r="I277" s="36"/>
      <c r="J277" s="36"/>
      <c r="K277" s="36"/>
    </row>
    <row r="278" spans="5:11" s="21" customFormat="1" ht="12.75" customHeight="1">
      <c r="E278" s="36"/>
      <c r="F278" s="36"/>
      <c r="G278" s="36"/>
      <c r="H278" s="36"/>
      <c r="I278" s="36"/>
      <c r="J278" s="36"/>
      <c r="K278" s="36"/>
    </row>
    <row r="279" spans="5:11" s="21" customFormat="1" ht="12.75" customHeight="1">
      <c r="E279" s="36"/>
      <c r="F279" s="36"/>
      <c r="G279" s="36"/>
      <c r="H279" s="36"/>
      <c r="I279" s="36"/>
      <c r="J279" s="36"/>
      <c r="K279" s="36"/>
    </row>
    <row r="280" spans="5:11" s="21" customFormat="1" ht="12.75" customHeight="1">
      <c r="E280" s="36"/>
      <c r="F280" s="36"/>
      <c r="G280" s="36"/>
      <c r="H280" s="36"/>
      <c r="I280" s="36"/>
      <c r="J280" s="36"/>
      <c r="K280" s="36"/>
    </row>
    <row r="281" spans="5:11" s="21" customFormat="1" ht="12.75" customHeight="1">
      <c r="E281" s="36"/>
      <c r="F281" s="36"/>
      <c r="G281" s="36"/>
      <c r="H281" s="36"/>
      <c r="I281" s="36"/>
      <c r="J281" s="36"/>
      <c r="K281" s="36"/>
    </row>
    <row r="282" spans="5:11" s="21" customFormat="1" ht="12.75" customHeight="1">
      <c r="E282" s="36"/>
      <c r="F282" s="36"/>
      <c r="G282" s="36"/>
      <c r="H282" s="36"/>
      <c r="I282" s="36"/>
      <c r="J282" s="36"/>
      <c r="K282" s="36"/>
    </row>
    <row r="283" spans="5:11" s="21" customFormat="1" ht="12.75" customHeight="1">
      <c r="E283" s="36"/>
      <c r="F283" s="36"/>
      <c r="G283" s="36"/>
      <c r="H283" s="36"/>
      <c r="I283" s="36"/>
      <c r="J283" s="36"/>
      <c r="K283" s="36"/>
    </row>
    <row r="284" spans="5:11" s="21" customFormat="1" ht="12.75" customHeight="1">
      <c r="E284" s="36"/>
      <c r="F284" s="36"/>
      <c r="G284" s="36"/>
      <c r="H284" s="36"/>
      <c r="I284" s="36"/>
      <c r="J284" s="36"/>
      <c r="K284" s="36"/>
    </row>
    <row r="285" spans="5:11" s="21" customFormat="1" ht="12.75" customHeight="1">
      <c r="E285" s="36"/>
      <c r="F285" s="36"/>
      <c r="G285" s="36"/>
      <c r="H285" s="36"/>
      <c r="I285" s="36"/>
      <c r="J285" s="36"/>
      <c r="K285" s="36"/>
    </row>
    <row r="286" spans="5:11" s="21" customFormat="1" ht="12.75" customHeight="1">
      <c r="E286" s="36"/>
      <c r="F286" s="36"/>
      <c r="G286" s="36"/>
      <c r="H286" s="36"/>
      <c r="I286" s="36"/>
      <c r="J286" s="36"/>
      <c r="K286" s="36"/>
    </row>
    <row r="287" spans="5:11" s="21" customFormat="1" ht="12.75" customHeight="1">
      <c r="E287" s="36"/>
      <c r="F287" s="36"/>
      <c r="G287" s="36"/>
      <c r="H287" s="36"/>
      <c r="I287" s="36"/>
      <c r="J287" s="36"/>
      <c r="K287" s="36"/>
    </row>
    <row r="288" spans="5:11" s="21" customFormat="1" ht="12.75" customHeight="1">
      <c r="E288" s="36"/>
      <c r="F288" s="36"/>
      <c r="G288" s="36"/>
      <c r="H288" s="36"/>
      <c r="I288" s="36"/>
      <c r="J288" s="36"/>
      <c r="K288" s="36"/>
    </row>
    <row r="289" spans="5:11" s="21" customFormat="1" ht="12.75" customHeight="1">
      <c r="E289" s="36"/>
      <c r="F289" s="36"/>
      <c r="G289" s="36"/>
      <c r="H289" s="36"/>
      <c r="I289" s="36"/>
      <c r="J289" s="36"/>
      <c r="K289" s="36"/>
    </row>
    <row r="290" spans="5:11" s="21" customFormat="1" ht="12.75" customHeight="1">
      <c r="E290" s="36"/>
      <c r="F290" s="36"/>
      <c r="G290" s="36"/>
      <c r="H290" s="36"/>
      <c r="I290" s="36"/>
      <c r="J290" s="36"/>
      <c r="K290" s="36"/>
    </row>
    <row r="291" spans="5:11" s="21" customFormat="1" ht="12.75" customHeight="1">
      <c r="E291" s="36"/>
      <c r="F291" s="36"/>
      <c r="G291" s="36"/>
      <c r="H291" s="36"/>
      <c r="I291" s="36"/>
      <c r="J291" s="36"/>
      <c r="K291" s="36"/>
    </row>
    <row r="292" spans="5:11" s="21" customFormat="1" ht="12.75" customHeight="1">
      <c r="E292" s="36"/>
      <c r="F292" s="36"/>
      <c r="G292" s="36"/>
      <c r="H292" s="36"/>
      <c r="I292" s="36"/>
      <c r="J292" s="36"/>
      <c r="K292" s="36"/>
    </row>
    <row r="293" spans="5:11" s="21" customFormat="1" ht="12.75" customHeight="1">
      <c r="E293" s="36"/>
      <c r="F293" s="36"/>
      <c r="G293" s="36"/>
      <c r="H293" s="36"/>
      <c r="I293" s="36"/>
      <c r="J293" s="36"/>
      <c r="K293" s="36"/>
    </row>
    <row r="294" spans="5:11" s="21" customFormat="1" ht="12.75" customHeight="1">
      <c r="E294" s="36"/>
      <c r="F294" s="36"/>
      <c r="G294" s="36"/>
      <c r="H294" s="36"/>
      <c r="I294" s="36"/>
      <c r="J294" s="36"/>
      <c r="K294" s="36"/>
    </row>
    <row r="295" spans="5:11" s="21" customFormat="1" ht="12.75" customHeight="1">
      <c r="E295" s="36"/>
      <c r="F295" s="36"/>
      <c r="G295" s="36"/>
      <c r="H295" s="36"/>
      <c r="I295" s="36"/>
      <c r="J295" s="36"/>
      <c r="K295" s="36"/>
    </row>
    <row r="296" spans="5:11" s="21" customFormat="1" ht="12.75" customHeight="1">
      <c r="E296" s="36"/>
      <c r="F296" s="36"/>
      <c r="G296" s="36"/>
      <c r="H296" s="36"/>
      <c r="I296" s="36"/>
      <c r="J296" s="36"/>
      <c r="K296" s="36"/>
    </row>
    <row r="297" spans="5:11" s="21" customFormat="1" ht="12.75" customHeight="1">
      <c r="E297" s="36"/>
      <c r="F297" s="36"/>
      <c r="G297" s="36"/>
      <c r="H297" s="36"/>
      <c r="I297" s="36"/>
      <c r="J297" s="36"/>
      <c r="K297" s="36"/>
    </row>
    <row r="298" spans="5:11" s="21" customFormat="1" ht="12.75" customHeight="1">
      <c r="E298" s="36"/>
      <c r="F298" s="36"/>
      <c r="G298" s="36"/>
      <c r="H298" s="36"/>
      <c r="I298" s="36"/>
      <c r="J298" s="36"/>
      <c r="K298" s="36"/>
    </row>
    <row r="299" spans="5:11" s="21" customFormat="1" ht="12.75" customHeight="1">
      <c r="E299" s="36"/>
      <c r="F299" s="36"/>
      <c r="G299" s="36"/>
      <c r="H299" s="36"/>
      <c r="I299" s="36"/>
      <c r="J299" s="36"/>
      <c r="K299" s="36"/>
    </row>
    <row r="300" spans="5:11" s="21" customFormat="1" ht="12.75" customHeight="1">
      <c r="E300" s="36"/>
      <c r="F300" s="36"/>
      <c r="G300" s="36"/>
      <c r="H300" s="36"/>
      <c r="I300" s="36"/>
      <c r="J300" s="36"/>
      <c r="K300" s="36"/>
    </row>
    <row r="301" spans="5:11" s="21" customFormat="1" ht="12.75" customHeight="1">
      <c r="E301" s="36"/>
      <c r="F301" s="36"/>
      <c r="G301" s="36"/>
      <c r="H301" s="36"/>
      <c r="I301" s="36"/>
      <c r="J301" s="36"/>
      <c r="K301" s="36"/>
    </row>
    <row r="302" spans="5:11" s="21" customFormat="1" ht="12.75" customHeight="1">
      <c r="E302" s="36"/>
      <c r="F302" s="36"/>
      <c r="G302" s="36"/>
      <c r="H302" s="36"/>
      <c r="I302" s="36"/>
      <c r="J302" s="36"/>
      <c r="K302" s="36"/>
    </row>
    <row r="303" spans="5:11" s="21" customFormat="1" ht="12.75" customHeight="1">
      <c r="E303" s="36"/>
      <c r="F303" s="36"/>
      <c r="G303" s="36"/>
      <c r="H303" s="36"/>
      <c r="I303" s="36"/>
      <c r="J303" s="36"/>
      <c r="K303" s="36"/>
    </row>
    <row r="304" spans="5:11" s="21" customFormat="1" ht="12.75" customHeight="1">
      <c r="E304" s="36"/>
      <c r="F304" s="36"/>
      <c r="G304" s="36"/>
      <c r="H304" s="36"/>
      <c r="I304" s="36"/>
      <c r="J304" s="36"/>
      <c r="K304" s="36"/>
    </row>
    <row r="305" spans="5:11" s="21" customFormat="1" ht="12.75" customHeight="1">
      <c r="E305" s="36"/>
      <c r="F305" s="36"/>
      <c r="G305" s="36"/>
      <c r="H305" s="36"/>
      <c r="I305" s="36"/>
      <c r="J305" s="36"/>
      <c r="K305" s="36"/>
    </row>
    <row r="306" spans="5:11" s="21" customFormat="1" ht="12.75" customHeight="1">
      <c r="E306" s="36"/>
      <c r="F306" s="36"/>
      <c r="G306" s="36"/>
      <c r="H306" s="36"/>
      <c r="I306" s="36"/>
      <c r="J306" s="36"/>
      <c r="K306" s="36"/>
    </row>
    <row r="307" spans="5:11" s="21" customFormat="1" ht="12.75" customHeight="1">
      <c r="E307" s="36"/>
      <c r="F307" s="36"/>
      <c r="G307" s="36"/>
      <c r="H307" s="36"/>
      <c r="I307" s="36"/>
      <c r="J307" s="36"/>
      <c r="K307" s="36"/>
    </row>
    <row r="308" spans="5:11" s="21" customFormat="1" ht="12.75" customHeight="1">
      <c r="E308" s="36"/>
      <c r="F308" s="36"/>
      <c r="G308" s="36"/>
      <c r="H308" s="36"/>
      <c r="I308" s="36"/>
      <c r="J308" s="36"/>
      <c r="K308" s="36"/>
    </row>
    <row r="309" spans="5:11" s="21" customFormat="1" ht="12.75" customHeight="1">
      <c r="E309" s="36"/>
      <c r="F309" s="36"/>
      <c r="G309" s="36"/>
      <c r="H309" s="36"/>
      <c r="I309" s="36"/>
      <c r="J309" s="36"/>
      <c r="K309" s="36"/>
    </row>
    <row r="310" spans="5:11" s="21" customFormat="1" ht="12.75" customHeight="1">
      <c r="E310" s="36"/>
      <c r="F310" s="36"/>
      <c r="G310" s="36"/>
      <c r="H310" s="36"/>
      <c r="I310" s="36"/>
      <c r="J310" s="36"/>
      <c r="K310" s="36"/>
    </row>
    <row r="311" spans="5:11" s="21" customFormat="1" ht="12.75" customHeight="1">
      <c r="E311" s="36"/>
      <c r="F311" s="36"/>
      <c r="G311" s="36"/>
      <c r="H311" s="36"/>
      <c r="I311" s="36"/>
      <c r="J311" s="36"/>
      <c r="K311" s="36"/>
    </row>
    <row r="312" spans="5:11" s="21" customFormat="1" ht="12.75" customHeight="1">
      <c r="E312" s="36"/>
      <c r="F312" s="36"/>
      <c r="G312" s="36"/>
      <c r="H312" s="36"/>
      <c r="I312" s="36"/>
      <c r="J312" s="36"/>
      <c r="K312" s="36"/>
    </row>
    <row r="313" spans="5:11" s="21" customFormat="1" ht="12.75" customHeight="1">
      <c r="E313" s="36"/>
      <c r="F313" s="36"/>
      <c r="G313" s="36"/>
      <c r="H313" s="36"/>
      <c r="I313" s="36"/>
      <c r="J313" s="36"/>
      <c r="K313" s="36"/>
    </row>
  </sheetData>
  <sheetProtection algorithmName="SHA-512" hashValue="UGFM8FyRif2qDxLYoZtCbLKURorrcZtRsy8jC32gKK5GyaSFLElSplFZBuSq/8z0Kx/ZvSMUUVGr1pIMCZBsNQ==" saltValue="5CztB/4iwOYg81DjBlu+Xg==" spinCount="100000" sheet="1" objects="1" scenarios="1"/>
  <protectedRanges>
    <protectedRange sqref="D109" name="Obseg4"/>
    <protectedRange sqref="H11:H100" name="Obseg3"/>
    <protectedRange sqref="F11:F66 F68:F100" name="Obseg2"/>
    <protectedRange sqref="D4:D5" name="Obseg1"/>
    <protectedRange sqref="F67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CC27-F61A-4987-A526-C4B21154A3B4}">
  <dimension ref="B1:K230"/>
  <sheetViews>
    <sheetView topLeftCell="A4" zoomScaleNormal="100" workbookViewId="0">
      <selection activeCell="H12" sqref="H12:H17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323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325</v>
      </c>
      <c r="E11" s="57" t="s">
        <v>13</v>
      </c>
      <c r="F11" s="15"/>
      <c r="G11" s="18">
        <v>4000</v>
      </c>
      <c r="H11" s="19">
        <v>0</v>
      </c>
      <c r="I11" s="15">
        <v>9.5</v>
      </c>
      <c r="J11" s="19">
        <f t="shared" ref="J11:J17" si="0">H11*1.095</f>
        <v>0</v>
      </c>
      <c r="K11" s="20">
        <f t="shared" ref="K11:K17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326</v>
      </c>
      <c r="E12" s="57" t="s">
        <v>13</v>
      </c>
      <c r="F12" s="15"/>
      <c r="G12" s="18">
        <v>1000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17" si="2">B12+1</f>
        <v>3</v>
      </c>
      <c r="C13" s="15"/>
      <c r="D13" s="16" t="s">
        <v>327</v>
      </c>
      <c r="E13" s="57" t="s">
        <v>13</v>
      </c>
      <c r="F13" s="15"/>
      <c r="G13" s="18">
        <v>4000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328</v>
      </c>
      <c r="E14" s="57" t="s">
        <v>13</v>
      </c>
      <c r="F14" s="15"/>
      <c r="G14" s="18">
        <v>1000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24.95" customHeight="1">
      <c r="B15" s="14">
        <f t="shared" si="2"/>
        <v>5</v>
      </c>
      <c r="C15" s="15"/>
      <c r="D15" s="16" t="s">
        <v>329</v>
      </c>
      <c r="E15" s="57" t="s">
        <v>11</v>
      </c>
      <c r="F15" s="15"/>
      <c r="G15" s="18">
        <v>600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16" t="s">
        <v>330</v>
      </c>
      <c r="E16" s="57" t="s">
        <v>11</v>
      </c>
      <c r="F16" s="15"/>
      <c r="G16" s="18">
        <v>600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24.95" customHeight="1">
      <c r="B17" s="14">
        <f t="shared" si="2"/>
        <v>7</v>
      </c>
      <c r="C17" s="15"/>
      <c r="D17" s="22" t="s">
        <v>331</v>
      </c>
      <c r="E17" s="57" t="s">
        <v>11</v>
      </c>
      <c r="F17" s="15"/>
      <c r="G17" s="18">
        <v>600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30"/>
      <c r="C18" s="31"/>
      <c r="D18" s="32" t="s">
        <v>324</v>
      </c>
      <c r="E18" s="33"/>
      <c r="F18" s="34"/>
      <c r="G18" s="34"/>
      <c r="H18" s="34"/>
      <c r="I18" s="34"/>
      <c r="J18" s="34"/>
      <c r="K18" s="35">
        <f>SUM(K11:K17)</f>
        <v>0</v>
      </c>
    </row>
    <row r="19" spans="2:11" s="21" customFormat="1" ht="12.75" customHeight="1">
      <c r="E19" s="36"/>
    </row>
    <row r="20" spans="2:11" s="21" customFormat="1" ht="12.75" customHeight="1">
      <c r="B20" s="21" t="s">
        <v>15</v>
      </c>
    </row>
    <row r="21" spans="2:11" s="21" customFormat="1" ht="12.75" customHeight="1">
      <c r="B21" s="21" t="s">
        <v>16</v>
      </c>
    </row>
    <row r="22" spans="2:11" s="21" customFormat="1" ht="12.75" customHeight="1">
      <c r="B22" s="21" t="s">
        <v>17</v>
      </c>
    </row>
    <row r="23" spans="2:11" s="21" customFormat="1" ht="12.75" customHeight="1">
      <c r="B23" s="21" t="s">
        <v>146</v>
      </c>
      <c r="C23" s="3"/>
    </row>
    <row r="24" spans="2:11" s="21" customFormat="1" ht="12.75" customHeight="1"/>
    <row r="25" spans="2:11" s="21" customFormat="1" ht="12.75" customHeight="1">
      <c r="E25" s="36"/>
    </row>
    <row r="26" spans="2:11" s="21" customFormat="1" ht="12.75" customHeight="1">
      <c r="B26" s="21" t="s">
        <v>18</v>
      </c>
      <c r="E26" s="36"/>
      <c r="F26" s="36" t="s">
        <v>19</v>
      </c>
      <c r="I26" s="21" t="s">
        <v>20</v>
      </c>
    </row>
    <row r="27" spans="2:11" s="21" customFormat="1" ht="12.75" customHeight="1"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E28" s="36"/>
      <c r="F28" s="36"/>
      <c r="G28" s="36"/>
      <c r="H28" s="36"/>
      <c r="I28" s="36"/>
      <c r="J28" s="36"/>
      <c r="K28" s="36"/>
    </row>
    <row r="29" spans="2:11" s="21" customFormat="1" ht="12.75" customHeight="1"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D30" s="37"/>
      <c r="E30" s="36"/>
      <c r="F30" s="3"/>
      <c r="G30" s="3"/>
      <c r="H30" s="36"/>
      <c r="I30" s="36"/>
      <c r="J30" s="36"/>
      <c r="K30" s="36"/>
    </row>
    <row r="31" spans="2:11" s="21" customFormat="1" ht="12.75" customHeight="1">
      <c r="D31" s="37"/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8"/>
      <c r="G32" s="36"/>
      <c r="H32" s="36"/>
      <c r="I32" s="36"/>
      <c r="J32" s="36"/>
      <c r="K32" s="36"/>
    </row>
    <row r="33" spans="5:11" s="21" customFormat="1" ht="12.75" customHeight="1">
      <c r="E33" s="36"/>
      <c r="F33" s="39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</sheetData>
  <sheetProtection algorithmName="SHA-512" hashValue="z1wAPY1TyY5g3mbUnJ6foGmMQzch3ZlOsMmcZSepgPVOT+gQNjDt/G7pd/6VlHmWjiROjKrdvYgt/SiYqUEruw==" saltValue="LQMq02AQukvZNfPESlzmVg==" spinCount="100000" sheet="1" objects="1" scenarios="1"/>
  <protectedRanges>
    <protectedRange sqref="D26" name="Obseg4"/>
    <protectedRange sqref="H11:H17" name="Obseg3"/>
    <protectedRange sqref="F11:F17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AA8C-BCED-4B2A-94F7-8F63459D5BD8}">
  <dimension ref="B1:K237"/>
  <sheetViews>
    <sheetView zoomScaleNormal="100" workbookViewId="0">
      <selection activeCell="F18" sqref="F18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347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332</v>
      </c>
      <c r="E11" s="57" t="s">
        <v>13</v>
      </c>
      <c r="F11" s="15"/>
      <c r="G11" s="58">
        <v>50</v>
      </c>
      <c r="H11" s="19">
        <v>0</v>
      </c>
      <c r="I11" s="15">
        <v>9.5</v>
      </c>
      <c r="J11" s="19">
        <f t="shared" ref="J11:J24" si="0">H11*1.095</f>
        <v>0</v>
      </c>
      <c r="K11" s="20">
        <f t="shared" ref="K11:K24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333</v>
      </c>
      <c r="E12" s="57" t="s">
        <v>13</v>
      </c>
      <c r="F12" s="122"/>
      <c r="G12" s="58">
        <v>500</v>
      </c>
      <c r="H12" s="123">
        <v>1</v>
      </c>
      <c r="I12" s="15">
        <v>9.5</v>
      </c>
      <c r="J12" s="19">
        <f t="shared" si="0"/>
        <v>1.095</v>
      </c>
      <c r="K12" s="20">
        <f t="shared" si="1"/>
        <v>547.5</v>
      </c>
    </row>
    <row r="13" spans="2:11" s="21" customFormat="1" ht="12.75" customHeight="1">
      <c r="B13" s="14">
        <f t="shared" ref="B13:B24" si="2">B12+1</f>
        <v>3</v>
      </c>
      <c r="C13" s="15"/>
      <c r="D13" s="16" t="s">
        <v>334</v>
      </c>
      <c r="E13" s="57" t="s">
        <v>13</v>
      </c>
      <c r="F13" s="122"/>
      <c r="G13" s="58">
        <v>50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335</v>
      </c>
      <c r="E14" s="57" t="s">
        <v>13</v>
      </c>
      <c r="F14" s="122"/>
      <c r="G14" s="58">
        <v>500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24.95" customHeight="1">
      <c r="B15" s="14">
        <f t="shared" si="2"/>
        <v>5</v>
      </c>
      <c r="C15" s="15"/>
      <c r="D15" s="16" t="s">
        <v>336</v>
      </c>
      <c r="E15" s="57" t="s">
        <v>13</v>
      </c>
      <c r="F15" s="122"/>
      <c r="G15" s="58">
        <v>100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16" t="s">
        <v>345</v>
      </c>
      <c r="E16" s="57" t="s">
        <v>13</v>
      </c>
      <c r="F16" s="122"/>
      <c r="G16" s="58">
        <v>500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24.95" customHeight="1">
      <c r="B17" s="14">
        <f t="shared" si="2"/>
        <v>7</v>
      </c>
      <c r="C17" s="15"/>
      <c r="D17" s="22" t="s">
        <v>337</v>
      </c>
      <c r="E17" s="57" t="s">
        <v>13</v>
      </c>
      <c r="F17" s="122"/>
      <c r="G17" s="58">
        <v>100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39.950000000000003" customHeight="1">
      <c r="B18" s="14">
        <f t="shared" si="2"/>
        <v>8</v>
      </c>
      <c r="C18" s="15"/>
      <c r="D18" s="16" t="s">
        <v>338</v>
      </c>
      <c r="E18" s="15" t="s">
        <v>11</v>
      </c>
      <c r="F18" s="122"/>
      <c r="G18" s="18">
        <v>20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39.950000000000003" customHeight="1">
      <c r="B19" s="14">
        <f t="shared" si="2"/>
        <v>9</v>
      </c>
      <c r="C19" s="15"/>
      <c r="D19" s="16" t="s">
        <v>339</v>
      </c>
      <c r="E19" s="15" t="s">
        <v>11</v>
      </c>
      <c r="F19" s="122"/>
      <c r="G19" s="18">
        <v>100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39.950000000000003" customHeight="1">
      <c r="B20" s="14">
        <f t="shared" si="2"/>
        <v>10</v>
      </c>
      <c r="C20" s="15"/>
      <c r="D20" s="16" t="s">
        <v>340</v>
      </c>
      <c r="E20" s="15" t="s">
        <v>11</v>
      </c>
      <c r="F20" s="122"/>
      <c r="G20" s="18">
        <v>100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24.95" customHeight="1">
      <c r="B21" s="14">
        <f t="shared" si="2"/>
        <v>11</v>
      </c>
      <c r="C21" s="15"/>
      <c r="D21" s="16" t="s">
        <v>341</v>
      </c>
      <c r="E21" s="15" t="s">
        <v>11</v>
      </c>
      <c r="F21" s="122"/>
      <c r="G21" s="18">
        <v>20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24.95" customHeight="1">
      <c r="B22" s="14">
        <f t="shared" si="2"/>
        <v>12</v>
      </c>
      <c r="C22" s="15"/>
      <c r="D22" s="16" t="s">
        <v>342</v>
      </c>
      <c r="E22" s="15" t="s">
        <v>11</v>
      </c>
      <c r="F22" s="122"/>
      <c r="G22" s="18">
        <v>20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24.95" customHeight="1">
      <c r="B23" s="14">
        <f t="shared" si="2"/>
        <v>13</v>
      </c>
      <c r="C23" s="15"/>
      <c r="D23" s="16" t="s">
        <v>343</v>
      </c>
      <c r="E23" s="15" t="s">
        <v>11</v>
      </c>
      <c r="F23" s="122"/>
      <c r="G23" s="18">
        <v>20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24.95" customHeight="1">
      <c r="B24" s="14">
        <f t="shared" si="2"/>
        <v>14</v>
      </c>
      <c r="C24" s="15"/>
      <c r="D24" s="16" t="s">
        <v>344</v>
      </c>
      <c r="E24" s="15" t="s">
        <v>11</v>
      </c>
      <c r="F24" s="122"/>
      <c r="G24" s="18">
        <v>20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s="21" customFormat="1" ht="12.75" customHeight="1">
      <c r="B25" s="30"/>
      <c r="C25" s="31"/>
      <c r="D25" s="32" t="s">
        <v>346</v>
      </c>
      <c r="E25" s="33"/>
      <c r="F25" s="34"/>
      <c r="G25" s="34"/>
      <c r="H25" s="34"/>
      <c r="I25" s="34"/>
      <c r="J25" s="34"/>
      <c r="K25" s="35">
        <f>SUM(K11:K24)</f>
        <v>547.5</v>
      </c>
    </row>
    <row r="26" spans="2:11" s="21" customFormat="1" ht="12.75" customHeight="1">
      <c r="E26" s="36"/>
    </row>
    <row r="27" spans="2:11" s="21" customFormat="1" ht="12.75" customHeight="1">
      <c r="B27" s="21" t="s">
        <v>15</v>
      </c>
    </row>
    <row r="28" spans="2:11" s="21" customFormat="1" ht="12.75" customHeight="1">
      <c r="B28" s="21" t="s">
        <v>16</v>
      </c>
    </row>
    <row r="29" spans="2:11" s="21" customFormat="1" ht="12.75" customHeight="1">
      <c r="B29" s="21" t="s">
        <v>17</v>
      </c>
    </row>
    <row r="30" spans="2:11" s="21" customFormat="1" ht="12.75" customHeight="1">
      <c r="B30" s="21" t="s">
        <v>146</v>
      </c>
      <c r="C30" s="3"/>
    </row>
    <row r="31" spans="2:11" s="21" customFormat="1" ht="12.75" customHeight="1"/>
    <row r="32" spans="2:11" s="21" customFormat="1" ht="12.75" customHeight="1">
      <c r="E32" s="36"/>
    </row>
    <row r="33" spans="2:11" s="21" customFormat="1" ht="12.75" customHeight="1">
      <c r="B33" s="21" t="s">
        <v>18</v>
      </c>
      <c r="E33" s="36"/>
      <c r="F33" s="36" t="s">
        <v>19</v>
      </c>
      <c r="I33" s="21" t="s">
        <v>20</v>
      </c>
    </row>
    <row r="34" spans="2:11" s="21" customFormat="1" ht="12.75" customHeight="1">
      <c r="E34" s="36"/>
      <c r="F34" s="36"/>
      <c r="G34" s="36"/>
      <c r="H34" s="36"/>
      <c r="I34" s="36"/>
      <c r="J34" s="36"/>
      <c r="K34" s="36"/>
    </row>
    <row r="35" spans="2:11" s="21" customFormat="1" ht="12.75" customHeight="1">
      <c r="E35" s="36"/>
      <c r="F35" s="36"/>
      <c r="G35" s="36"/>
      <c r="H35" s="36"/>
      <c r="I35" s="36"/>
      <c r="J35" s="36"/>
      <c r="K35" s="36"/>
    </row>
    <row r="36" spans="2:11" s="21" customFormat="1" ht="12.75" customHeight="1">
      <c r="E36" s="36"/>
      <c r="F36" s="36"/>
      <c r="G36" s="36"/>
      <c r="H36" s="36"/>
      <c r="I36" s="36"/>
      <c r="J36" s="36"/>
      <c r="K36" s="36"/>
    </row>
    <row r="37" spans="2:11" s="21" customFormat="1" ht="12.75" customHeight="1">
      <c r="D37" s="37"/>
      <c r="E37" s="36"/>
      <c r="F37" s="3"/>
      <c r="G37" s="3"/>
      <c r="H37" s="36"/>
      <c r="I37" s="36"/>
      <c r="J37" s="36"/>
      <c r="K37" s="36"/>
    </row>
    <row r="38" spans="2:11" s="21" customFormat="1" ht="12.75" customHeight="1">
      <c r="D38" s="37"/>
      <c r="E38" s="36"/>
      <c r="F38" s="36"/>
      <c r="G38" s="36"/>
      <c r="H38" s="36"/>
      <c r="I38" s="36"/>
      <c r="J38" s="36"/>
      <c r="K38" s="36"/>
    </row>
    <row r="39" spans="2:11" s="21" customFormat="1" ht="12.75" customHeight="1">
      <c r="E39" s="36"/>
      <c r="F39" s="38"/>
      <c r="G39" s="36"/>
      <c r="H39" s="36"/>
      <c r="I39" s="36"/>
      <c r="J39" s="36"/>
      <c r="K39" s="36"/>
    </row>
    <row r="40" spans="2:11" s="21" customFormat="1" ht="12.75" customHeight="1">
      <c r="E40" s="36"/>
      <c r="F40" s="39"/>
      <c r="G40" s="36"/>
      <c r="H40" s="36"/>
      <c r="I40" s="36"/>
      <c r="J40" s="36"/>
      <c r="K40" s="36"/>
    </row>
    <row r="41" spans="2:11" s="21" customFormat="1" ht="12.75" customHeight="1">
      <c r="E41" s="36"/>
      <c r="F41" s="36"/>
      <c r="G41" s="36"/>
      <c r="H41" s="36"/>
      <c r="I41" s="36"/>
      <c r="J41" s="36"/>
      <c r="K41" s="36"/>
    </row>
    <row r="42" spans="2:11" s="21" customFormat="1" ht="12.75" customHeight="1">
      <c r="E42" s="36"/>
      <c r="F42" s="36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</sheetData>
  <sheetProtection algorithmName="SHA-512" hashValue="7QAOFeUqWySMx0HivukGVfDAfiTSf1w9YWptKNe+mAB2OZLpMm0zMIeo2T7QQEEQzR2v5VDOkp7t0Ud5We+t1g==" saltValue="crBYEvPD6iMiHjjPV47bjw==" spinCount="100000" sheet="1" objects="1" scenarios="1"/>
  <protectedRanges>
    <protectedRange sqref="D33" name="Obseg4"/>
    <protectedRange sqref="H11:H24" name="Obseg3"/>
    <protectedRange sqref="F11:F24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2A8A-879E-46F3-8407-1C5FD218D553}">
  <dimension ref="B1:K240"/>
  <sheetViews>
    <sheetView topLeftCell="A10" zoomScaleNormal="100" workbookViewId="0">
      <selection activeCell="H12" sqref="H12:H26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348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56" t="s">
        <v>332</v>
      </c>
      <c r="E11" s="57" t="s">
        <v>13</v>
      </c>
      <c r="F11" s="15"/>
      <c r="G11" s="18">
        <v>100</v>
      </c>
      <c r="H11" s="19">
        <v>0</v>
      </c>
      <c r="I11" s="15">
        <v>9.5</v>
      </c>
      <c r="J11" s="19">
        <f t="shared" ref="J11" si="0">H11*1.095</f>
        <v>0</v>
      </c>
      <c r="K11" s="20">
        <f t="shared" ref="K11" si="1">G11*J11</f>
        <v>0</v>
      </c>
    </row>
    <row r="12" spans="2:11" s="21" customFormat="1" ht="12.75" customHeight="1">
      <c r="B12" s="14">
        <f>B11+1</f>
        <v>2</v>
      </c>
      <c r="C12" s="15"/>
      <c r="D12" s="56" t="s">
        <v>350</v>
      </c>
      <c r="E12" s="57" t="s">
        <v>13</v>
      </c>
      <c r="F12" s="122"/>
      <c r="G12" s="18">
        <v>50</v>
      </c>
      <c r="H12" s="123">
        <v>0</v>
      </c>
      <c r="I12" s="15">
        <v>9.5</v>
      </c>
      <c r="J12" s="19">
        <f t="shared" ref="J12:J26" si="2">H12*1.095</f>
        <v>0</v>
      </c>
      <c r="K12" s="20">
        <f t="shared" ref="K12:K26" si="3">G12*J12</f>
        <v>0</v>
      </c>
    </row>
    <row r="13" spans="2:11" s="21" customFormat="1" ht="12.75" customHeight="1">
      <c r="B13" s="14">
        <f t="shared" ref="B13:B26" si="4">B12+1</f>
        <v>3</v>
      </c>
      <c r="C13" s="15"/>
      <c r="D13" s="56" t="s">
        <v>351</v>
      </c>
      <c r="E13" s="57" t="s">
        <v>13</v>
      </c>
      <c r="F13" s="122"/>
      <c r="G13" s="18">
        <v>100</v>
      </c>
      <c r="H13" s="123">
        <v>0</v>
      </c>
      <c r="I13" s="15">
        <v>9.5</v>
      </c>
      <c r="J13" s="19">
        <f t="shared" si="2"/>
        <v>0</v>
      </c>
      <c r="K13" s="20">
        <f t="shared" si="3"/>
        <v>0</v>
      </c>
    </row>
    <row r="14" spans="2:11" s="21" customFormat="1" ht="12.75" customHeight="1">
      <c r="B14" s="14">
        <f t="shared" si="4"/>
        <v>4</v>
      </c>
      <c r="C14" s="15"/>
      <c r="D14" s="56" t="s">
        <v>334</v>
      </c>
      <c r="E14" s="57" t="s">
        <v>13</v>
      </c>
      <c r="F14" s="122"/>
      <c r="G14" s="18">
        <v>50</v>
      </c>
      <c r="H14" s="123">
        <v>0</v>
      </c>
      <c r="I14" s="15">
        <v>9.5</v>
      </c>
      <c r="J14" s="19">
        <f t="shared" si="2"/>
        <v>0</v>
      </c>
      <c r="K14" s="20">
        <f t="shared" si="3"/>
        <v>0</v>
      </c>
    </row>
    <row r="15" spans="2:11" s="21" customFormat="1" ht="24.95" customHeight="1">
      <c r="B15" s="14">
        <f t="shared" si="4"/>
        <v>5</v>
      </c>
      <c r="C15" s="15"/>
      <c r="D15" s="56" t="s">
        <v>352</v>
      </c>
      <c r="E15" s="57" t="s">
        <v>13</v>
      </c>
      <c r="F15" s="122"/>
      <c r="G15" s="18">
        <v>50</v>
      </c>
      <c r="H15" s="123">
        <v>0</v>
      </c>
      <c r="I15" s="15">
        <v>9.5</v>
      </c>
      <c r="J15" s="19">
        <f t="shared" si="2"/>
        <v>0</v>
      </c>
      <c r="K15" s="20">
        <f t="shared" si="3"/>
        <v>0</v>
      </c>
    </row>
    <row r="16" spans="2:11" s="21" customFormat="1" ht="24.95" customHeight="1">
      <c r="B16" s="14">
        <f t="shared" si="4"/>
        <v>6</v>
      </c>
      <c r="C16" s="15"/>
      <c r="D16" s="56" t="s">
        <v>353</v>
      </c>
      <c r="E16" s="57" t="s">
        <v>13</v>
      </c>
      <c r="F16" s="122"/>
      <c r="G16" s="18">
        <v>4000</v>
      </c>
      <c r="H16" s="123">
        <v>0</v>
      </c>
      <c r="I16" s="15">
        <v>9.5</v>
      </c>
      <c r="J16" s="19">
        <f t="shared" si="2"/>
        <v>0</v>
      </c>
      <c r="K16" s="20">
        <f t="shared" si="3"/>
        <v>0</v>
      </c>
    </row>
    <row r="17" spans="2:11" s="21" customFormat="1" ht="24.95" customHeight="1">
      <c r="B17" s="14">
        <f t="shared" si="4"/>
        <v>7</v>
      </c>
      <c r="C17" s="15"/>
      <c r="D17" s="56" t="s">
        <v>345</v>
      </c>
      <c r="E17" s="57" t="s">
        <v>13</v>
      </c>
      <c r="F17" s="122"/>
      <c r="G17" s="18">
        <v>4000</v>
      </c>
      <c r="H17" s="123">
        <v>0</v>
      </c>
      <c r="I17" s="15">
        <v>9.5</v>
      </c>
      <c r="J17" s="19">
        <f t="shared" si="2"/>
        <v>0</v>
      </c>
      <c r="K17" s="20">
        <f t="shared" si="3"/>
        <v>0</v>
      </c>
    </row>
    <row r="18" spans="2:11" s="21" customFormat="1" ht="15" customHeight="1">
      <c r="B18" s="14">
        <f t="shared" si="4"/>
        <v>8</v>
      </c>
      <c r="C18" s="15"/>
      <c r="D18" s="59" t="s">
        <v>337</v>
      </c>
      <c r="E18" s="57" t="s">
        <v>13</v>
      </c>
      <c r="F18" s="122"/>
      <c r="G18" s="18">
        <v>500</v>
      </c>
      <c r="H18" s="123">
        <v>0</v>
      </c>
      <c r="I18" s="15">
        <v>9.5</v>
      </c>
      <c r="J18" s="19">
        <f t="shared" si="2"/>
        <v>0</v>
      </c>
      <c r="K18" s="20">
        <f t="shared" si="3"/>
        <v>0</v>
      </c>
    </row>
    <row r="19" spans="2:11" s="21" customFormat="1" ht="15" customHeight="1">
      <c r="B19" s="14">
        <f t="shared" si="4"/>
        <v>9</v>
      </c>
      <c r="C19" s="15"/>
      <c r="D19" s="60" t="s">
        <v>354</v>
      </c>
      <c r="E19" s="15" t="s">
        <v>11</v>
      </c>
      <c r="F19" s="122"/>
      <c r="G19" s="18">
        <v>200</v>
      </c>
      <c r="H19" s="123">
        <v>0</v>
      </c>
      <c r="I19" s="15">
        <v>9.5</v>
      </c>
      <c r="J19" s="19">
        <f t="shared" si="2"/>
        <v>0</v>
      </c>
      <c r="K19" s="20">
        <f t="shared" si="3"/>
        <v>0</v>
      </c>
    </row>
    <row r="20" spans="2:11" s="21" customFormat="1" ht="15" customHeight="1">
      <c r="B20" s="14">
        <f t="shared" si="4"/>
        <v>10</v>
      </c>
      <c r="C20" s="15"/>
      <c r="D20" s="60" t="s">
        <v>355</v>
      </c>
      <c r="E20" s="15" t="s">
        <v>11</v>
      </c>
      <c r="F20" s="122"/>
      <c r="G20" s="18">
        <v>200</v>
      </c>
      <c r="H20" s="123">
        <v>0</v>
      </c>
      <c r="I20" s="15">
        <v>9.5</v>
      </c>
      <c r="J20" s="19">
        <f t="shared" si="2"/>
        <v>0</v>
      </c>
      <c r="K20" s="20">
        <f t="shared" si="3"/>
        <v>0</v>
      </c>
    </row>
    <row r="21" spans="2:11" s="21" customFormat="1" ht="15" customHeight="1">
      <c r="B21" s="14">
        <f t="shared" si="4"/>
        <v>11</v>
      </c>
      <c r="C21" s="15"/>
      <c r="D21" s="60" t="s">
        <v>356</v>
      </c>
      <c r="E21" s="15" t="s">
        <v>11</v>
      </c>
      <c r="F21" s="122"/>
      <c r="G21" s="18">
        <v>200</v>
      </c>
      <c r="H21" s="123">
        <v>0</v>
      </c>
      <c r="I21" s="15">
        <v>9.5</v>
      </c>
      <c r="J21" s="19">
        <f t="shared" si="2"/>
        <v>0</v>
      </c>
      <c r="K21" s="20">
        <f t="shared" si="3"/>
        <v>0</v>
      </c>
    </row>
    <row r="22" spans="2:11" ht="15" customHeight="1">
      <c r="B22" s="14">
        <f t="shared" si="4"/>
        <v>12</v>
      </c>
      <c r="C22" s="15"/>
      <c r="D22" s="60" t="s">
        <v>357</v>
      </c>
      <c r="E22" s="15" t="s">
        <v>11</v>
      </c>
      <c r="F22" s="122"/>
      <c r="G22" s="18">
        <v>600</v>
      </c>
      <c r="H22" s="123">
        <v>0</v>
      </c>
      <c r="I22" s="15">
        <v>9.5</v>
      </c>
      <c r="J22" s="19">
        <f t="shared" si="2"/>
        <v>0</v>
      </c>
      <c r="K22" s="20">
        <f t="shared" si="3"/>
        <v>0</v>
      </c>
    </row>
    <row r="23" spans="2:11" ht="24.95" customHeight="1">
      <c r="B23" s="14">
        <f t="shared" si="4"/>
        <v>13</v>
      </c>
      <c r="C23" s="15"/>
      <c r="D23" s="60" t="s">
        <v>342</v>
      </c>
      <c r="E23" s="15" t="s">
        <v>11</v>
      </c>
      <c r="F23" s="122"/>
      <c r="G23" s="18">
        <v>200</v>
      </c>
      <c r="H23" s="123">
        <v>0</v>
      </c>
      <c r="I23" s="15">
        <v>9.5</v>
      </c>
      <c r="J23" s="19">
        <f t="shared" si="2"/>
        <v>0</v>
      </c>
      <c r="K23" s="20">
        <f t="shared" si="3"/>
        <v>0</v>
      </c>
    </row>
    <row r="24" spans="2:11" ht="15" customHeight="1">
      <c r="B24" s="14">
        <f t="shared" si="4"/>
        <v>14</v>
      </c>
      <c r="C24" s="15"/>
      <c r="D24" s="60" t="s">
        <v>358</v>
      </c>
      <c r="E24" s="15" t="s">
        <v>11</v>
      </c>
      <c r="F24" s="122"/>
      <c r="G24" s="18">
        <v>2000</v>
      </c>
      <c r="H24" s="123">
        <v>0</v>
      </c>
      <c r="I24" s="15">
        <v>9.5</v>
      </c>
      <c r="J24" s="19">
        <f t="shared" si="2"/>
        <v>0</v>
      </c>
      <c r="K24" s="20">
        <f t="shared" si="3"/>
        <v>0</v>
      </c>
    </row>
    <row r="25" spans="2:11" ht="15" customHeight="1">
      <c r="B25" s="14">
        <f t="shared" si="4"/>
        <v>15</v>
      </c>
      <c r="C25" s="15"/>
      <c r="D25" s="60" t="s">
        <v>359</v>
      </c>
      <c r="E25" s="15" t="s">
        <v>11</v>
      </c>
      <c r="F25" s="122"/>
      <c r="G25" s="18">
        <v>2000</v>
      </c>
      <c r="H25" s="123">
        <v>0</v>
      </c>
      <c r="I25" s="15">
        <v>9.5</v>
      </c>
      <c r="J25" s="19">
        <f t="shared" si="2"/>
        <v>0</v>
      </c>
      <c r="K25" s="20">
        <f t="shared" si="3"/>
        <v>0</v>
      </c>
    </row>
    <row r="26" spans="2:11" ht="15" customHeight="1">
      <c r="B26" s="14">
        <f t="shared" si="4"/>
        <v>16</v>
      </c>
      <c r="C26" s="15"/>
      <c r="D26" s="60" t="s">
        <v>360</v>
      </c>
      <c r="E26" s="15" t="s">
        <v>13</v>
      </c>
      <c r="F26" s="122"/>
      <c r="G26" s="18">
        <v>2000</v>
      </c>
      <c r="H26" s="123">
        <v>0</v>
      </c>
      <c r="I26" s="15">
        <v>9.5</v>
      </c>
      <c r="J26" s="19">
        <f t="shared" si="2"/>
        <v>0</v>
      </c>
      <c r="K26" s="20">
        <f t="shared" si="3"/>
        <v>0</v>
      </c>
    </row>
    <row r="27" spans="2:11" s="21" customFormat="1" ht="12.75" customHeight="1">
      <c r="B27" s="30"/>
      <c r="C27" s="31"/>
      <c r="D27" s="32" t="s">
        <v>349</v>
      </c>
      <c r="E27" s="33"/>
      <c r="F27" s="34"/>
      <c r="G27" s="34"/>
      <c r="H27" s="34"/>
      <c r="I27" s="34"/>
      <c r="J27" s="34"/>
      <c r="K27" s="35">
        <f>SUM(K11:K26)</f>
        <v>0</v>
      </c>
    </row>
    <row r="28" spans="2:11" s="21" customFormat="1" ht="12.75" customHeight="1">
      <c r="E28" s="36"/>
    </row>
    <row r="29" spans="2:11" s="21" customFormat="1" ht="12.75" customHeight="1">
      <c r="B29" s="21" t="s">
        <v>15</v>
      </c>
    </row>
    <row r="30" spans="2:11" s="21" customFormat="1" ht="12.75" customHeight="1">
      <c r="B30" s="21" t="s">
        <v>16</v>
      </c>
    </row>
    <row r="31" spans="2:11" s="21" customFormat="1" ht="12.75" customHeight="1">
      <c r="B31" s="21" t="s">
        <v>17</v>
      </c>
    </row>
    <row r="32" spans="2:11" s="21" customFormat="1" ht="12.75" customHeight="1">
      <c r="B32" s="21" t="s">
        <v>146</v>
      </c>
      <c r="C32" s="3"/>
    </row>
    <row r="33" spans="2:11" s="21" customFormat="1" ht="12.75" customHeight="1">
      <c r="C33" s="3"/>
    </row>
    <row r="34" spans="2:11" s="21" customFormat="1" ht="12.75" customHeight="1">
      <c r="B34" s="49" t="s">
        <v>127</v>
      </c>
      <c r="E34" s="36"/>
    </row>
    <row r="35" spans="2:11" s="21" customFormat="1" ht="12.75" customHeight="1">
      <c r="B35" s="49"/>
      <c r="E35" s="36"/>
    </row>
    <row r="36" spans="2:11" s="21" customFormat="1" ht="12.75" customHeight="1">
      <c r="B36" s="21" t="s">
        <v>18</v>
      </c>
      <c r="E36" s="36"/>
      <c r="F36" s="36" t="s">
        <v>19</v>
      </c>
      <c r="I36" s="21" t="s">
        <v>20</v>
      </c>
    </row>
    <row r="37" spans="2:11" s="21" customFormat="1" ht="12.75" customHeight="1">
      <c r="E37" s="36"/>
      <c r="F37" s="36"/>
      <c r="G37" s="36"/>
      <c r="H37" s="36"/>
      <c r="I37" s="36"/>
      <c r="J37" s="36"/>
      <c r="K37" s="36"/>
    </row>
    <row r="38" spans="2:11" s="21" customFormat="1" ht="12.75" customHeight="1">
      <c r="E38" s="36"/>
      <c r="F38" s="36"/>
      <c r="G38" s="36"/>
      <c r="H38" s="36"/>
      <c r="I38" s="36"/>
      <c r="J38" s="36"/>
      <c r="K38" s="36"/>
    </row>
    <row r="39" spans="2:11" s="21" customFormat="1" ht="12.75" customHeight="1">
      <c r="E39" s="36"/>
      <c r="F39" s="36"/>
      <c r="G39" s="36"/>
      <c r="H39" s="36"/>
      <c r="I39" s="36"/>
      <c r="J39" s="36"/>
      <c r="K39" s="36"/>
    </row>
    <row r="40" spans="2:11" s="21" customFormat="1" ht="12.75" customHeight="1">
      <c r="D40" s="37"/>
      <c r="E40" s="36"/>
      <c r="F40" s="3"/>
      <c r="G40" s="3"/>
      <c r="H40" s="36"/>
      <c r="I40" s="36"/>
      <c r="J40" s="36"/>
      <c r="K40" s="36"/>
    </row>
    <row r="41" spans="2:11" s="21" customFormat="1" ht="12.75" customHeight="1">
      <c r="D41" s="37"/>
      <c r="E41" s="36"/>
      <c r="F41" s="36"/>
      <c r="G41" s="36"/>
      <c r="H41" s="36"/>
      <c r="I41" s="36"/>
      <c r="J41" s="36"/>
      <c r="K41" s="36"/>
    </row>
    <row r="42" spans="2:11" s="21" customFormat="1" ht="12.75" customHeight="1">
      <c r="E42" s="36"/>
      <c r="F42" s="38"/>
      <c r="G42" s="36"/>
      <c r="H42" s="36"/>
      <c r="I42" s="36"/>
      <c r="J42" s="36"/>
      <c r="K42" s="36"/>
    </row>
    <row r="43" spans="2:11" s="21" customFormat="1" ht="12.75" customHeight="1">
      <c r="E43" s="36"/>
      <c r="F43" s="39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</sheetData>
  <sheetProtection algorithmName="SHA-512" hashValue="ylp1UGq0einc9vOej7qb/QscLJl+lLZxLxMrOcI0qWdn8ObXCocgm9nZwxrG0XUYAqye0c3Su4+cY4rYwVjJYw==" saltValue="W7uURhMTA9OVVrP3CcnyBw==" spinCount="100000" sheet="1" objects="1" scenarios="1"/>
  <protectedRanges>
    <protectedRange sqref="D36" name="Obseg4"/>
    <protectedRange sqref="H11:H26" name="Obseg3"/>
    <protectedRange sqref="F11:F26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F34AA-22C9-46EB-B2E1-5DF907CCAD6B}">
  <dimension ref="B1:K248"/>
  <sheetViews>
    <sheetView zoomScaleNormal="100" workbookViewId="0">
      <selection activeCell="H12" sqref="H12:H35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361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61" t="s">
        <v>362</v>
      </c>
      <c r="E11" s="26" t="s">
        <v>13</v>
      </c>
      <c r="F11" s="15"/>
      <c r="G11" s="27">
        <v>4000</v>
      </c>
      <c r="H11" s="19">
        <v>0</v>
      </c>
      <c r="I11" s="15">
        <v>9.5</v>
      </c>
      <c r="J11" s="19">
        <f t="shared" ref="J11:J35" si="0">H11*1.095</f>
        <v>0</v>
      </c>
      <c r="K11" s="20">
        <f t="shared" ref="K11:K35" si="1">G11*J11</f>
        <v>0</v>
      </c>
    </row>
    <row r="12" spans="2:11" s="21" customFormat="1" ht="12.75" customHeight="1">
      <c r="B12" s="14">
        <f>B11+1</f>
        <v>2</v>
      </c>
      <c r="C12" s="15"/>
      <c r="D12" s="25" t="s">
        <v>363</v>
      </c>
      <c r="E12" s="26" t="s">
        <v>13</v>
      </c>
      <c r="F12" s="122"/>
      <c r="G12" s="27">
        <v>50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35" si="2">B12+1</f>
        <v>3</v>
      </c>
      <c r="C13" s="15"/>
      <c r="D13" s="25" t="s">
        <v>364</v>
      </c>
      <c r="E13" s="26" t="s">
        <v>13</v>
      </c>
      <c r="F13" s="122"/>
      <c r="G13" s="27">
        <v>2000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25" t="s">
        <v>365</v>
      </c>
      <c r="E14" s="26" t="s">
        <v>13</v>
      </c>
      <c r="F14" s="122"/>
      <c r="G14" s="27">
        <v>2000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25" t="s">
        <v>366</v>
      </c>
      <c r="E15" s="26" t="s">
        <v>13</v>
      </c>
      <c r="F15" s="122"/>
      <c r="G15" s="27">
        <v>500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25" t="s">
        <v>367</v>
      </c>
      <c r="E16" s="26" t="s">
        <v>13</v>
      </c>
      <c r="F16" s="122"/>
      <c r="G16" s="27">
        <v>1000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61" t="s">
        <v>368</v>
      </c>
      <c r="E17" s="26" t="s">
        <v>13</v>
      </c>
      <c r="F17" s="122"/>
      <c r="G17" s="27">
        <v>2000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25" t="s">
        <v>369</v>
      </c>
      <c r="E18" s="26" t="s">
        <v>13</v>
      </c>
      <c r="F18" s="122"/>
      <c r="G18" s="27">
        <v>50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25" t="s">
        <v>370</v>
      </c>
      <c r="E19" s="26" t="s">
        <v>13</v>
      </c>
      <c r="F19" s="122"/>
      <c r="G19" s="27">
        <v>2000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62" t="s">
        <v>371</v>
      </c>
      <c r="E20" s="26" t="s">
        <v>13</v>
      </c>
      <c r="F20" s="122"/>
      <c r="G20" s="27">
        <v>2000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25" t="s">
        <v>372</v>
      </c>
      <c r="E21" s="26" t="s">
        <v>13</v>
      </c>
      <c r="F21" s="122"/>
      <c r="G21" s="27">
        <v>50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62" t="s">
        <v>373</v>
      </c>
      <c r="E22" s="26" t="s">
        <v>13</v>
      </c>
      <c r="F22" s="122"/>
      <c r="G22" s="27">
        <v>5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63" t="s">
        <v>374</v>
      </c>
      <c r="E23" s="26" t="s">
        <v>13</v>
      </c>
      <c r="F23" s="122"/>
      <c r="G23" s="27">
        <v>4000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63" t="s">
        <v>375</v>
      </c>
      <c r="E24" s="26" t="s">
        <v>13</v>
      </c>
      <c r="F24" s="122"/>
      <c r="G24" s="27">
        <v>2000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63" t="s">
        <v>376</v>
      </c>
      <c r="E25" s="26" t="s">
        <v>13</v>
      </c>
      <c r="F25" s="122"/>
      <c r="G25" s="27">
        <v>2000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64" t="s">
        <v>377</v>
      </c>
      <c r="E26" s="26" t="s">
        <v>13</v>
      </c>
      <c r="F26" s="122"/>
      <c r="G26" s="27">
        <v>2000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63" t="s">
        <v>378</v>
      </c>
      <c r="E27" s="26" t="s">
        <v>13</v>
      </c>
      <c r="F27" s="122"/>
      <c r="G27" s="27">
        <v>1000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63" t="s">
        <v>379</v>
      </c>
      <c r="E28" s="26" t="s">
        <v>13</v>
      </c>
      <c r="F28" s="122"/>
      <c r="G28" s="27">
        <v>500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25" t="s">
        <v>380</v>
      </c>
      <c r="E29" s="26" t="s">
        <v>13</v>
      </c>
      <c r="F29" s="122"/>
      <c r="G29" s="27">
        <v>500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25" t="s">
        <v>381</v>
      </c>
      <c r="E30" s="26" t="s">
        <v>13</v>
      </c>
      <c r="F30" s="122"/>
      <c r="G30" s="27">
        <v>50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63" t="s">
        <v>382</v>
      </c>
      <c r="E31" s="26" t="s">
        <v>13</v>
      </c>
      <c r="F31" s="122"/>
      <c r="G31" s="27">
        <v>200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15" customHeight="1">
      <c r="B32" s="14">
        <f t="shared" si="2"/>
        <v>22</v>
      </c>
      <c r="C32" s="15"/>
      <c r="D32" s="65" t="s">
        <v>383</v>
      </c>
      <c r="E32" s="29" t="s">
        <v>11</v>
      </c>
      <c r="F32" s="122"/>
      <c r="G32" s="27">
        <v>20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5" customHeight="1">
      <c r="B33" s="14">
        <f t="shared" si="2"/>
        <v>23</v>
      </c>
      <c r="C33" s="15"/>
      <c r="D33" s="65" t="s">
        <v>384</v>
      </c>
      <c r="E33" s="29" t="s">
        <v>11</v>
      </c>
      <c r="F33" s="122"/>
      <c r="G33" s="27">
        <v>20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5" customHeight="1">
      <c r="B34" s="14">
        <f t="shared" si="2"/>
        <v>24</v>
      </c>
      <c r="C34" s="15"/>
      <c r="D34" s="65" t="s">
        <v>385</v>
      </c>
      <c r="E34" s="29" t="s">
        <v>11</v>
      </c>
      <c r="F34" s="122"/>
      <c r="G34" s="27">
        <v>40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5" customHeight="1">
      <c r="B35" s="14">
        <f t="shared" si="2"/>
        <v>25</v>
      </c>
      <c r="C35" s="15"/>
      <c r="D35" s="65" t="s">
        <v>386</v>
      </c>
      <c r="E35" s="29" t="s">
        <v>11</v>
      </c>
      <c r="F35" s="122"/>
      <c r="G35" s="27">
        <v>20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s="21" customFormat="1" ht="12.75" customHeight="1">
      <c r="B36" s="30"/>
      <c r="C36" s="31"/>
      <c r="D36" s="32" t="s">
        <v>387</v>
      </c>
      <c r="E36" s="33"/>
      <c r="F36" s="34"/>
      <c r="G36" s="34"/>
      <c r="H36" s="34"/>
      <c r="I36" s="34"/>
      <c r="J36" s="34"/>
      <c r="K36" s="35">
        <f>SUM(K11:K35)</f>
        <v>0</v>
      </c>
    </row>
    <row r="37" spans="2:11" s="21" customFormat="1" ht="12.75" customHeight="1">
      <c r="E37" s="36"/>
    </row>
    <row r="38" spans="2:11" s="21" customFormat="1" ht="12.75" customHeight="1">
      <c r="B38" s="21" t="s">
        <v>15</v>
      </c>
    </row>
    <row r="39" spans="2:11" s="21" customFormat="1" ht="12.75" customHeight="1">
      <c r="B39" s="21" t="s">
        <v>16</v>
      </c>
    </row>
    <row r="40" spans="2:11" s="21" customFormat="1" ht="12.75" customHeight="1">
      <c r="B40" s="21" t="s">
        <v>17</v>
      </c>
    </row>
    <row r="41" spans="2:11" s="21" customFormat="1" ht="12.75" customHeight="1">
      <c r="B41" s="21" t="s">
        <v>146</v>
      </c>
      <c r="C41" s="3"/>
    </row>
    <row r="42" spans="2:11" s="21" customFormat="1" ht="12.75" customHeight="1"/>
    <row r="43" spans="2:11" s="21" customFormat="1" ht="12.75" customHeight="1">
      <c r="E43" s="36"/>
    </row>
    <row r="44" spans="2:11" s="21" customFormat="1" ht="12.75" customHeight="1">
      <c r="B44" s="21" t="s">
        <v>18</v>
      </c>
      <c r="E44" s="36"/>
      <c r="F44" s="36" t="s">
        <v>19</v>
      </c>
      <c r="I44" s="21" t="s">
        <v>20</v>
      </c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D48" s="37"/>
      <c r="E48" s="36"/>
      <c r="F48" s="3"/>
      <c r="G48" s="3"/>
      <c r="H48" s="36"/>
      <c r="I48" s="36"/>
      <c r="J48" s="36"/>
      <c r="K48" s="36"/>
    </row>
    <row r="49" spans="4:11" s="21" customFormat="1" ht="12.75" customHeight="1">
      <c r="D49" s="37"/>
      <c r="E49" s="36"/>
      <c r="F49" s="36"/>
      <c r="G49" s="36"/>
      <c r="H49" s="36"/>
      <c r="I49" s="36"/>
      <c r="J49" s="36"/>
      <c r="K49" s="36"/>
    </row>
    <row r="50" spans="4:11" s="21" customFormat="1" ht="12.75" customHeight="1">
      <c r="E50" s="36"/>
      <c r="F50" s="38"/>
      <c r="G50" s="36"/>
      <c r="H50" s="36"/>
      <c r="I50" s="36"/>
      <c r="J50" s="36"/>
      <c r="K50" s="36"/>
    </row>
    <row r="51" spans="4:11" s="21" customFormat="1" ht="12.75" customHeight="1">
      <c r="E51" s="36"/>
      <c r="F51" s="39"/>
      <c r="G51" s="36"/>
      <c r="H51" s="36"/>
      <c r="I51" s="36"/>
      <c r="J51" s="36"/>
      <c r="K51" s="36"/>
    </row>
    <row r="52" spans="4:11" s="21" customFormat="1" ht="12.75" customHeight="1">
      <c r="E52" s="36"/>
      <c r="F52" s="36"/>
      <c r="G52" s="36"/>
      <c r="H52" s="36"/>
      <c r="I52" s="36"/>
      <c r="J52" s="36"/>
      <c r="K52" s="36"/>
    </row>
    <row r="53" spans="4:11" s="21" customFormat="1" ht="12.75" customHeight="1">
      <c r="E53" s="36"/>
      <c r="F53" s="36"/>
      <c r="G53" s="36"/>
      <c r="H53" s="36"/>
      <c r="I53" s="36"/>
      <c r="J53" s="36"/>
      <c r="K53" s="36"/>
    </row>
    <row r="54" spans="4:11" s="21" customFormat="1" ht="12.75" customHeight="1">
      <c r="E54" s="36"/>
      <c r="F54" s="36"/>
      <c r="G54" s="36"/>
      <c r="H54" s="36"/>
      <c r="I54" s="36"/>
      <c r="J54" s="36"/>
      <c r="K54" s="36"/>
    </row>
    <row r="55" spans="4:11" s="21" customFormat="1" ht="12.75" customHeight="1">
      <c r="E55" s="36"/>
      <c r="F55" s="36"/>
      <c r="G55" s="36"/>
      <c r="H55" s="36"/>
      <c r="I55" s="36"/>
      <c r="J55" s="36"/>
      <c r="K55" s="36"/>
    </row>
    <row r="56" spans="4:11" s="21" customFormat="1" ht="12.75" customHeight="1">
      <c r="E56" s="36"/>
      <c r="F56" s="36"/>
      <c r="G56" s="36"/>
      <c r="H56" s="36"/>
      <c r="I56" s="36"/>
      <c r="J56" s="36"/>
      <c r="K56" s="36"/>
    </row>
    <row r="57" spans="4:11" s="21" customFormat="1" ht="12.75" customHeight="1">
      <c r="E57" s="36"/>
      <c r="F57" s="36"/>
      <c r="G57" s="36"/>
      <c r="H57" s="36"/>
      <c r="I57" s="36"/>
      <c r="J57" s="36"/>
      <c r="K57" s="36"/>
    </row>
    <row r="58" spans="4:11" s="21" customFormat="1" ht="12.75" customHeight="1">
      <c r="E58" s="36"/>
      <c r="F58" s="36"/>
      <c r="G58" s="36"/>
      <c r="H58" s="36"/>
      <c r="I58" s="36"/>
      <c r="J58" s="36"/>
      <c r="K58" s="36"/>
    </row>
    <row r="59" spans="4:11" s="21" customFormat="1" ht="12.75" customHeight="1">
      <c r="E59" s="36"/>
      <c r="F59" s="36"/>
      <c r="G59" s="36"/>
      <c r="H59" s="36"/>
      <c r="I59" s="36"/>
      <c r="J59" s="36"/>
      <c r="K59" s="36"/>
    </row>
    <row r="60" spans="4:11" s="21" customFormat="1" ht="12.75" customHeight="1">
      <c r="E60" s="36"/>
      <c r="F60" s="36"/>
      <c r="G60" s="36"/>
      <c r="H60" s="36"/>
      <c r="I60" s="36"/>
      <c r="J60" s="36"/>
      <c r="K60" s="36"/>
    </row>
    <row r="61" spans="4:11" s="21" customFormat="1" ht="12.75" customHeight="1">
      <c r="E61" s="36"/>
      <c r="F61" s="36"/>
      <c r="G61" s="36"/>
      <c r="H61" s="36"/>
      <c r="I61" s="36"/>
      <c r="J61" s="36"/>
      <c r="K61" s="36"/>
    </row>
    <row r="62" spans="4:11" s="21" customFormat="1" ht="12.75" customHeight="1">
      <c r="E62" s="36"/>
      <c r="F62" s="36"/>
      <c r="G62" s="36"/>
      <c r="H62" s="36"/>
      <c r="I62" s="36"/>
      <c r="J62" s="36"/>
      <c r="K62" s="36"/>
    </row>
    <row r="63" spans="4:11" s="21" customFormat="1" ht="12.75" customHeight="1">
      <c r="E63" s="36"/>
      <c r="F63" s="36"/>
      <c r="G63" s="36"/>
      <c r="H63" s="36"/>
      <c r="I63" s="36"/>
      <c r="J63" s="36"/>
      <c r="K63" s="36"/>
    </row>
    <row r="64" spans="4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</sheetData>
  <sheetProtection algorithmName="SHA-512" hashValue="P03uXtXUIvKH+u2sr6D8/nCl0BElSzbVnoizqr5QTW+SffodhCZJUxmi7o/sKr/rDLdTmANUwneeAhAsal0kKQ==" saltValue="qrc6hvYER/tR3XtSgw87Rw==" spinCount="100000" sheet="1" objects="1" scenarios="1"/>
  <protectedRanges>
    <protectedRange sqref="D44" name="Obseg4"/>
    <protectedRange sqref="H11:H35" name="Obseg3"/>
    <protectedRange sqref="F11:F35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F1D3-2DE9-4863-822C-287A6ECA5B57}">
  <dimension ref="B1:K271"/>
  <sheetViews>
    <sheetView topLeftCell="D1" zoomScaleNormal="100" workbookViewId="0">
      <selection activeCell="F20" sqref="F20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437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63" t="s">
        <v>388</v>
      </c>
      <c r="E11" s="26" t="s">
        <v>11</v>
      </c>
      <c r="F11" s="66"/>
      <c r="G11" s="27">
        <v>300</v>
      </c>
      <c r="H11" s="19">
        <v>0</v>
      </c>
      <c r="I11" s="15">
        <v>9.5</v>
      </c>
      <c r="J11" s="19">
        <f t="shared" ref="J11:J58" si="0">H11*1.095</f>
        <v>0</v>
      </c>
      <c r="K11" s="20">
        <f t="shared" ref="K11:K58" si="1">G11*J11</f>
        <v>0</v>
      </c>
    </row>
    <row r="12" spans="2:11" s="21" customFormat="1" ht="12.75" customHeight="1">
      <c r="B12" s="14">
        <f>B11+1</f>
        <v>2</v>
      </c>
      <c r="C12" s="15"/>
      <c r="D12" s="63" t="s">
        <v>389</v>
      </c>
      <c r="E12" s="26" t="s">
        <v>11</v>
      </c>
      <c r="F12" s="124"/>
      <c r="G12" s="27">
        <v>3000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58" si="2">B12+1</f>
        <v>3</v>
      </c>
      <c r="C13" s="15"/>
      <c r="D13" s="63" t="s">
        <v>390</v>
      </c>
      <c r="E13" s="26" t="s">
        <v>11</v>
      </c>
      <c r="F13" s="124"/>
      <c r="G13" s="27">
        <v>300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63" t="s">
        <v>391</v>
      </c>
      <c r="E14" s="26" t="s">
        <v>11</v>
      </c>
      <c r="F14" s="124"/>
      <c r="G14" s="27">
        <v>300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63" t="s">
        <v>392</v>
      </c>
      <c r="E15" s="26" t="s">
        <v>11</v>
      </c>
      <c r="F15" s="124"/>
      <c r="G15" s="27">
        <v>500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63" t="s">
        <v>393</v>
      </c>
      <c r="E16" s="26" t="s">
        <v>11</v>
      </c>
      <c r="F16" s="124"/>
      <c r="G16" s="27">
        <v>200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63" t="s">
        <v>394</v>
      </c>
      <c r="E17" s="26" t="s">
        <v>11</v>
      </c>
      <c r="F17" s="124"/>
      <c r="G17" s="27">
        <v>100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63" t="s">
        <v>395</v>
      </c>
      <c r="E18" s="26" t="s">
        <v>11</v>
      </c>
      <c r="F18" s="124"/>
      <c r="G18" s="27">
        <v>1200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63" t="s">
        <v>396</v>
      </c>
      <c r="E19" s="26" t="s">
        <v>11</v>
      </c>
      <c r="F19" s="124"/>
      <c r="G19" s="27">
        <v>200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21" t="s">
        <v>397</v>
      </c>
      <c r="E20" s="26" t="s">
        <v>11</v>
      </c>
      <c r="F20" s="124"/>
      <c r="G20" s="27">
        <v>600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63" t="s">
        <v>398</v>
      </c>
      <c r="E21" s="26" t="s">
        <v>11</v>
      </c>
      <c r="F21" s="124"/>
      <c r="G21" s="27">
        <v>200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63" t="s">
        <v>399</v>
      </c>
      <c r="E22" s="26" t="s">
        <v>11</v>
      </c>
      <c r="F22" s="124"/>
      <c r="G22" s="27">
        <v>300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63" t="s">
        <v>400</v>
      </c>
      <c r="E23" s="26" t="s">
        <v>11</v>
      </c>
      <c r="F23" s="124"/>
      <c r="G23" s="27">
        <v>300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63" t="s">
        <v>401</v>
      </c>
      <c r="E24" s="26" t="s">
        <v>11</v>
      </c>
      <c r="F24" s="124"/>
      <c r="G24" s="27">
        <v>300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63" t="s">
        <v>402</v>
      </c>
      <c r="E25" s="26" t="s">
        <v>11</v>
      </c>
      <c r="F25" s="124"/>
      <c r="G25" s="27">
        <v>1000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63" t="s">
        <v>403</v>
      </c>
      <c r="E26" s="26" t="s">
        <v>11</v>
      </c>
      <c r="F26" s="124"/>
      <c r="G26" s="27">
        <v>50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63" t="s">
        <v>404</v>
      </c>
      <c r="E27" s="26" t="s">
        <v>11</v>
      </c>
      <c r="F27" s="124"/>
      <c r="G27" s="27">
        <v>100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63" t="s">
        <v>405</v>
      </c>
      <c r="E28" s="26" t="s">
        <v>11</v>
      </c>
      <c r="F28" s="124"/>
      <c r="G28" s="27">
        <v>20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63" t="s">
        <v>406</v>
      </c>
      <c r="E29" s="26" t="s">
        <v>11</v>
      </c>
      <c r="F29" s="124"/>
      <c r="G29" s="27">
        <v>20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63" t="s">
        <v>407</v>
      </c>
      <c r="E30" s="26" t="s">
        <v>11</v>
      </c>
      <c r="F30" s="124"/>
      <c r="G30" s="27">
        <v>500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63" t="s">
        <v>408</v>
      </c>
      <c r="E31" s="26" t="s">
        <v>11</v>
      </c>
      <c r="F31" s="124"/>
      <c r="G31" s="27">
        <v>50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24.95" customHeight="1">
      <c r="B32" s="14">
        <f t="shared" si="2"/>
        <v>22</v>
      </c>
      <c r="C32" s="15"/>
      <c r="D32" s="63" t="s">
        <v>409</v>
      </c>
      <c r="E32" s="26" t="s">
        <v>11</v>
      </c>
      <c r="F32" s="124"/>
      <c r="G32" s="27">
        <v>50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5" customHeight="1">
      <c r="B33" s="14">
        <f t="shared" si="2"/>
        <v>23</v>
      </c>
      <c r="C33" s="15"/>
      <c r="D33" s="63" t="s">
        <v>410</v>
      </c>
      <c r="E33" s="26" t="s">
        <v>11</v>
      </c>
      <c r="F33" s="124"/>
      <c r="G33" s="27">
        <v>200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5" customHeight="1">
      <c r="B34" s="14">
        <f t="shared" si="2"/>
        <v>24</v>
      </c>
      <c r="C34" s="15"/>
      <c r="D34" s="70" t="s">
        <v>411</v>
      </c>
      <c r="E34" s="26" t="s">
        <v>11</v>
      </c>
      <c r="F34" s="124"/>
      <c r="G34" s="18">
        <v>200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5" customHeight="1">
      <c r="B35" s="14">
        <f t="shared" si="2"/>
        <v>25</v>
      </c>
      <c r="C35" s="15"/>
      <c r="D35" s="63" t="s">
        <v>412</v>
      </c>
      <c r="E35" s="26" t="s">
        <v>11</v>
      </c>
      <c r="F35" s="124"/>
      <c r="G35" s="27">
        <v>200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ht="15" customHeight="1">
      <c r="B36" s="14">
        <f t="shared" si="2"/>
        <v>26</v>
      </c>
      <c r="C36" s="15"/>
      <c r="D36" s="63" t="s">
        <v>413</v>
      </c>
      <c r="E36" s="26" t="s">
        <v>11</v>
      </c>
      <c r="F36" s="124"/>
      <c r="G36" s="27">
        <v>50</v>
      </c>
      <c r="H36" s="123">
        <v>0</v>
      </c>
      <c r="I36" s="15">
        <v>9.5</v>
      </c>
      <c r="J36" s="19">
        <f t="shared" si="0"/>
        <v>0</v>
      </c>
      <c r="K36" s="20">
        <f t="shared" si="1"/>
        <v>0</v>
      </c>
    </row>
    <row r="37" spans="2:11" ht="15" customHeight="1">
      <c r="B37" s="14">
        <f t="shared" si="2"/>
        <v>27</v>
      </c>
      <c r="C37" s="15"/>
      <c r="D37" s="63" t="s">
        <v>414</v>
      </c>
      <c r="E37" s="26" t="s">
        <v>11</v>
      </c>
      <c r="F37" s="124"/>
      <c r="G37" s="27">
        <v>300</v>
      </c>
      <c r="H37" s="123">
        <v>0</v>
      </c>
      <c r="I37" s="15">
        <v>9.5</v>
      </c>
      <c r="J37" s="19">
        <f t="shared" si="0"/>
        <v>0</v>
      </c>
      <c r="K37" s="20">
        <f t="shared" si="1"/>
        <v>0</v>
      </c>
    </row>
    <row r="38" spans="2:11" ht="15" customHeight="1">
      <c r="B38" s="14">
        <f t="shared" si="2"/>
        <v>28</v>
      </c>
      <c r="C38" s="15"/>
      <c r="D38" s="63" t="s">
        <v>415</v>
      </c>
      <c r="E38" s="26" t="s">
        <v>11</v>
      </c>
      <c r="F38" s="124"/>
      <c r="G38" s="27">
        <v>300</v>
      </c>
      <c r="H38" s="123">
        <v>0</v>
      </c>
      <c r="I38" s="15">
        <v>9.5</v>
      </c>
      <c r="J38" s="19">
        <f t="shared" si="0"/>
        <v>0</v>
      </c>
      <c r="K38" s="20">
        <f t="shared" si="1"/>
        <v>0</v>
      </c>
    </row>
    <row r="39" spans="2:11" ht="15" customHeight="1">
      <c r="B39" s="14">
        <f t="shared" si="2"/>
        <v>29</v>
      </c>
      <c r="C39" s="15"/>
      <c r="D39" s="63" t="s">
        <v>416</v>
      </c>
      <c r="E39" s="26" t="s">
        <v>11</v>
      </c>
      <c r="F39" s="124"/>
      <c r="G39" s="27">
        <v>300</v>
      </c>
      <c r="H39" s="123">
        <v>0</v>
      </c>
      <c r="I39" s="15">
        <v>9.5</v>
      </c>
      <c r="J39" s="19">
        <f t="shared" si="0"/>
        <v>0</v>
      </c>
      <c r="K39" s="20">
        <f t="shared" si="1"/>
        <v>0</v>
      </c>
    </row>
    <row r="40" spans="2:11" ht="15" customHeight="1">
      <c r="B40" s="14">
        <f t="shared" si="2"/>
        <v>30</v>
      </c>
      <c r="C40" s="15"/>
      <c r="D40" s="63" t="s">
        <v>417</v>
      </c>
      <c r="E40" s="26" t="s">
        <v>11</v>
      </c>
      <c r="F40" s="124"/>
      <c r="G40" s="27">
        <v>300</v>
      </c>
      <c r="H40" s="123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15" customHeight="1">
      <c r="B41" s="14">
        <f t="shared" si="2"/>
        <v>31</v>
      </c>
      <c r="C41" s="15"/>
      <c r="D41" s="63" t="s">
        <v>418</v>
      </c>
      <c r="E41" s="26" t="s">
        <v>11</v>
      </c>
      <c r="F41" s="124"/>
      <c r="G41" s="27">
        <v>300</v>
      </c>
      <c r="H41" s="123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ht="15" customHeight="1">
      <c r="B42" s="14">
        <f t="shared" si="2"/>
        <v>32</v>
      </c>
      <c r="C42" s="24"/>
      <c r="D42" s="63" t="s">
        <v>419</v>
      </c>
      <c r="E42" s="26" t="s">
        <v>11</v>
      </c>
      <c r="F42" s="124"/>
      <c r="G42" s="27">
        <v>300</v>
      </c>
      <c r="H42" s="123">
        <v>0</v>
      </c>
      <c r="I42" s="15">
        <v>9.5</v>
      </c>
      <c r="J42" s="19">
        <f t="shared" si="0"/>
        <v>0</v>
      </c>
      <c r="K42" s="20">
        <f t="shared" si="1"/>
        <v>0</v>
      </c>
    </row>
    <row r="43" spans="2:11" ht="12.75" customHeight="1">
      <c r="B43" s="14">
        <f t="shared" si="2"/>
        <v>33</v>
      </c>
      <c r="C43" s="24"/>
      <c r="D43" s="63" t="s">
        <v>420</v>
      </c>
      <c r="E43" s="26" t="s">
        <v>11</v>
      </c>
      <c r="F43" s="124"/>
      <c r="G43" s="27">
        <v>300</v>
      </c>
      <c r="H43" s="123">
        <v>0</v>
      </c>
      <c r="I43" s="15">
        <v>9.5</v>
      </c>
      <c r="J43" s="19">
        <f t="shared" si="0"/>
        <v>0</v>
      </c>
      <c r="K43" s="20">
        <f t="shared" si="1"/>
        <v>0</v>
      </c>
    </row>
    <row r="44" spans="2:11" ht="12.75" customHeight="1">
      <c r="B44" s="14">
        <f t="shared" si="2"/>
        <v>34</v>
      </c>
      <c r="C44" s="24"/>
      <c r="D44" s="63" t="s">
        <v>421</v>
      </c>
      <c r="E44" s="26" t="s">
        <v>11</v>
      </c>
      <c r="F44" s="124"/>
      <c r="G44" s="27">
        <v>300</v>
      </c>
      <c r="H44" s="123">
        <v>0</v>
      </c>
      <c r="I44" s="15">
        <v>9.5</v>
      </c>
      <c r="J44" s="19">
        <f t="shared" si="0"/>
        <v>0</v>
      </c>
      <c r="K44" s="20">
        <f t="shared" si="1"/>
        <v>0</v>
      </c>
    </row>
    <row r="45" spans="2:11" ht="12.75" customHeight="1">
      <c r="B45" s="14">
        <f t="shared" si="2"/>
        <v>35</v>
      </c>
      <c r="C45" s="24"/>
      <c r="D45" s="63" t="s">
        <v>422</v>
      </c>
      <c r="E45" s="26" t="s">
        <v>11</v>
      </c>
      <c r="F45" s="124"/>
      <c r="G45" s="27">
        <v>300</v>
      </c>
      <c r="H45" s="123">
        <v>0</v>
      </c>
      <c r="I45" s="15">
        <v>9.5</v>
      </c>
      <c r="J45" s="19">
        <f t="shared" si="0"/>
        <v>0</v>
      </c>
      <c r="K45" s="20">
        <f t="shared" si="1"/>
        <v>0</v>
      </c>
    </row>
    <row r="46" spans="2:11" ht="12.75" customHeight="1">
      <c r="B46" s="14">
        <f t="shared" si="2"/>
        <v>36</v>
      </c>
      <c r="C46" s="24"/>
      <c r="D46" s="63" t="s">
        <v>423</v>
      </c>
      <c r="E46" s="26" t="s">
        <v>11</v>
      </c>
      <c r="F46" s="124"/>
      <c r="G46" s="27">
        <v>300</v>
      </c>
      <c r="H46" s="123">
        <v>0</v>
      </c>
      <c r="I46" s="15">
        <v>9.5</v>
      </c>
      <c r="J46" s="19">
        <f t="shared" si="0"/>
        <v>0</v>
      </c>
      <c r="K46" s="20">
        <f t="shared" si="1"/>
        <v>0</v>
      </c>
    </row>
    <row r="47" spans="2:11" ht="12.75" customHeight="1">
      <c r="B47" s="14">
        <f t="shared" si="2"/>
        <v>37</v>
      </c>
      <c r="C47" s="24"/>
      <c r="D47" s="63" t="s">
        <v>424</v>
      </c>
      <c r="E47" s="26" t="s">
        <v>11</v>
      </c>
      <c r="F47" s="124"/>
      <c r="G47" s="27">
        <v>300</v>
      </c>
      <c r="H47" s="123">
        <v>0</v>
      </c>
      <c r="I47" s="15">
        <v>9.5</v>
      </c>
      <c r="J47" s="19">
        <f t="shared" si="0"/>
        <v>0</v>
      </c>
      <c r="K47" s="20">
        <f t="shared" si="1"/>
        <v>0</v>
      </c>
    </row>
    <row r="48" spans="2:11" ht="12.75" customHeight="1">
      <c r="B48" s="14">
        <f t="shared" si="2"/>
        <v>38</v>
      </c>
      <c r="C48" s="24"/>
      <c r="D48" s="63" t="s">
        <v>425</v>
      </c>
      <c r="E48" s="26" t="s">
        <v>11</v>
      </c>
      <c r="F48" s="124"/>
      <c r="G48" s="27">
        <v>300</v>
      </c>
      <c r="H48" s="123">
        <v>0</v>
      </c>
      <c r="I48" s="15">
        <v>9.5</v>
      </c>
      <c r="J48" s="19">
        <f t="shared" si="0"/>
        <v>0</v>
      </c>
      <c r="K48" s="20">
        <f t="shared" si="1"/>
        <v>0</v>
      </c>
    </row>
    <row r="49" spans="2:11" ht="12.75" customHeight="1">
      <c r="B49" s="14">
        <f t="shared" si="2"/>
        <v>39</v>
      </c>
      <c r="C49" s="24"/>
      <c r="D49" s="63" t="s">
        <v>426</v>
      </c>
      <c r="E49" s="26" t="s">
        <v>11</v>
      </c>
      <c r="F49" s="124"/>
      <c r="G49" s="27">
        <v>300</v>
      </c>
      <c r="H49" s="123">
        <v>0</v>
      </c>
      <c r="I49" s="15">
        <v>9.5</v>
      </c>
      <c r="J49" s="19">
        <f t="shared" si="0"/>
        <v>0</v>
      </c>
      <c r="K49" s="20">
        <f t="shared" si="1"/>
        <v>0</v>
      </c>
    </row>
    <row r="50" spans="2:11" ht="12.75" customHeight="1">
      <c r="B50" s="14">
        <f t="shared" si="2"/>
        <v>40</v>
      </c>
      <c r="C50" s="24"/>
      <c r="D50" s="63" t="s">
        <v>427</v>
      </c>
      <c r="E50" s="26" t="s">
        <v>11</v>
      </c>
      <c r="F50" s="124"/>
      <c r="G50" s="27">
        <v>300</v>
      </c>
      <c r="H50" s="123">
        <v>0</v>
      </c>
      <c r="I50" s="15">
        <v>9.5</v>
      </c>
      <c r="J50" s="19">
        <f t="shared" si="0"/>
        <v>0</v>
      </c>
      <c r="K50" s="20">
        <f t="shared" si="1"/>
        <v>0</v>
      </c>
    </row>
    <row r="51" spans="2:11" ht="12.75" customHeight="1">
      <c r="B51" s="14">
        <f t="shared" si="2"/>
        <v>41</v>
      </c>
      <c r="C51" s="24"/>
      <c r="D51" s="63" t="s">
        <v>428</v>
      </c>
      <c r="E51" s="26" t="s">
        <v>11</v>
      </c>
      <c r="F51" s="124"/>
      <c r="G51" s="27">
        <v>1000</v>
      </c>
      <c r="H51" s="123">
        <v>0</v>
      </c>
      <c r="I51" s="15">
        <v>9.5</v>
      </c>
      <c r="J51" s="19">
        <f t="shared" si="0"/>
        <v>0</v>
      </c>
      <c r="K51" s="20">
        <f t="shared" si="1"/>
        <v>0</v>
      </c>
    </row>
    <row r="52" spans="2:11" ht="12.75" customHeight="1">
      <c r="B52" s="14">
        <f t="shared" si="2"/>
        <v>42</v>
      </c>
      <c r="C52" s="24"/>
      <c r="D52" s="70" t="s">
        <v>429</v>
      </c>
      <c r="E52" s="26" t="s">
        <v>11</v>
      </c>
      <c r="F52" s="124"/>
      <c r="G52" s="18">
        <v>80</v>
      </c>
      <c r="H52" s="123">
        <v>0</v>
      </c>
      <c r="I52" s="15">
        <v>9.5</v>
      </c>
      <c r="J52" s="19">
        <f t="shared" si="0"/>
        <v>0</v>
      </c>
      <c r="K52" s="20">
        <f t="shared" si="1"/>
        <v>0</v>
      </c>
    </row>
    <row r="53" spans="2:11" ht="12.75" customHeight="1">
      <c r="B53" s="14">
        <f t="shared" si="2"/>
        <v>43</v>
      </c>
      <c r="C53" s="24"/>
      <c r="D53" s="70" t="s">
        <v>430</v>
      </c>
      <c r="E53" s="26" t="s">
        <v>11</v>
      </c>
      <c r="F53" s="124"/>
      <c r="G53" s="18">
        <v>80</v>
      </c>
      <c r="H53" s="123">
        <v>0</v>
      </c>
      <c r="I53" s="15">
        <v>9.5</v>
      </c>
      <c r="J53" s="19">
        <f t="shared" si="0"/>
        <v>0</v>
      </c>
      <c r="K53" s="20">
        <f t="shared" si="1"/>
        <v>0</v>
      </c>
    </row>
    <row r="54" spans="2:11" ht="12.75" customHeight="1">
      <c r="B54" s="14">
        <f t="shared" si="2"/>
        <v>44</v>
      </c>
      <c r="C54" s="24"/>
      <c r="D54" s="70" t="s">
        <v>431</v>
      </c>
      <c r="E54" s="26" t="s">
        <v>11</v>
      </c>
      <c r="F54" s="124"/>
      <c r="G54" s="18">
        <v>80</v>
      </c>
      <c r="H54" s="123">
        <v>0</v>
      </c>
      <c r="I54" s="15">
        <v>9.5</v>
      </c>
      <c r="J54" s="19">
        <f t="shared" si="0"/>
        <v>0</v>
      </c>
      <c r="K54" s="20">
        <f t="shared" si="1"/>
        <v>0</v>
      </c>
    </row>
    <row r="55" spans="2:11" ht="12.75" customHeight="1">
      <c r="B55" s="14">
        <f t="shared" si="2"/>
        <v>45</v>
      </c>
      <c r="C55" s="24"/>
      <c r="D55" s="41" t="s">
        <v>432</v>
      </c>
      <c r="E55" s="26" t="s">
        <v>11</v>
      </c>
      <c r="F55" s="124"/>
      <c r="G55" s="18">
        <v>80</v>
      </c>
      <c r="H55" s="123">
        <v>0</v>
      </c>
      <c r="I55" s="15">
        <v>9.5</v>
      </c>
      <c r="J55" s="19">
        <f t="shared" si="0"/>
        <v>0</v>
      </c>
      <c r="K55" s="20">
        <f t="shared" si="1"/>
        <v>0</v>
      </c>
    </row>
    <row r="56" spans="2:11" ht="12.75" customHeight="1">
      <c r="B56" s="14">
        <f t="shared" si="2"/>
        <v>46</v>
      </c>
      <c r="C56" s="24"/>
      <c r="D56" s="40" t="s">
        <v>433</v>
      </c>
      <c r="E56" s="26" t="s">
        <v>11</v>
      </c>
      <c r="F56" s="124"/>
      <c r="G56" s="18">
        <v>80</v>
      </c>
      <c r="H56" s="123">
        <v>0</v>
      </c>
      <c r="I56" s="15">
        <v>9.5</v>
      </c>
      <c r="J56" s="19">
        <f t="shared" si="0"/>
        <v>0</v>
      </c>
      <c r="K56" s="20">
        <f t="shared" si="1"/>
        <v>0</v>
      </c>
    </row>
    <row r="57" spans="2:11" ht="12.75" customHeight="1">
      <c r="B57" s="14">
        <f t="shared" si="2"/>
        <v>47</v>
      </c>
      <c r="C57" s="24"/>
      <c r="D57" s="40" t="s">
        <v>434</v>
      </c>
      <c r="E57" s="26" t="s">
        <v>11</v>
      </c>
      <c r="F57" s="124"/>
      <c r="G57" s="18">
        <v>80</v>
      </c>
      <c r="H57" s="123">
        <v>0</v>
      </c>
      <c r="I57" s="15">
        <v>9.5</v>
      </c>
      <c r="J57" s="19">
        <f t="shared" si="0"/>
        <v>0</v>
      </c>
      <c r="K57" s="20">
        <f t="shared" si="1"/>
        <v>0</v>
      </c>
    </row>
    <row r="58" spans="2:11" ht="12.75" customHeight="1">
      <c r="B58" s="14">
        <f t="shared" si="2"/>
        <v>48</v>
      </c>
      <c r="C58" s="24"/>
      <c r="D58" s="71" t="s">
        <v>435</v>
      </c>
      <c r="E58" s="26" t="s">
        <v>11</v>
      </c>
      <c r="F58" s="124"/>
      <c r="G58" s="27">
        <v>80</v>
      </c>
      <c r="H58" s="123">
        <v>0</v>
      </c>
      <c r="I58" s="15">
        <v>9.5</v>
      </c>
      <c r="J58" s="19">
        <f t="shared" si="0"/>
        <v>0</v>
      </c>
      <c r="K58" s="20">
        <f t="shared" si="1"/>
        <v>0</v>
      </c>
    </row>
    <row r="59" spans="2:11" s="21" customFormat="1" ht="12.75" customHeight="1">
      <c r="B59" s="30"/>
      <c r="C59" s="31"/>
      <c r="D59" s="32" t="s">
        <v>436</v>
      </c>
      <c r="E59" s="33"/>
      <c r="F59" s="34"/>
      <c r="G59" s="34"/>
      <c r="H59" s="34"/>
      <c r="I59" s="34"/>
      <c r="J59" s="34"/>
      <c r="K59" s="35">
        <f>SUM(K11:K58)</f>
        <v>0</v>
      </c>
    </row>
    <row r="60" spans="2:11" s="21" customFormat="1" ht="12.75" customHeight="1">
      <c r="E60" s="36"/>
    </row>
    <row r="61" spans="2:11" s="21" customFormat="1" ht="12.75" customHeight="1">
      <c r="B61" s="21" t="s">
        <v>15</v>
      </c>
    </row>
    <row r="62" spans="2:11" s="21" customFormat="1" ht="12.75" customHeight="1">
      <c r="B62" s="21" t="s">
        <v>16</v>
      </c>
    </row>
    <row r="63" spans="2:11" s="21" customFormat="1" ht="12.75" customHeight="1">
      <c r="B63" s="21" t="s">
        <v>17</v>
      </c>
    </row>
    <row r="64" spans="2:11" s="21" customFormat="1" ht="12.75" customHeight="1">
      <c r="B64" s="21" t="s">
        <v>146</v>
      </c>
      <c r="C64" s="3"/>
    </row>
    <row r="65" spans="2:11" s="21" customFormat="1" ht="12.75" customHeight="1"/>
    <row r="66" spans="2:11" s="21" customFormat="1" ht="12.75" customHeight="1">
      <c r="E66" s="36"/>
    </row>
    <row r="67" spans="2:11" s="21" customFormat="1" ht="12.75" customHeight="1">
      <c r="B67" s="21" t="s">
        <v>18</v>
      </c>
      <c r="E67" s="36"/>
      <c r="F67" s="36" t="s">
        <v>19</v>
      </c>
      <c r="I67" s="21" t="s">
        <v>20</v>
      </c>
    </row>
    <row r="68" spans="2:11" s="21" customFormat="1" ht="12.75" customHeight="1">
      <c r="E68" s="36"/>
      <c r="F68" s="36"/>
      <c r="G68" s="36"/>
      <c r="H68" s="36"/>
      <c r="I68" s="36"/>
      <c r="J68" s="36"/>
      <c r="K68" s="36"/>
    </row>
    <row r="69" spans="2:11" s="21" customFormat="1" ht="12.75" customHeight="1">
      <c r="E69" s="36"/>
      <c r="F69" s="36"/>
      <c r="G69" s="36"/>
      <c r="H69" s="36"/>
      <c r="I69" s="36"/>
      <c r="J69" s="36"/>
      <c r="K69" s="36"/>
    </row>
    <row r="70" spans="2:11" s="21" customFormat="1" ht="12.75" customHeight="1">
      <c r="E70" s="36"/>
      <c r="F70" s="36"/>
      <c r="G70" s="36"/>
      <c r="H70" s="36"/>
      <c r="I70" s="36"/>
      <c r="J70" s="36"/>
      <c r="K70" s="36"/>
    </row>
    <row r="71" spans="2:11" s="21" customFormat="1" ht="12.75" customHeight="1">
      <c r="D71" s="37"/>
      <c r="E71" s="36"/>
      <c r="F71" s="3"/>
      <c r="G71" s="3"/>
      <c r="H71" s="36"/>
      <c r="I71" s="36"/>
      <c r="J71" s="36"/>
      <c r="K71" s="36"/>
    </row>
    <row r="72" spans="2:11" s="21" customFormat="1" ht="12.75" customHeight="1">
      <c r="D72" s="37"/>
      <c r="E72" s="36"/>
      <c r="F72" s="36"/>
      <c r="G72" s="36"/>
      <c r="H72" s="36"/>
      <c r="I72" s="36"/>
      <c r="J72" s="36"/>
      <c r="K72" s="36"/>
    </row>
    <row r="73" spans="2:11" s="21" customFormat="1" ht="12.75" customHeight="1">
      <c r="E73" s="36"/>
      <c r="F73" s="38"/>
      <c r="G73" s="36"/>
      <c r="H73" s="36"/>
      <c r="I73" s="36"/>
      <c r="J73" s="36"/>
      <c r="K73" s="36"/>
    </row>
    <row r="74" spans="2:11" s="21" customFormat="1" ht="12.75" customHeight="1">
      <c r="E74" s="36"/>
      <c r="F74" s="39"/>
      <c r="G74" s="36"/>
      <c r="H74" s="36"/>
      <c r="I74" s="36"/>
      <c r="J74" s="36"/>
      <c r="K74" s="36"/>
    </row>
    <row r="75" spans="2:11" s="21" customFormat="1" ht="12.75" customHeight="1">
      <c r="E75" s="36"/>
      <c r="F75" s="36"/>
      <c r="G75" s="36"/>
      <c r="H75" s="36"/>
      <c r="I75" s="36"/>
      <c r="J75" s="36"/>
      <c r="K75" s="36"/>
    </row>
    <row r="76" spans="2:11" s="21" customFormat="1" ht="12.75" customHeight="1">
      <c r="E76" s="36"/>
      <c r="F76" s="36"/>
      <c r="G76" s="36"/>
      <c r="H76" s="36"/>
      <c r="I76" s="36"/>
      <c r="J76" s="36"/>
      <c r="K76" s="36"/>
    </row>
    <row r="77" spans="2:11" s="21" customFormat="1" ht="12.75" customHeight="1">
      <c r="E77" s="36"/>
      <c r="F77" s="36"/>
      <c r="G77" s="36"/>
      <c r="H77" s="36"/>
      <c r="I77" s="36"/>
      <c r="J77" s="36"/>
      <c r="K77" s="36"/>
    </row>
    <row r="78" spans="2:11" s="21" customFormat="1" ht="12.75" customHeight="1">
      <c r="E78" s="36"/>
      <c r="F78" s="36"/>
      <c r="G78" s="36"/>
      <c r="H78" s="36"/>
      <c r="I78" s="36"/>
      <c r="J78" s="36"/>
      <c r="K78" s="36"/>
    </row>
    <row r="79" spans="2:11" s="21" customFormat="1" ht="12.75" customHeight="1">
      <c r="E79" s="36"/>
      <c r="F79" s="36"/>
      <c r="G79" s="36"/>
      <c r="H79" s="36"/>
      <c r="I79" s="36"/>
      <c r="J79" s="36"/>
      <c r="K79" s="36"/>
    </row>
    <row r="80" spans="2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</sheetData>
  <sheetProtection algorithmName="SHA-512" hashValue="qxoAw2zxamcvloy24UTpmbNOZKWrCYu8RKZSkRxaCvLC9LcPoqc7P2bnfDwCa+Udex9ZxccicR+km0tAsc7iuA==" saltValue="wRibr0E34DZmvv8XfFOA6A==" spinCount="100000" sheet="1" objects="1" scenarios="1"/>
  <protectedRanges>
    <protectedRange sqref="D67" name="Obseg4"/>
    <protectedRange sqref="H11:H58" name="Obseg3"/>
    <protectedRange sqref="F11:F58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B1FC-EA2A-4764-8699-CE932C795C49}">
  <dimension ref="B1:K302"/>
  <sheetViews>
    <sheetView tabSelected="1" zoomScaleNormal="100" workbookViewId="0">
      <selection activeCell="D3" sqref="D3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978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72" t="s">
        <v>438</v>
      </c>
      <c r="E11" s="74" t="s">
        <v>11</v>
      </c>
      <c r="F11" s="15"/>
      <c r="G11" s="53">
        <v>500</v>
      </c>
      <c r="H11" s="19">
        <v>0</v>
      </c>
      <c r="I11" s="15">
        <v>9.5</v>
      </c>
      <c r="J11" s="19">
        <f t="shared" ref="J11:J74" si="0">H11*1.095</f>
        <v>0</v>
      </c>
      <c r="K11" s="20">
        <f t="shared" ref="K11:K74" si="1">G11*J11</f>
        <v>0</v>
      </c>
    </row>
    <row r="12" spans="2:11" s="21" customFormat="1" ht="12.75" customHeight="1">
      <c r="B12" s="14">
        <f>B11+1</f>
        <v>2</v>
      </c>
      <c r="C12" s="15"/>
      <c r="D12" s="72" t="s">
        <v>439</v>
      </c>
      <c r="E12" s="74" t="s">
        <v>11</v>
      </c>
      <c r="F12" s="15"/>
      <c r="G12" s="53">
        <v>120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76" si="2">B12+1</f>
        <v>3</v>
      </c>
      <c r="C13" s="15"/>
      <c r="D13" s="72" t="s">
        <v>440</v>
      </c>
      <c r="E13" s="74" t="s">
        <v>11</v>
      </c>
      <c r="F13" s="15"/>
      <c r="G13" s="53">
        <v>10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72" t="s">
        <v>441</v>
      </c>
      <c r="E14" s="74" t="s">
        <v>11</v>
      </c>
      <c r="F14" s="15"/>
      <c r="G14" s="53">
        <v>100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72" t="s">
        <v>442</v>
      </c>
      <c r="E15" s="74" t="s">
        <v>11</v>
      </c>
      <c r="F15" s="15"/>
      <c r="G15" s="53">
        <v>300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72" t="s">
        <v>443</v>
      </c>
      <c r="E16" s="74" t="s">
        <v>11</v>
      </c>
      <c r="F16" s="15"/>
      <c r="G16" s="53">
        <v>250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72" t="s">
        <v>444</v>
      </c>
      <c r="E17" s="74" t="s">
        <v>11</v>
      </c>
      <c r="F17" s="15"/>
      <c r="G17" s="53">
        <v>100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72" t="s">
        <v>445</v>
      </c>
      <c r="E18" s="74" t="s">
        <v>11</v>
      </c>
      <c r="F18" s="15"/>
      <c r="G18" s="53">
        <v>50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72" t="s">
        <v>446</v>
      </c>
      <c r="E19" s="74" t="s">
        <v>11</v>
      </c>
      <c r="F19" s="15"/>
      <c r="G19" s="53">
        <v>400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72" t="s">
        <v>447</v>
      </c>
      <c r="E20" s="74" t="s">
        <v>11</v>
      </c>
      <c r="F20" s="15"/>
      <c r="G20" s="53">
        <v>400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72" t="s">
        <v>448</v>
      </c>
      <c r="E21" s="74" t="s">
        <v>11</v>
      </c>
      <c r="F21" s="15"/>
      <c r="G21" s="53">
        <v>180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72" t="s">
        <v>449</v>
      </c>
      <c r="E22" s="74" t="s">
        <v>11</v>
      </c>
      <c r="F22" s="15"/>
      <c r="G22" s="53">
        <v>60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72" t="s">
        <v>450</v>
      </c>
      <c r="E23" s="74" t="s">
        <v>11</v>
      </c>
      <c r="F23" s="15"/>
      <c r="G23" s="53">
        <v>100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72" t="s">
        <v>451</v>
      </c>
      <c r="E24" s="74" t="s">
        <v>11</v>
      </c>
      <c r="F24" s="15"/>
      <c r="G24" s="53">
        <v>50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72" t="s">
        <v>452</v>
      </c>
      <c r="E25" s="74" t="s">
        <v>11</v>
      </c>
      <c r="F25" s="15"/>
      <c r="G25" s="53">
        <v>20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72" t="s">
        <v>453</v>
      </c>
      <c r="E26" s="74" t="s">
        <v>11</v>
      </c>
      <c r="F26" s="15"/>
      <c r="G26" s="53">
        <v>50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72" t="s">
        <v>454</v>
      </c>
      <c r="E27" s="74" t="s">
        <v>11</v>
      </c>
      <c r="F27" s="15"/>
      <c r="G27" s="53">
        <v>50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72" t="s">
        <v>455</v>
      </c>
      <c r="E28" s="74" t="s">
        <v>11</v>
      </c>
      <c r="F28" s="15"/>
      <c r="G28" s="53">
        <v>1000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72" t="s">
        <v>456</v>
      </c>
      <c r="E29" s="74" t="s">
        <v>11</v>
      </c>
      <c r="F29" s="15"/>
      <c r="G29" s="53">
        <v>200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72" t="s">
        <v>457</v>
      </c>
      <c r="E30" s="74" t="s">
        <v>11</v>
      </c>
      <c r="F30" s="15"/>
      <c r="G30" s="53">
        <v>220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72" t="s">
        <v>458</v>
      </c>
      <c r="E31" s="74" t="s">
        <v>11</v>
      </c>
      <c r="F31" s="15"/>
      <c r="G31" s="53">
        <v>200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15" customHeight="1">
      <c r="B32" s="14">
        <f t="shared" si="2"/>
        <v>22</v>
      </c>
      <c r="C32" s="15"/>
      <c r="D32" s="72" t="s">
        <v>459</v>
      </c>
      <c r="E32" s="74" t="s">
        <v>11</v>
      </c>
      <c r="F32" s="15"/>
      <c r="G32" s="53">
        <v>100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5" customHeight="1">
      <c r="B33" s="14">
        <f t="shared" si="2"/>
        <v>23</v>
      </c>
      <c r="C33" s="15"/>
      <c r="D33" s="72" t="s">
        <v>460</v>
      </c>
      <c r="E33" s="74" t="s">
        <v>11</v>
      </c>
      <c r="F33" s="15"/>
      <c r="G33" s="53">
        <v>60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5" customHeight="1">
      <c r="B34" s="14">
        <f t="shared" si="2"/>
        <v>24</v>
      </c>
      <c r="C34" s="15"/>
      <c r="D34" s="72" t="s">
        <v>461</v>
      </c>
      <c r="E34" s="74" t="s">
        <v>11</v>
      </c>
      <c r="F34" s="15"/>
      <c r="G34" s="53">
        <v>60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5" customHeight="1">
      <c r="B35" s="14">
        <f t="shared" si="2"/>
        <v>25</v>
      </c>
      <c r="C35" s="15"/>
      <c r="D35" s="72" t="s">
        <v>462</v>
      </c>
      <c r="E35" s="74" t="s">
        <v>11</v>
      </c>
      <c r="F35" s="15"/>
      <c r="G35" s="53">
        <v>800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ht="15" customHeight="1">
      <c r="B36" s="14">
        <f t="shared" si="2"/>
        <v>26</v>
      </c>
      <c r="C36" s="15"/>
      <c r="D36" s="72" t="s">
        <v>463</v>
      </c>
      <c r="E36" s="74" t="s">
        <v>11</v>
      </c>
      <c r="F36" s="15"/>
      <c r="G36" s="53">
        <v>50</v>
      </c>
      <c r="H36" s="123">
        <v>0</v>
      </c>
      <c r="I36" s="15">
        <v>9.5</v>
      </c>
      <c r="J36" s="19">
        <f t="shared" si="0"/>
        <v>0</v>
      </c>
      <c r="K36" s="20">
        <f t="shared" si="1"/>
        <v>0</v>
      </c>
    </row>
    <row r="37" spans="2:11" ht="15" customHeight="1">
      <c r="B37" s="14">
        <f t="shared" si="2"/>
        <v>27</v>
      </c>
      <c r="C37" s="15"/>
      <c r="D37" s="72" t="s">
        <v>464</v>
      </c>
      <c r="E37" s="74" t="s">
        <v>11</v>
      </c>
      <c r="F37" s="15"/>
      <c r="G37" s="53">
        <v>100</v>
      </c>
      <c r="H37" s="123">
        <v>0</v>
      </c>
      <c r="I37" s="15">
        <v>9.5</v>
      </c>
      <c r="J37" s="19">
        <f t="shared" si="0"/>
        <v>0</v>
      </c>
      <c r="K37" s="20">
        <f t="shared" si="1"/>
        <v>0</v>
      </c>
    </row>
    <row r="38" spans="2:11" ht="15" customHeight="1">
      <c r="B38" s="14">
        <f t="shared" si="2"/>
        <v>28</v>
      </c>
      <c r="C38" s="15"/>
      <c r="D38" s="72" t="s">
        <v>465</v>
      </c>
      <c r="E38" s="74" t="s">
        <v>11</v>
      </c>
      <c r="F38" s="15"/>
      <c r="G38" s="53">
        <v>600</v>
      </c>
      <c r="H38" s="123">
        <v>0</v>
      </c>
      <c r="I38" s="15">
        <v>9.5</v>
      </c>
      <c r="J38" s="19">
        <f t="shared" si="0"/>
        <v>0</v>
      </c>
      <c r="K38" s="20">
        <f t="shared" si="1"/>
        <v>0</v>
      </c>
    </row>
    <row r="39" spans="2:11" ht="15" customHeight="1">
      <c r="B39" s="14">
        <f t="shared" si="2"/>
        <v>29</v>
      </c>
      <c r="C39" s="15"/>
      <c r="D39" s="72" t="s">
        <v>466</v>
      </c>
      <c r="E39" s="74"/>
      <c r="F39" s="15"/>
      <c r="G39" s="53">
        <v>120</v>
      </c>
      <c r="H39" s="123">
        <v>0</v>
      </c>
      <c r="I39" s="15">
        <v>9.5</v>
      </c>
      <c r="J39" s="19">
        <f t="shared" si="0"/>
        <v>0</v>
      </c>
      <c r="K39" s="20">
        <f t="shared" si="1"/>
        <v>0</v>
      </c>
    </row>
    <row r="40" spans="2:11" ht="15" customHeight="1">
      <c r="B40" s="14">
        <f t="shared" si="2"/>
        <v>30</v>
      </c>
      <c r="C40" s="15"/>
      <c r="D40" s="72" t="s">
        <v>467</v>
      </c>
      <c r="E40" s="74" t="s">
        <v>11</v>
      </c>
      <c r="F40" s="15"/>
      <c r="G40" s="53">
        <v>500</v>
      </c>
      <c r="H40" s="123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15" customHeight="1">
      <c r="B41" s="14">
        <f t="shared" si="2"/>
        <v>31</v>
      </c>
      <c r="C41" s="15"/>
      <c r="D41" s="72" t="s">
        <v>468</v>
      </c>
      <c r="E41" s="74" t="s">
        <v>11</v>
      </c>
      <c r="F41" s="15"/>
      <c r="G41" s="53">
        <v>500</v>
      </c>
      <c r="H41" s="123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ht="15" customHeight="1">
      <c r="B42" s="14">
        <f t="shared" si="2"/>
        <v>32</v>
      </c>
      <c r="C42" s="24"/>
      <c r="D42" s="72" t="s">
        <v>469</v>
      </c>
      <c r="E42" s="74" t="s">
        <v>11</v>
      </c>
      <c r="F42" s="15"/>
      <c r="G42" s="53">
        <v>300</v>
      </c>
      <c r="H42" s="123">
        <v>0</v>
      </c>
      <c r="I42" s="15">
        <v>9.5</v>
      </c>
      <c r="J42" s="19">
        <f t="shared" si="0"/>
        <v>0</v>
      </c>
      <c r="K42" s="20">
        <f t="shared" si="1"/>
        <v>0</v>
      </c>
    </row>
    <row r="43" spans="2:11" ht="12.75" customHeight="1">
      <c r="B43" s="14">
        <f t="shared" si="2"/>
        <v>33</v>
      </c>
      <c r="C43" s="24"/>
      <c r="D43" s="72" t="s">
        <v>470</v>
      </c>
      <c r="E43" s="74" t="s">
        <v>11</v>
      </c>
      <c r="F43" s="15"/>
      <c r="G43" s="53">
        <v>600</v>
      </c>
      <c r="H43" s="123">
        <v>0</v>
      </c>
      <c r="I43" s="15">
        <v>9.5</v>
      </c>
      <c r="J43" s="19">
        <f t="shared" si="0"/>
        <v>0</v>
      </c>
      <c r="K43" s="20">
        <f t="shared" si="1"/>
        <v>0</v>
      </c>
    </row>
    <row r="44" spans="2:11" ht="12.75" customHeight="1">
      <c r="B44" s="14">
        <f t="shared" si="2"/>
        <v>34</v>
      </c>
      <c r="C44" s="24"/>
      <c r="D44" s="72" t="s">
        <v>471</v>
      </c>
      <c r="E44" s="74" t="s">
        <v>11</v>
      </c>
      <c r="F44" s="15"/>
      <c r="G44" s="53">
        <v>600</v>
      </c>
      <c r="H44" s="123">
        <v>0</v>
      </c>
      <c r="I44" s="15">
        <v>9.5</v>
      </c>
      <c r="J44" s="19">
        <f t="shared" si="0"/>
        <v>0</v>
      </c>
      <c r="K44" s="20">
        <f t="shared" si="1"/>
        <v>0</v>
      </c>
    </row>
    <row r="45" spans="2:11" ht="12.75" customHeight="1">
      <c r="B45" s="14">
        <f t="shared" si="2"/>
        <v>35</v>
      </c>
      <c r="C45" s="24"/>
      <c r="D45" s="72" t="s">
        <v>472</v>
      </c>
      <c r="E45" s="74" t="s">
        <v>11</v>
      </c>
      <c r="F45" s="15"/>
      <c r="G45" s="53">
        <v>100</v>
      </c>
      <c r="H45" s="123">
        <v>0</v>
      </c>
      <c r="I45" s="15">
        <v>9.5</v>
      </c>
      <c r="J45" s="19">
        <f t="shared" si="0"/>
        <v>0</v>
      </c>
      <c r="K45" s="20">
        <f t="shared" si="1"/>
        <v>0</v>
      </c>
    </row>
    <row r="46" spans="2:11" ht="12.75" customHeight="1">
      <c r="B46" s="14">
        <f t="shared" si="2"/>
        <v>36</v>
      </c>
      <c r="C46" s="24"/>
      <c r="D46" s="72" t="s">
        <v>473</v>
      </c>
      <c r="E46" s="74" t="s">
        <v>11</v>
      </c>
      <c r="F46" s="15"/>
      <c r="G46" s="53">
        <v>200</v>
      </c>
      <c r="H46" s="123">
        <v>0</v>
      </c>
      <c r="I46" s="15">
        <v>9.5</v>
      </c>
      <c r="J46" s="19">
        <f t="shared" si="0"/>
        <v>0</v>
      </c>
      <c r="K46" s="20">
        <f t="shared" si="1"/>
        <v>0</v>
      </c>
    </row>
    <row r="47" spans="2:11" ht="12.75" customHeight="1">
      <c r="B47" s="14">
        <f t="shared" si="2"/>
        <v>37</v>
      </c>
      <c r="C47" s="24"/>
      <c r="D47" s="72" t="s">
        <v>474</v>
      </c>
      <c r="E47" s="74" t="s">
        <v>11</v>
      </c>
      <c r="F47" s="15"/>
      <c r="G47" s="53">
        <v>5</v>
      </c>
      <c r="H47" s="123">
        <v>0</v>
      </c>
      <c r="I47" s="15">
        <v>9.5</v>
      </c>
      <c r="J47" s="19">
        <f t="shared" si="0"/>
        <v>0</v>
      </c>
      <c r="K47" s="20">
        <f t="shared" si="1"/>
        <v>0</v>
      </c>
    </row>
    <row r="48" spans="2:11" ht="12.75" customHeight="1">
      <c r="B48" s="14">
        <f t="shared" si="2"/>
        <v>38</v>
      </c>
      <c r="C48" s="24"/>
      <c r="D48" s="22" t="s">
        <v>475</v>
      </c>
      <c r="E48" s="74" t="s">
        <v>11</v>
      </c>
      <c r="F48" s="15"/>
      <c r="G48" s="53">
        <v>5</v>
      </c>
      <c r="H48" s="123">
        <v>0</v>
      </c>
      <c r="I48" s="15">
        <v>9.5</v>
      </c>
      <c r="J48" s="19">
        <f t="shared" si="0"/>
        <v>0</v>
      </c>
      <c r="K48" s="20">
        <f t="shared" si="1"/>
        <v>0</v>
      </c>
    </row>
    <row r="49" spans="2:11" ht="12.75" customHeight="1">
      <c r="B49" s="14">
        <f t="shared" si="2"/>
        <v>39</v>
      </c>
      <c r="C49" s="24"/>
      <c r="D49" s="72" t="s">
        <v>476</v>
      </c>
      <c r="E49" s="74" t="s">
        <v>11</v>
      </c>
      <c r="F49" s="15"/>
      <c r="G49" s="53">
        <v>30</v>
      </c>
      <c r="H49" s="123">
        <v>0</v>
      </c>
      <c r="I49" s="15">
        <v>9.5</v>
      </c>
      <c r="J49" s="19">
        <f t="shared" si="0"/>
        <v>0</v>
      </c>
      <c r="K49" s="20">
        <f t="shared" si="1"/>
        <v>0</v>
      </c>
    </row>
    <row r="50" spans="2:11" ht="12.75" customHeight="1">
      <c r="B50" s="14">
        <f t="shared" si="2"/>
        <v>40</v>
      </c>
      <c r="C50" s="24"/>
      <c r="D50" s="72" t="s">
        <v>477</v>
      </c>
      <c r="E50" s="74" t="s">
        <v>11</v>
      </c>
      <c r="F50" s="15"/>
      <c r="G50" s="53">
        <v>30</v>
      </c>
      <c r="H50" s="123">
        <v>0</v>
      </c>
      <c r="I50" s="15">
        <v>9.5</v>
      </c>
      <c r="J50" s="19">
        <f t="shared" si="0"/>
        <v>0</v>
      </c>
      <c r="K50" s="20">
        <f t="shared" si="1"/>
        <v>0</v>
      </c>
    </row>
    <row r="51" spans="2:11" ht="12.75" customHeight="1">
      <c r="B51" s="14">
        <f t="shared" si="2"/>
        <v>41</v>
      </c>
      <c r="C51" s="24"/>
      <c r="D51" s="72" t="s">
        <v>478</v>
      </c>
      <c r="E51" s="74" t="s">
        <v>11</v>
      </c>
      <c r="F51" s="15"/>
      <c r="G51" s="53">
        <v>50</v>
      </c>
      <c r="H51" s="123">
        <v>0</v>
      </c>
      <c r="I51" s="15">
        <v>9.5</v>
      </c>
      <c r="J51" s="19">
        <f t="shared" si="0"/>
        <v>0</v>
      </c>
      <c r="K51" s="20">
        <f t="shared" si="1"/>
        <v>0</v>
      </c>
    </row>
    <row r="52" spans="2:11" ht="12.75" customHeight="1">
      <c r="B52" s="14">
        <f t="shared" si="2"/>
        <v>42</v>
      </c>
      <c r="C52" s="24"/>
      <c r="D52" s="72" t="s">
        <v>479</v>
      </c>
      <c r="E52" s="74" t="s">
        <v>11</v>
      </c>
      <c r="F52" s="15"/>
      <c r="G52" s="53">
        <v>50</v>
      </c>
      <c r="H52" s="123">
        <v>0</v>
      </c>
      <c r="I52" s="15">
        <v>9.5</v>
      </c>
      <c r="J52" s="19">
        <f t="shared" si="0"/>
        <v>0</v>
      </c>
      <c r="K52" s="20">
        <f t="shared" si="1"/>
        <v>0</v>
      </c>
    </row>
    <row r="53" spans="2:11" ht="12.75" customHeight="1">
      <c r="B53" s="14">
        <f t="shared" si="2"/>
        <v>43</v>
      </c>
      <c r="C53" s="24"/>
      <c r="D53" s="72" t="s">
        <v>480</v>
      </c>
      <c r="E53" s="74" t="s">
        <v>11</v>
      </c>
      <c r="F53" s="15"/>
      <c r="G53" s="53">
        <v>50</v>
      </c>
      <c r="H53" s="123">
        <v>0</v>
      </c>
      <c r="I53" s="15">
        <v>9.5</v>
      </c>
      <c r="J53" s="19">
        <f t="shared" si="0"/>
        <v>0</v>
      </c>
      <c r="K53" s="20">
        <f t="shared" si="1"/>
        <v>0</v>
      </c>
    </row>
    <row r="54" spans="2:11" ht="12.75" customHeight="1">
      <c r="B54" s="14">
        <f t="shared" si="2"/>
        <v>44</v>
      </c>
      <c r="C54" s="24"/>
      <c r="D54" s="72" t="s">
        <v>481</v>
      </c>
      <c r="E54" s="74" t="s">
        <v>11</v>
      </c>
      <c r="F54" s="15"/>
      <c r="G54" s="53">
        <v>50</v>
      </c>
      <c r="H54" s="123">
        <v>0</v>
      </c>
      <c r="I54" s="15">
        <v>9.5</v>
      </c>
      <c r="J54" s="19">
        <f t="shared" si="0"/>
        <v>0</v>
      </c>
      <c r="K54" s="20">
        <f t="shared" si="1"/>
        <v>0</v>
      </c>
    </row>
    <row r="55" spans="2:11" ht="12.75" customHeight="1">
      <c r="B55" s="14">
        <f t="shared" si="2"/>
        <v>45</v>
      </c>
      <c r="C55" s="24"/>
      <c r="D55" s="72" t="s">
        <v>482</v>
      </c>
      <c r="E55" s="74" t="s">
        <v>11</v>
      </c>
      <c r="F55" s="15"/>
      <c r="G55" s="53">
        <v>50</v>
      </c>
      <c r="H55" s="123">
        <v>0</v>
      </c>
      <c r="I55" s="15">
        <v>9.5</v>
      </c>
      <c r="J55" s="19">
        <f t="shared" si="0"/>
        <v>0</v>
      </c>
      <c r="K55" s="20">
        <f t="shared" si="1"/>
        <v>0</v>
      </c>
    </row>
    <row r="56" spans="2:11" ht="12.75" customHeight="1">
      <c r="B56" s="14">
        <f t="shared" si="2"/>
        <v>46</v>
      </c>
      <c r="C56" s="24"/>
      <c r="D56" s="72" t="s">
        <v>483</v>
      </c>
      <c r="E56" s="74" t="s">
        <v>11</v>
      </c>
      <c r="F56" s="15"/>
      <c r="G56" s="53">
        <v>50</v>
      </c>
      <c r="H56" s="123">
        <v>0</v>
      </c>
      <c r="I56" s="15">
        <v>9.5</v>
      </c>
      <c r="J56" s="19">
        <f t="shared" si="0"/>
        <v>0</v>
      </c>
      <c r="K56" s="20">
        <f t="shared" si="1"/>
        <v>0</v>
      </c>
    </row>
    <row r="57" spans="2:11" ht="12.75" customHeight="1">
      <c r="B57" s="14">
        <f t="shared" si="2"/>
        <v>47</v>
      </c>
      <c r="C57" s="24"/>
      <c r="D57" s="72" t="s">
        <v>484</v>
      </c>
      <c r="E57" s="74" t="s">
        <v>11</v>
      </c>
      <c r="F57" s="15"/>
      <c r="G57" s="53">
        <v>50</v>
      </c>
      <c r="H57" s="123">
        <v>0</v>
      </c>
      <c r="I57" s="15">
        <v>9.5</v>
      </c>
      <c r="J57" s="19">
        <f t="shared" si="0"/>
        <v>0</v>
      </c>
      <c r="K57" s="20">
        <f t="shared" si="1"/>
        <v>0</v>
      </c>
    </row>
    <row r="58" spans="2:11" ht="12.75" customHeight="1">
      <c r="B58" s="14">
        <f t="shared" si="2"/>
        <v>48</v>
      </c>
      <c r="C58" s="24"/>
      <c r="D58" s="72" t="s">
        <v>485</v>
      </c>
      <c r="E58" s="74" t="s">
        <v>11</v>
      </c>
      <c r="F58" s="15"/>
      <c r="G58" s="53">
        <v>50</v>
      </c>
      <c r="H58" s="123">
        <v>0</v>
      </c>
      <c r="I58" s="15">
        <v>9.5</v>
      </c>
      <c r="J58" s="19">
        <f t="shared" si="0"/>
        <v>0</v>
      </c>
      <c r="K58" s="20">
        <f t="shared" si="1"/>
        <v>0</v>
      </c>
    </row>
    <row r="59" spans="2:11" ht="12.75" customHeight="1">
      <c r="B59" s="14">
        <f t="shared" si="2"/>
        <v>49</v>
      </c>
      <c r="C59" s="24"/>
      <c r="D59" s="72" t="s">
        <v>486</v>
      </c>
      <c r="E59" s="74" t="s">
        <v>11</v>
      </c>
      <c r="F59" s="15"/>
      <c r="G59" s="53">
        <v>50</v>
      </c>
      <c r="H59" s="123">
        <v>0</v>
      </c>
      <c r="I59" s="15">
        <v>9.5</v>
      </c>
      <c r="J59" s="19">
        <f t="shared" si="0"/>
        <v>0</v>
      </c>
      <c r="K59" s="20">
        <f t="shared" si="1"/>
        <v>0</v>
      </c>
    </row>
    <row r="60" spans="2:11" ht="12.75" customHeight="1">
      <c r="B60" s="14">
        <f t="shared" si="2"/>
        <v>50</v>
      </c>
      <c r="C60" s="24"/>
      <c r="D60" s="72" t="s">
        <v>487</v>
      </c>
      <c r="E60" s="74" t="s">
        <v>11</v>
      </c>
      <c r="F60" s="15"/>
      <c r="G60" s="53">
        <v>50</v>
      </c>
      <c r="H60" s="123">
        <v>0</v>
      </c>
      <c r="I60" s="15">
        <v>9.5</v>
      </c>
      <c r="J60" s="19">
        <f t="shared" si="0"/>
        <v>0</v>
      </c>
      <c r="K60" s="20">
        <f t="shared" si="1"/>
        <v>0</v>
      </c>
    </row>
    <row r="61" spans="2:11" ht="12.75" customHeight="1">
      <c r="B61" s="14">
        <f t="shared" si="2"/>
        <v>51</v>
      </c>
      <c r="C61" s="24"/>
      <c r="D61" s="72" t="s">
        <v>488</v>
      </c>
      <c r="E61" s="74" t="s">
        <v>11</v>
      </c>
      <c r="F61" s="15"/>
      <c r="G61" s="53">
        <v>50</v>
      </c>
      <c r="H61" s="123">
        <v>0</v>
      </c>
      <c r="I61" s="15">
        <v>9.5</v>
      </c>
      <c r="J61" s="19">
        <f t="shared" si="0"/>
        <v>0</v>
      </c>
      <c r="K61" s="20">
        <f t="shared" si="1"/>
        <v>0</v>
      </c>
    </row>
    <row r="62" spans="2:11" ht="12.75" customHeight="1">
      <c r="B62" s="14">
        <f t="shared" si="2"/>
        <v>52</v>
      </c>
      <c r="C62" s="24"/>
      <c r="D62" s="72" t="s">
        <v>489</v>
      </c>
      <c r="E62" s="74" t="s">
        <v>11</v>
      </c>
      <c r="F62" s="15"/>
      <c r="G62" s="53">
        <v>20</v>
      </c>
      <c r="H62" s="123">
        <v>0</v>
      </c>
      <c r="I62" s="15">
        <v>9.5</v>
      </c>
      <c r="J62" s="19">
        <f t="shared" si="0"/>
        <v>0</v>
      </c>
      <c r="K62" s="20">
        <f t="shared" si="1"/>
        <v>0</v>
      </c>
    </row>
    <row r="63" spans="2:11" ht="12.75" customHeight="1">
      <c r="B63" s="14">
        <f t="shared" si="2"/>
        <v>53</v>
      </c>
      <c r="C63" s="24"/>
      <c r="D63" s="72" t="s">
        <v>490</v>
      </c>
      <c r="E63" s="74" t="s">
        <v>11</v>
      </c>
      <c r="F63" s="15"/>
      <c r="G63" s="53">
        <v>5</v>
      </c>
      <c r="H63" s="123">
        <v>0</v>
      </c>
      <c r="I63" s="15">
        <v>9.5</v>
      </c>
      <c r="J63" s="19">
        <f t="shared" si="0"/>
        <v>0</v>
      </c>
      <c r="K63" s="20">
        <f t="shared" si="1"/>
        <v>0</v>
      </c>
    </row>
    <row r="64" spans="2:11" ht="12.75" customHeight="1">
      <c r="B64" s="14">
        <f t="shared" si="2"/>
        <v>54</v>
      </c>
      <c r="C64" s="24"/>
      <c r="D64" s="72" t="s">
        <v>491</v>
      </c>
      <c r="E64" s="74" t="s">
        <v>11</v>
      </c>
      <c r="F64" s="15"/>
      <c r="G64" s="53">
        <v>5</v>
      </c>
      <c r="H64" s="123">
        <v>0</v>
      </c>
      <c r="I64" s="15">
        <v>9.5</v>
      </c>
      <c r="J64" s="19">
        <f t="shared" si="0"/>
        <v>0</v>
      </c>
      <c r="K64" s="20">
        <f t="shared" si="1"/>
        <v>0</v>
      </c>
    </row>
    <row r="65" spans="2:11" ht="12.75" customHeight="1">
      <c r="B65" s="14">
        <f t="shared" si="2"/>
        <v>55</v>
      </c>
      <c r="C65" s="24"/>
      <c r="D65" s="72" t="s">
        <v>492</v>
      </c>
      <c r="E65" s="74" t="s">
        <v>11</v>
      </c>
      <c r="F65" s="15"/>
      <c r="G65" s="53">
        <v>5</v>
      </c>
      <c r="H65" s="123">
        <v>0</v>
      </c>
      <c r="I65" s="15">
        <v>9.5</v>
      </c>
      <c r="J65" s="19">
        <f t="shared" si="0"/>
        <v>0</v>
      </c>
      <c r="K65" s="20">
        <f t="shared" si="1"/>
        <v>0</v>
      </c>
    </row>
    <row r="66" spans="2:11" ht="12.75" customHeight="1">
      <c r="B66" s="14">
        <f t="shared" si="2"/>
        <v>56</v>
      </c>
      <c r="C66" s="24"/>
      <c r="D66" s="72" t="s">
        <v>493</v>
      </c>
      <c r="E66" s="74" t="s">
        <v>11</v>
      </c>
      <c r="F66" s="15"/>
      <c r="G66" s="53">
        <v>5</v>
      </c>
      <c r="H66" s="123">
        <v>0</v>
      </c>
      <c r="I66" s="15">
        <v>9.5</v>
      </c>
      <c r="J66" s="19">
        <f t="shared" si="0"/>
        <v>0</v>
      </c>
      <c r="K66" s="20">
        <f t="shared" si="1"/>
        <v>0</v>
      </c>
    </row>
    <row r="67" spans="2:11" ht="12.75" customHeight="1">
      <c r="B67" s="14">
        <f t="shared" si="2"/>
        <v>57</v>
      </c>
      <c r="C67" s="24"/>
      <c r="D67" s="22" t="s">
        <v>494</v>
      </c>
      <c r="E67" s="74" t="s">
        <v>11</v>
      </c>
      <c r="F67" s="15"/>
      <c r="G67" s="53">
        <v>5</v>
      </c>
      <c r="H67" s="123">
        <v>0</v>
      </c>
      <c r="I67" s="15">
        <v>9.5</v>
      </c>
      <c r="J67" s="19">
        <f t="shared" si="0"/>
        <v>0</v>
      </c>
      <c r="K67" s="20">
        <f t="shared" si="1"/>
        <v>0</v>
      </c>
    </row>
    <row r="68" spans="2:11" ht="12.75" customHeight="1">
      <c r="B68" s="14">
        <f t="shared" si="2"/>
        <v>58</v>
      </c>
      <c r="C68" s="24"/>
      <c r="D68" s="22" t="s">
        <v>495</v>
      </c>
      <c r="E68" s="74" t="s">
        <v>11</v>
      </c>
      <c r="F68" s="15"/>
      <c r="G68" s="53">
        <v>100</v>
      </c>
      <c r="H68" s="123">
        <v>0</v>
      </c>
      <c r="I68" s="15">
        <v>9.5</v>
      </c>
      <c r="J68" s="19">
        <f t="shared" si="0"/>
        <v>0</v>
      </c>
      <c r="K68" s="20">
        <f t="shared" si="1"/>
        <v>0</v>
      </c>
    </row>
    <row r="69" spans="2:11" ht="12.75" customHeight="1">
      <c r="B69" s="14">
        <f t="shared" si="2"/>
        <v>59</v>
      </c>
      <c r="C69" s="24"/>
      <c r="D69" s="22" t="s">
        <v>496</v>
      </c>
      <c r="E69" s="74" t="s">
        <v>11</v>
      </c>
      <c r="F69" s="15"/>
      <c r="G69" s="53">
        <v>5</v>
      </c>
      <c r="H69" s="123">
        <v>0</v>
      </c>
      <c r="I69" s="15">
        <v>9.5</v>
      </c>
      <c r="J69" s="19">
        <f t="shared" si="0"/>
        <v>0</v>
      </c>
      <c r="K69" s="20">
        <f t="shared" si="1"/>
        <v>0</v>
      </c>
    </row>
    <row r="70" spans="2:11" ht="12.75" customHeight="1">
      <c r="B70" s="14">
        <f t="shared" si="2"/>
        <v>60</v>
      </c>
      <c r="C70" s="24"/>
      <c r="D70" s="22" t="s">
        <v>497</v>
      </c>
      <c r="E70" s="74" t="s">
        <v>11</v>
      </c>
      <c r="F70" s="15"/>
      <c r="G70" s="53">
        <v>5</v>
      </c>
      <c r="H70" s="123">
        <v>0</v>
      </c>
      <c r="I70" s="15">
        <v>9.5</v>
      </c>
      <c r="J70" s="19">
        <f t="shared" si="0"/>
        <v>0</v>
      </c>
      <c r="K70" s="20">
        <f t="shared" si="1"/>
        <v>0</v>
      </c>
    </row>
    <row r="71" spans="2:11" ht="12.75" customHeight="1">
      <c r="B71" s="14">
        <f t="shared" si="2"/>
        <v>61</v>
      </c>
      <c r="C71" s="24"/>
      <c r="D71" s="72" t="s">
        <v>498</v>
      </c>
      <c r="E71" s="74" t="s">
        <v>11</v>
      </c>
      <c r="F71" s="15"/>
      <c r="G71" s="53">
        <v>52</v>
      </c>
      <c r="H71" s="123">
        <v>0</v>
      </c>
      <c r="I71" s="15">
        <v>9.5</v>
      </c>
      <c r="J71" s="19">
        <f t="shared" si="0"/>
        <v>0</v>
      </c>
      <c r="K71" s="20">
        <f t="shared" si="1"/>
        <v>0</v>
      </c>
    </row>
    <row r="72" spans="2:11" ht="12.75" customHeight="1">
      <c r="B72" s="14">
        <f t="shared" si="2"/>
        <v>62</v>
      </c>
      <c r="C72" s="24"/>
      <c r="D72" s="72" t="s">
        <v>499</v>
      </c>
      <c r="E72" s="74" t="s">
        <v>11</v>
      </c>
      <c r="F72" s="15"/>
      <c r="G72" s="53">
        <v>5</v>
      </c>
      <c r="H72" s="123">
        <v>0</v>
      </c>
      <c r="I72" s="15">
        <v>9.5</v>
      </c>
      <c r="J72" s="19">
        <f t="shared" si="0"/>
        <v>0</v>
      </c>
      <c r="K72" s="20">
        <f t="shared" si="1"/>
        <v>0</v>
      </c>
    </row>
    <row r="73" spans="2:11" ht="12.75" customHeight="1">
      <c r="B73" s="14">
        <f t="shared" si="2"/>
        <v>63</v>
      </c>
      <c r="C73" s="24"/>
      <c r="D73" s="72" t="s">
        <v>500</v>
      </c>
      <c r="E73" s="74" t="s">
        <v>11</v>
      </c>
      <c r="F73" s="15"/>
      <c r="G73" s="53">
        <v>5</v>
      </c>
      <c r="H73" s="123">
        <v>0</v>
      </c>
      <c r="I73" s="15">
        <v>9.5</v>
      </c>
      <c r="J73" s="19">
        <f t="shared" si="0"/>
        <v>0</v>
      </c>
      <c r="K73" s="20">
        <f t="shared" si="1"/>
        <v>0</v>
      </c>
    </row>
    <row r="74" spans="2:11" ht="12.75" customHeight="1">
      <c r="B74" s="14">
        <f t="shared" si="2"/>
        <v>64</v>
      </c>
      <c r="C74" s="24"/>
      <c r="D74" s="72" t="s">
        <v>501</v>
      </c>
      <c r="E74" s="74" t="s">
        <v>11</v>
      </c>
      <c r="F74" s="15"/>
      <c r="G74" s="53">
        <v>180</v>
      </c>
      <c r="H74" s="123">
        <v>0</v>
      </c>
      <c r="I74" s="15">
        <v>9.5</v>
      </c>
      <c r="J74" s="19">
        <f t="shared" si="0"/>
        <v>0</v>
      </c>
      <c r="K74" s="20">
        <f t="shared" si="1"/>
        <v>0</v>
      </c>
    </row>
    <row r="75" spans="2:11" ht="12.75" customHeight="1">
      <c r="B75" s="14">
        <f t="shared" si="2"/>
        <v>65</v>
      </c>
      <c r="C75" s="24"/>
      <c r="D75" s="72" t="s">
        <v>502</v>
      </c>
      <c r="E75" s="74" t="s">
        <v>11</v>
      </c>
      <c r="F75" s="15"/>
      <c r="G75" s="53">
        <v>300</v>
      </c>
      <c r="H75" s="123">
        <v>0</v>
      </c>
      <c r="I75" s="15">
        <v>9.5</v>
      </c>
      <c r="J75" s="19">
        <f t="shared" ref="J75:J89" si="3">H75*1.095</f>
        <v>0</v>
      </c>
      <c r="K75" s="20">
        <f t="shared" ref="K75:K89" si="4">G75*J75</f>
        <v>0</v>
      </c>
    </row>
    <row r="76" spans="2:11" ht="12.75" customHeight="1">
      <c r="B76" s="14">
        <f t="shared" si="2"/>
        <v>66</v>
      </c>
      <c r="C76" s="24"/>
      <c r="D76" s="72" t="s">
        <v>503</v>
      </c>
      <c r="E76" s="74" t="s">
        <v>11</v>
      </c>
      <c r="F76" s="15"/>
      <c r="G76" s="53">
        <v>100</v>
      </c>
      <c r="H76" s="123">
        <v>0</v>
      </c>
      <c r="I76" s="15">
        <v>9.5</v>
      </c>
      <c r="J76" s="19">
        <f t="shared" si="3"/>
        <v>0</v>
      </c>
      <c r="K76" s="20">
        <f t="shared" si="4"/>
        <v>0</v>
      </c>
    </row>
    <row r="77" spans="2:11" ht="12.75" customHeight="1">
      <c r="B77" s="14">
        <f t="shared" ref="B77:B89" si="5">B76+1</f>
        <v>67</v>
      </c>
      <c r="C77" s="24"/>
      <c r="D77" s="73" t="s">
        <v>504</v>
      </c>
      <c r="E77" s="74" t="s">
        <v>11</v>
      </c>
      <c r="F77" s="15"/>
      <c r="G77" s="53">
        <v>150</v>
      </c>
      <c r="H77" s="123">
        <v>0</v>
      </c>
      <c r="I77" s="15">
        <v>9.5</v>
      </c>
      <c r="J77" s="19">
        <f t="shared" si="3"/>
        <v>0</v>
      </c>
      <c r="K77" s="20">
        <f t="shared" si="4"/>
        <v>0</v>
      </c>
    </row>
    <row r="78" spans="2:11" ht="12.75" customHeight="1">
      <c r="B78" s="14">
        <f t="shared" si="5"/>
        <v>68</v>
      </c>
      <c r="C78" s="24"/>
      <c r="D78" s="73" t="s">
        <v>505</v>
      </c>
      <c r="E78" s="74" t="s">
        <v>11</v>
      </c>
      <c r="F78" s="15"/>
      <c r="G78" s="53">
        <v>20</v>
      </c>
      <c r="H78" s="123">
        <v>0</v>
      </c>
      <c r="I78" s="15">
        <v>9.5</v>
      </c>
      <c r="J78" s="19">
        <f t="shared" si="3"/>
        <v>0</v>
      </c>
      <c r="K78" s="20">
        <f t="shared" si="4"/>
        <v>0</v>
      </c>
    </row>
    <row r="79" spans="2:11" ht="12.75" customHeight="1">
      <c r="B79" s="14">
        <f t="shared" si="5"/>
        <v>69</v>
      </c>
      <c r="C79" s="24"/>
      <c r="D79" s="72" t="s">
        <v>506</v>
      </c>
      <c r="E79" s="74" t="s">
        <v>11</v>
      </c>
      <c r="F79" s="15"/>
      <c r="G79" s="53">
        <v>20</v>
      </c>
      <c r="H79" s="123">
        <v>0</v>
      </c>
      <c r="I79" s="15">
        <v>9.5</v>
      </c>
      <c r="J79" s="19">
        <f t="shared" si="3"/>
        <v>0</v>
      </c>
      <c r="K79" s="20">
        <f t="shared" si="4"/>
        <v>0</v>
      </c>
    </row>
    <row r="80" spans="2:11" ht="12.75" customHeight="1">
      <c r="B80" s="14">
        <f t="shared" si="5"/>
        <v>70</v>
      </c>
      <c r="C80" s="24"/>
      <c r="D80" s="72" t="s">
        <v>507</v>
      </c>
      <c r="E80" s="74" t="s">
        <v>11</v>
      </c>
      <c r="F80" s="15"/>
      <c r="G80" s="53">
        <v>100</v>
      </c>
      <c r="H80" s="123">
        <v>0</v>
      </c>
      <c r="I80" s="15">
        <v>9.5</v>
      </c>
      <c r="J80" s="19">
        <f t="shared" si="3"/>
        <v>0</v>
      </c>
      <c r="K80" s="20">
        <f t="shared" si="4"/>
        <v>0</v>
      </c>
    </row>
    <row r="81" spans="2:11" ht="12.75" customHeight="1">
      <c r="B81" s="14">
        <f t="shared" si="5"/>
        <v>71</v>
      </c>
      <c r="C81" s="24"/>
      <c r="D81" s="72" t="s">
        <v>508</v>
      </c>
      <c r="E81" s="74" t="s">
        <v>11</v>
      </c>
      <c r="F81" s="15"/>
      <c r="G81" s="53">
        <v>20</v>
      </c>
      <c r="H81" s="123">
        <v>0</v>
      </c>
      <c r="I81" s="15">
        <v>9.5</v>
      </c>
      <c r="J81" s="19">
        <f t="shared" si="3"/>
        <v>0</v>
      </c>
      <c r="K81" s="20">
        <f t="shared" si="4"/>
        <v>0</v>
      </c>
    </row>
    <row r="82" spans="2:11" ht="12.75" customHeight="1">
      <c r="B82" s="14">
        <f t="shared" si="5"/>
        <v>72</v>
      </c>
      <c r="C82" s="24"/>
      <c r="D82" s="72" t="s">
        <v>509</v>
      </c>
      <c r="E82" s="74" t="s">
        <v>11</v>
      </c>
      <c r="F82" s="15"/>
      <c r="G82" s="53">
        <v>20</v>
      </c>
      <c r="H82" s="123">
        <v>0</v>
      </c>
      <c r="I82" s="15">
        <v>9.5</v>
      </c>
      <c r="J82" s="19">
        <f t="shared" si="3"/>
        <v>0</v>
      </c>
      <c r="K82" s="20">
        <f t="shared" si="4"/>
        <v>0</v>
      </c>
    </row>
    <row r="83" spans="2:11" ht="12.75" customHeight="1">
      <c r="B83" s="14">
        <f t="shared" si="5"/>
        <v>73</v>
      </c>
      <c r="C83" s="24"/>
      <c r="D83" s="72" t="s">
        <v>510</v>
      </c>
      <c r="E83" s="74" t="s">
        <v>11</v>
      </c>
      <c r="F83" s="15"/>
      <c r="G83" s="53">
        <v>10</v>
      </c>
      <c r="H83" s="123">
        <v>0</v>
      </c>
      <c r="I83" s="15">
        <v>9.5</v>
      </c>
      <c r="J83" s="19">
        <f t="shared" si="3"/>
        <v>0</v>
      </c>
      <c r="K83" s="20">
        <f t="shared" si="4"/>
        <v>0</v>
      </c>
    </row>
    <row r="84" spans="2:11" ht="12.75" customHeight="1">
      <c r="B84" s="14">
        <f t="shared" si="5"/>
        <v>74</v>
      </c>
      <c r="C84" s="24"/>
      <c r="D84" s="72" t="s">
        <v>511</v>
      </c>
      <c r="E84" s="74" t="s">
        <v>11</v>
      </c>
      <c r="F84" s="15"/>
      <c r="G84" s="53">
        <v>150</v>
      </c>
      <c r="H84" s="123">
        <v>0</v>
      </c>
      <c r="I84" s="15">
        <v>9.5</v>
      </c>
      <c r="J84" s="19">
        <f t="shared" si="3"/>
        <v>0</v>
      </c>
      <c r="K84" s="20">
        <f t="shared" si="4"/>
        <v>0</v>
      </c>
    </row>
    <row r="85" spans="2:11" ht="12.75" customHeight="1">
      <c r="B85" s="14">
        <f t="shared" si="5"/>
        <v>75</v>
      </c>
      <c r="C85" s="24"/>
      <c r="D85" s="72" t="s">
        <v>512</v>
      </c>
      <c r="E85" s="74" t="s">
        <v>11</v>
      </c>
      <c r="F85" s="15"/>
      <c r="G85" s="53">
        <v>20</v>
      </c>
      <c r="H85" s="123">
        <v>0</v>
      </c>
      <c r="I85" s="15">
        <v>9.5</v>
      </c>
      <c r="J85" s="19">
        <f t="shared" si="3"/>
        <v>0</v>
      </c>
      <c r="K85" s="20">
        <f t="shared" si="4"/>
        <v>0</v>
      </c>
    </row>
    <row r="86" spans="2:11" ht="12.75" customHeight="1">
      <c r="B86" s="14">
        <f t="shared" si="5"/>
        <v>76</v>
      </c>
      <c r="C86" s="24"/>
      <c r="D86" s="72" t="s">
        <v>513</v>
      </c>
      <c r="E86" s="74" t="s">
        <v>11</v>
      </c>
      <c r="F86" s="15"/>
      <c r="G86" s="53">
        <v>20</v>
      </c>
      <c r="H86" s="123">
        <v>0</v>
      </c>
      <c r="I86" s="15">
        <v>9.5</v>
      </c>
      <c r="J86" s="19">
        <f t="shared" si="3"/>
        <v>0</v>
      </c>
      <c r="K86" s="20">
        <f t="shared" si="4"/>
        <v>0</v>
      </c>
    </row>
    <row r="87" spans="2:11" ht="12.75" customHeight="1">
      <c r="B87" s="14">
        <f t="shared" si="5"/>
        <v>77</v>
      </c>
      <c r="C87" s="24"/>
      <c r="D87" s="72" t="s">
        <v>514</v>
      </c>
      <c r="E87" s="74" t="s">
        <v>11</v>
      </c>
      <c r="F87" s="15"/>
      <c r="G87" s="53">
        <v>20</v>
      </c>
      <c r="H87" s="123">
        <v>0</v>
      </c>
      <c r="I87" s="15">
        <v>9.5</v>
      </c>
      <c r="J87" s="19">
        <f t="shared" si="3"/>
        <v>0</v>
      </c>
      <c r="K87" s="20">
        <f t="shared" si="4"/>
        <v>0</v>
      </c>
    </row>
    <row r="88" spans="2:11" ht="12.75" customHeight="1">
      <c r="B88" s="14">
        <f t="shared" si="5"/>
        <v>78</v>
      </c>
      <c r="C88" s="24"/>
      <c r="D88" s="72" t="s">
        <v>515</v>
      </c>
      <c r="E88" s="74" t="s">
        <v>11</v>
      </c>
      <c r="F88" s="15"/>
      <c r="G88" s="53">
        <v>15</v>
      </c>
      <c r="H88" s="123">
        <v>0</v>
      </c>
      <c r="I88" s="15">
        <v>9.5</v>
      </c>
      <c r="J88" s="19">
        <f t="shared" si="3"/>
        <v>0</v>
      </c>
      <c r="K88" s="20">
        <f t="shared" si="4"/>
        <v>0</v>
      </c>
    </row>
    <row r="89" spans="2:11" ht="12.75" customHeight="1">
      <c r="B89" s="14">
        <f t="shared" si="5"/>
        <v>79</v>
      </c>
      <c r="C89" s="24"/>
      <c r="D89" s="72" t="s">
        <v>516</v>
      </c>
      <c r="E89" s="74" t="s">
        <v>11</v>
      </c>
      <c r="F89" s="15"/>
      <c r="G89" s="53">
        <v>15</v>
      </c>
      <c r="H89" s="123">
        <v>0</v>
      </c>
      <c r="I89" s="15">
        <v>9.5</v>
      </c>
      <c r="J89" s="19">
        <f t="shared" si="3"/>
        <v>0</v>
      </c>
      <c r="K89" s="20">
        <f t="shared" si="4"/>
        <v>0</v>
      </c>
    </row>
    <row r="90" spans="2:11" s="21" customFormat="1" ht="12.75" customHeight="1">
      <c r="B90" s="30"/>
      <c r="C90" s="31"/>
      <c r="D90" s="32" t="s">
        <v>517</v>
      </c>
      <c r="E90" s="33"/>
      <c r="F90" s="34"/>
      <c r="G90" s="34"/>
      <c r="H90" s="34"/>
      <c r="I90" s="34"/>
      <c r="J90" s="34"/>
      <c r="K90" s="35">
        <f>SUM(K11:K89)</f>
        <v>0</v>
      </c>
    </row>
    <row r="91" spans="2:11" s="21" customFormat="1" ht="12.75" customHeight="1">
      <c r="E91" s="36"/>
    </row>
    <row r="92" spans="2:11" s="21" customFormat="1" ht="12.75" customHeight="1">
      <c r="B92" s="21" t="s">
        <v>15</v>
      </c>
    </row>
    <row r="93" spans="2:11" s="21" customFormat="1" ht="12.75" customHeight="1">
      <c r="B93" s="21" t="s">
        <v>16</v>
      </c>
    </row>
    <row r="94" spans="2:11" s="21" customFormat="1" ht="12.75" customHeight="1">
      <c r="B94" s="21" t="s">
        <v>17</v>
      </c>
    </row>
    <row r="95" spans="2:11" s="21" customFormat="1" ht="12.75" customHeight="1">
      <c r="B95" s="21" t="s">
        <v>747</v>
      </c>
    </row>
    <row r="96" spans="2:11" s="21" customFormat="1" ht="12.75" customHeight="1"/>
    <row r="97" spans="2:11" s="21" customFormat="1" ht="12.75" customHeight="1">
      <c r="E97" s="36"/>
    </row>
    <row r="98" spans="2:11" s="21" customFormat="1" ht="12.75" customHeight="1">
      <c r="B98" s="21" t="s">
        <v>18</v>
      </c>
      <c r="E98" s="36"/>
      <c r="F98" s="36" t="s">
        <v>19</v>
      </c>
      <c r="I98" s="21" t="s">
        <v>20</v>
      </c>
    </row>
    <row r="99" spans="2:11" s="21" customFormat="1" ht="12.75" customHeight="1">
      <c r="E99" s="36"/>
      <c r="F99" s="36"/>
      <c r="G99" s="36"/>
      <c r="H99" s="36"/>
      <c r="I99" s="36"/>
      <c r="J99" s="36"/>
      <c r="K99" s="36"/>
    </row>
    <row r="100" spans="2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2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2:11" s="21" customFormat="1" ht="12.75" customHeight="1">
      <c r="D102" s="37"/>
      <c r="E102" s="36"/>
      <c r="F102" s="3"/>
      <c r="G102" s="3"/>
      <c r="H102" s="36"/>
      <c r="I102" s="36"/>
      <c r="J102" s="36"/>
      <c r="K102" s="36"/>
    </row>
    <row r="103" spans="2:11" s="21" customFormat="1" ht="12.75" customHeight="1">
      <c r="D103" s="37"/>
      <c r="E103" s="36"/>
      <c r="F103" s="36"/>
      <c r="G103" s="36"/>
      <c r="H103" s="36"/>
      <c r="I103" s="36"/>
      <c r="J103" s="36"/>
      <c r="K103" s="36"/>
    </row>
    <row r="104" spans="2:11" s="21" customFormat="1" ht="12.75" customHeight="1">
      <c r="E104" s="36"/>
      <c r="F104" s="38"/>
      <c r="G104" s="36"/>
      <c r="H104" s="36"/>
      <c r="I104" s="36"/>
      <c r="J104" s="36"/>
      <c r="K104" s="36"/>
    </row>
    <row r="105" spans="2:11" s="21" customFormat="1" ht="12.75" customHeight="1">
      <c r="E105" s="36"/>
      <c r="F105" s="39"/>
      <c r="G105" s="36"/>
      <c r="H105" s="36"/>
      <c r="I105" s="36"/>
      <c r="J105" s="36"/>
      <c r="K105" s="36"/>
    </row>
    <row r="106" spans="2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2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2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2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2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2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2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  <row r="272" spans="5:11" s="21" customFormat="1" ht="12.75" customHeight="1">
      <c r="E272" s="36"/>
      <c r="F272" s="36"/>
      <c r="G272" s="36"/>
      <c r="H272" s="36"/>
      <c r="I272" s="36"/>
      <c r="J272" s="36"/>
      <c r="K272" s="36"/>
    </row>
    <row r="273" spans="5:11" s="21" customFormat="1" ht="12.75" customHeight="1">
      <c r="E273" s="36"/>
      <c r="F273" s="36"/>
      <c r="G273" s="36"/>
      <c r="H273" s="36"/>
      <c r="I273" s="36"/>
      <c r="J273" s="36"/>
      <c r="K273" s="36"/>
    </row>
    <row r="274" spans="5:11" s="21" customFormat="1" ht="12.75" customHeight="1">
      <c r="E274" s="36"/>
      <c r="F274" s="36"/>
      <c r="G274" s="36"/>
      <c r="H274" s="36"/>
      <c r="I274" s="36"/>
      <c r="J274" s="36"/>
      <c r="K274" s="36"/>
    </row>
    <row r="275" spans="5:11" s="21" customFormat="1" ht="12.75" customHeight="1">
      <c r="E275" s="36"/>
      <c r="F275" s="36"/>
      <c r="G275" s="36"/>
      <c r="H275" s="36"/>
      <c r="I275" s="36"/>
      <c r="J275" s="36"/>
      <c r="K275" s="36"/>
    </row>
    <row r="276" spans="5:11" s="21" customFormat="1" ht="12.75" customHeight="1">
      <c r="E276" s="36"/>
      <c r="F276" s="36"/>
      <c r="G276" s="36"/>
      <c r="H276" s="36"/>
      <c r="I276" s="36"/>
      <c r="J276" s="36"/>
      <c r="K276" s="36"/>
    </row>
    <row r="277" spans="5:11" s="21" customFormat="1" ht="12.75" customHeight="1">
      <c r="E277" s="36"/>
      <c r="F277" s="36"/>
      <c r="G277" s="36"/>
      <c r="H277" s="36"/>
      <c r="I277" s="36"/>
      <c r="J277" s="36"/>
      <c r="K277" s="36"/>
    </row>
    <row r="278" spans="5:11" s="21" customFormat="1" ht="12.75" customHeight="1">
      <c r="E278" s="36"/>
      <c r="F278" s="36"/>
      <c r="G278" s="36"/>
      <c r="H278" s="36"/>
      <c r="I278" s="36"/>
      <c r="J278" s="36"/>
      <c r="K278" s="36"/>
    </row>
    <row r="279" spans="5:11" s="21" customFormat="1" ht="12.75" customHeight="1">
      <c r="E279" s="36"/>
      <c r="F279" s="36"/>
      <c r="G279" s="36"/>
      <c r="H279" s="36"/>
      <c r="I279" s="36"/>
      <c r="J279" s="36"/>
      <c r="K279" s="36"/>
    </row>
    <row r="280" spans="5:11" s="21" customFormat="1" ht="12.75" customHeight="1">
      <c r="E280" s="36"/>
      <c r="F280" s="36"/>
      <c r="G280" s="36"/>
      <c r="H280" s="36"/>
      <c r="I280" s="36"/>
      <c r="J280" s="36"/>
      <c r="K280" s="36"/>
    </row>
    <row r="281" spans="5:11" s="21" customFormat="1" ht="12.75" customHeight="1">
      <c r="E281" s="36"/>
      <c r="F281" s="36"/>
      <c r="G281" s="36"/>
      <c r="H281" s="36"/>
      <c r="I281" s="36"/>
      <c r="J281" s="36"/>
      <c r="K281" s="36"/>
    </row>
    <row r="282" spans="5:11" s="21" customFormat="1" ht="12.75" customHeight="1">
      <c r="E282" s="36"/>
      <c r="F282" s="36"/>
      <c r="G282" s="36"/>
      <c r="H282" s="36"/>
      <c r="I282" s="36"/>
      <c r="J282" s="36"/>
      <c r="K282" s="36"/>
    </row>
    <row r="283" spans="5:11" s="21" customFormat="1" ht="12.75" customHeight="1">
      <c r="E283" s="36"/>
      <c r="F283" s="36"/>
      <c r="G283" s="36"/>
      <c r="H283" s="36"/>
      <c r="I283" s="36"/>
      <c r="J283" s="36"/>
      <c r="K283" s="36"/>
    </row>
    <row r="284" spans="5:11" s="21" customFormat="1" ht="12.75" customHeight="1">
      <c r="E284" s="36"/>
      <c r="F284" s="36"/>
      <c r="G284" s="36"/>
      <c r="H284" s="36"/>
      <c r="I284" s="36"/>
      <c r="J284" s="36"/>
      <c r="K284" s="36"/>
    </row>
    <row r="285" spans="5:11" s="21" customFormat="1" ht="12.75" customHeight="1">
      <c r="E285" s="36"/>
      <c r="F285" s="36"/>
      <c r="G285" s="36"/>
      <c r="H285" s="36"/>
      <c r="I285" s="36"/>
      <c r="J285" s="36"/>
      <c r="K285" s="36"/>
    </row>
    <row r="286" spans="5:11" s="21" customFormat="1" ht="12.75" customHeight="1">
      <c r="E286" s="36"/>
      <c r="F286" s="36"/>
      <c r="G286" s="36"/>
      <c r="H286" s="36"/>
      <c r="I286" s="36"/>
      <c r="J286" s="36"/>
      <c r="K286" s="36"/>
    </row>
    <row r="287" spans="5:11" s="21" customFormat="1" ht="12.75" customHeight="1">
      <c r="E287" s="36"/>
      <c r="F287" s="36"/>
      <c r="G287" s="36"/>
      <c r="H287" s="36"/>
      <c r="I287" s="36"/>
      <c r="J287" s="36"/>
      <c r="K287" s="36"/>
    </row>
    <row r="288" spans="5:11" s="21" customFormat="1" ht="12.75" customHeight="1">
      <c r="E288" s="36"/>
      <c r="F288" s="36"/>
      <c r="G288" s="36"/>
      <c r="H288" s="36"/>
      <c r="I288" s="36"/>
      <c r="J288" s="36"/>
      <c r="K288" s="36"/>
    </row>
    <row r="289" spans="5:11" s="21" customFormat="1" ht="12.75" customHeight="1">
      <c r="E289" s="36"/>
      <c r="F289" s="36"/>
      <c r="G289" s="36"/>
      <c r="H289" s="36"/>
      <c r="I289" s="36"/>
      <c r="J289" s="36"/>
      <c r="K289" s="36"/>
    </row>
    <row r="290" spans="5:11" s="21" customFormat="1" ht="12.75" customHeight="1">
      <c r="E290" s="36"/>
      <c r="F290" s="36"/>
      <c r="G290" s="36"/>
      <c r="H290" s="36"/>
      <c r="I290" s="36"/>
      <c r="J290" s="36"/>
      <c r="K290" s="36"/>
    </row>
    <row r="291" spans="5:11" s="21" customFormat="1" ht="12.75" customHeight="1">
      <c r="E291" s="36"/>
      <c r="F291" s="36"/>
      <c r="G291" s="36"/>
      <c r="H291" s="36"/>
      <c r="I291" s="36"/>
      <c r="J291" s="36"/>
      <c r="K291" s="36"/>
    </row>
    <row r="292" spans="5:11" s="21" customFormat="1" ht="12.75" customHeight="1">
      <c r="E292" s="36"/>
      <c r="F292" s="36"/>
      <c r="G292" s="36"/>
      <c r="H292" s="36"/>
      <c r="I292" s="36"/>
      <c r="J292" s="36"/>
      <c r="K292" s="36"/>
    </row>
    <row r="293" spans="5:11" s="21" customFormat="1" ht="12.75" customHeight="1">
      <c r="E293" s="36"/>
      <c r="F293" s="36"/>
      <c r="G293" s="36"/>
      <c r="H293" s="36"/>
      <c r="I293" s="36"/>
      <c r="J293" s="36"/>
      <c r="K293" s="36"/>
    </row>
    <row r="294" spans="5:11" s="21" customFormat="1" ht="12.75" customHeight="1">
      <c r="E294" s="36"/>
      <c r="F294" s="36"/>
      <c r="G294" s="36"/>
      <c r="H294" s="36"/>
      <c r="I294" s="36"/>
      <c r="J294" s="36"/>
      <c r="K294" s="36"/>
    </row>
    <row r="295" spans="5:11" s="21" customFormat="1" ht="12.75" customHeight="1">
      <c r="E295" s="36"/>
      <c r="F295" s="36"/>
      <c r="G295" s="36"/>
      <c r="H295" s="36"/>
      <c r="I295" s="36"/>
      <c r="J295" s="36"/>
      <c r="K295" s="36"/>
    </row>
    <row r="296" spans="5:11" s="21" customFormat="1" ht="12.75" customHeight="1">
      <c r="E296" s="36"/>
      <c r="F296" s="36"/>
      <c r="G296" s="36"/>
      <c r="H296" s="36"/>
      <c r="I296" s="36"/>
      <c r="J296" s="36"/>
      <c r="K296" s="36"/>
    </row>
    <row r="297" spans="5:11" s="21" customFormat="1" ht="12.75" customHeight="1">
      <c r="E297" s="36"/>
      <c r="F297" s="36"/>
      <c r="G297" s="36"/>
      <c r="H297" s="36"/>
      <c r="I297" s="36"/>
      <c r="J297" s="36"/>
      <c r="K297" s="36"/>
    </row>
    <row r="298" spans="5:11" s="21" customFormat="1" ht="12.75" customHeight="1">
      <c r="E298" s="36"/>
      <c r="F298" s="36"/>
      <c r="G298" s="36"/>
      <c r="H298" s="36"/>
      <c r="I298" s="36"/>
      <c r="J298" s="36"/>
      <c r="K298" s="36"/>
    </row>
    <row r="299" spans="5:11" s="21" customFormat="1" ht="12.75" customHeight="1">
      <c r="E299" s="36"/>
      <c r="F299" s="36"/>
      <c r="G299" s="36"/>
      <c r="H299" s="36"/>
      <c r="I299" s="36"/>
      <c r="J299" s="36"/>
      <c r="K299" s="36"/>
    </row>
    <row r="300" spans="5:11" s="21" customFormat="1" ht="12.75" customHeight="1">
      <c r="E300" s="36"/>
      <c r="F300" s="36"/>
      <c r="G300" s="36"/>
      <c r="H300" s="36"/>
      <c r="I300" s="36"/>
      <c r="J300" s="36"/>
      <c r="K300" s="36"/>
    </row>
    <row r="301" spans="5:11" s="21" customFormat="1" ht="12.75" customHeight="1">
      <c r="E301" s="36"/>
      <c r="F301" s="36"/>
      <c r="G301" s="36"/>
      <c r="H301" s="36"/>
      <c r="I301" s="36"/>
      <c r="J301" s="36"/>
      <c r="K301" s="36"/>
    </row>
    <row r="302" spans="5:11" s="21" customFormat="1" ht="12.75" customHeight="1">
      <c r="E302" s="36"/>
      <c r="F302" s="36"/>
      <c r="G302" s="36"/>
      <c r="H302" s="36"/>
      <c r="I302" s="36"/>
      <c r="J302" s="36"/>
      <c r="K302" s="36"/>
    </row>
  </sheetData>
  <sheetProtection algorithmName="SHA-512" hashValue="Z2xmiAGZjcGz347PG7Rs6hHe6V6K54QXGtCjLe3ElOf4VvQcLigYdkji28/mRFvYQr5ijD0feRxTO5OBwxgu8Q==" saltValue="Uk9ysUa99/y4aRsHwQyYZg==" spinCount="100000" sheet="1" objects="1" scenarios="1"/>
  <protectedRanges>
    <protectedRange sqref="D98" name="Obseg4"/>
    <protectedRange sqref="H11:H89" name="Obseg3"/>
    <protectedRange sqref="F11:F66 F68:F89" name="Obseg2"/>
    <protectedRange sqref="D4:D5" name="Obseg1"/>
    <protectedRange sqref="F67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086D-C7AE-4BE1-89B3-C4E109DA817C}">
  <dimension ref="A2:R138"/>
  <sheetViews>
    <sheetView topLeftCell="A7" zoomScale="110" zoomScaleNormal="110" workbookViewId="0">
      <selection activeCell="R10" sqref="R10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3.7109375" style="3" customWidth="1"/>
    <col min="4" max="6" width="9.140625" style="3"/>
    <col min="7" max="7" width="7.85546875" style="3" customWidth="1"/>
    <col min="8" max="8" width="4.5703125" style="3" customWidth="1"/>
    <col min="9" max="9" width="37.85546875" style="3" customWidth="1"/>
    <col min="10" max="11" width="9.140625" style="3"/>
    <col min="12" max="13" width="13.7109375" style="3" customWidth="1"/>
    <col min="14" max="14" width="7.5703125" style="3" customWidth="1"/>
    <col min="15" max="17" width="11.85546875" style="3" customWidth="1"/>
    <col min="18" max="18" width="12.7109375" style="3" customWidth="1"/>
    <col min="19" max="16384" width="9.140625" style="3"/>
  </cols>
  <sheetData>
    <row r="2" spans="1:18" ht="12.75" customHeight="1">
      <c r="B2" s="1" t="s">
        <v>22</v>
      </c>
      <c r="C2" s="1"/>
      <c r="D2" s="1"/>
      <c r="E2" s="2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>
      <c r="B3" s="2" t="s">
        <v>658</v>
      </c>
      <c r="C3" s="2"/>
      <c r="D3" s="2"/>
      <c r="E3" s="2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>
      <c r="B4" s="21"/>
      <c r="C4" s="21"/>
      <c r="I4" s="4"/>
      <c r="J4" s="4"/>
      <c r="K4" s="4"/>
      <c r="L4" s="4"/>
      <c r="M4" s="4"/>
      <c r="N4" s="4"/>
      <c r="O4" s="4"/>
      <c r="P4" s="4"/>
      <c r="Q4" s="4"/>
      <c r="R4" s="6"/>
    </row>
    <row r="5" spans="1:18" ht="12.75" customHeight="1">
      <c r="B5" s="13" t="s">
        <v>0</v>
      </c>
      <c r="C5" s="13"/>
      <c r="I5" s="4"/>
      <c r="J5" s="4"/>
      <c r="K5" s="4"/>
      <c r="L5" s="4"/>
      <c r="M5" s="4"/>
      <c r="N5" s="4"/>
      <c r="O5" s="4"/>
      <c r="P5" s="4"/>
      <c r="Q5" s="4"/>
      <c r="R5" s="6"/>
    </row>
    <row r="6" spans="1:18" ht="12.75" customHeight="1">
      <c r="B6" s="13"/>
      <c r="C6" s="13"/>
      <c r="I6" s="4"/>
      <c r="J6" s="4"/>
      <c r="K6" s="4"/>
      <c r="L6" s="4"/>
      <c r="M6" s="4"/>
      <c r="N6" s="4"/>
      <c r="O6" s="4"/>
      <c r="P6" s="4"/>
      <c r="Q6" s="4"/>
      <c r="R6" s="6"/>
    </row>
    <row r="7" spans="1:18" ht="12.75" customHeight="1">
      <c r="B7" s="13"/>
      <c r="C7" s="13"/>
      <c r="I7" s="4"/>
      <c r="J7" s="4"/>
      <c r="K7" s="4"/>
      <c r="L7" s="4"/>
      <c r="M7" s="4"/>
      <c r="N7" s="4"/>
      <c r="O7" s="4"/>
      <c r="P7" s="4"/>
      <c r="Q7" s="4"/>
      <c r="R7" s="6"/>
    </row>
    <row r="8" spans="1:18" ht="12.75" customHeight="1">
      <c r="A8" s="2"/>
      <c r="B8" s="2"/>
      <c r="C8" s="2"/>
      <c r="D8" s="2"/>
      <c r="E8" s="2"/>
      <c r="F8" s="2"/>
      <c r="G8" s="2"/>
      <c r="H8" s="2"/>
      <c r="I8" s="7" t="s">
        <v>1</v>
      </c>
      <c r="J8" s="75"/>
      <c r="K8" s="7"/>
      <c r="L8" s="7"/>
      <c r="M8" s="7"/>
      <c r="N8" s="6"/>
      <c r="O8" s="6"/>
      <c r="P8" s="6"/>
      <c r="Q8" s="6"/>
      <c r="R8" s="6"/>
    </row>
    <row r="9" spans="1:18" ht="12.75" customHeight="1">
      <c r="A9" s="2"/>
      <c r="B9" s="2"/>
      <c r="C9" s="2"/>
      <c r="D9" s="2"/>
      <c r="E9" s="2"/>
      <c r="F9" s="2"/>
      <c r="G9" s="2"/>
      <c r="H9" s="2"/>
      <c r="I9" s="7" t="s">
        <v>962</v>
      </c>
      <c r="J9" s="7"/>
      <c r="K9" s="6"/>
      <c r="L9" s="6"/>
      <c r="M9" s="7"/>
      <c r="N9" s="76"/>
      <c r="O9" s="76"/>
      <c r="P9" s="6"/>
      <c r="Q9" s="6"/>
      <c r="R9" s="6"/>
    </row>
    <row r="10" spans="1:18" ht="12.75" customHeight="1">
      <c r="B10" s="21"/>
      <c r="C10" s="21"/>
      <c r="I10" s="4"/>
      <c r="J10" s="4"/>
      <c r="K10" s="4"/>
      <c r="L10" s="4"/>
      <c r="M10" s="4"/>
      <c r="N10" s="4"/>
      <c r="O10" s="4"/>
      <c r="P10" s="4"/>
      <c r="Q10" s="4"/>
      <c r="R10"/>
    </row>
    <row r="11" spans="1:18" ht="12.75" customHeight="1">
      <c r="A11" s="13"/>
      <c r="B11" s="77"/>
      <c r="C11" s="106"/>
      <c r="D11" s="127"/>
      <c r="E11" s="127"/>
      <c r="F11" s="127"/>
      <c r="G11" s="127"/>
      <c r="H11" s="78"/>
      <c r="I11" s="79"/>
      <c r="J11" s="80" t="s">
        <v>518</v>
      </c>
      <c r="K11" s="81"/>
      <c r="L11" s="82"/>
      <c r="M11" s="83"/>
      <c r="N11" s="84" t="s">
        <v>519</v>
      </c>
      <c r="O11" s="83"/>
      <c r="P11" s="11"/>
      <c r="Q11" s="82" t="s">
        <v>520</v>
      </c>
      <c r="R11" s="85"/>
    </row>
    <row r="12" spans="1:18" ht="12.75" customHeight="1">
      <c r="A12" s="13"/>
      <c r="B12" s="86" t="s">
        <v>2</v>
      </c>
      <c r="C12" s="107" t="s">
        <v>21</v>
      </c>
      <c r="D12" s="87"/>
      <c r="E12" s="128" t="s">
        <v>521</v>
      </c>
      <c r="F12" s="128"/>
      <c r="G12" s="128"/>
      <c r="H12" s="128"/>
      <c r="I12" s="88" t="s">
        <v>522</v>
      </c>
      <c r="J12" s="89" t="s">
        <v>523</v>
      </c>
      <c r="K12" s="11" t="s">
        <v>524</v>
      </c>
      <c r="L12" s="11" t="s">
        <v>7</v>
      </c>
      <c r="M12" s="11" t="s">
        <v>7</v>
      </c>
      <c r="N12" s="11" t="s">
        <v>8</v>
      </c>
      <c r="O12" s="11" t="s">
        <v>9</v>
      </c>
      <c r="P12" s="11" t="s">
        <v>9</v>
      </c>
      <c r="Q12" s="90" t="s">
        <v>10</v>
      </c>
      <c r="R12" s="90" t="s">
        <v>10</v>
      </c>
    </row>
    <row r="13" spans="1:18" ht="12.75" customHeight="1">
      <c r="A13" s="13"/>
      <c r="B13" s="91"/>
      <c r="C13" s="108"/>
      <c r="D13" s="92"/>
      <c r="E13" s="92"/>
      <c r="F13" s="92"/>
      <c r="G13" s="92"/>
      <c r="H13" s="92"/>
      <c r="I13" s="93"/>
      <c r="J13" s="94" t="s">
        <v>525</v>
      </c>
      <c r="K13" s="11"/>
      <c r="L13" s="11" t="s">
        <v>526</v>
      </c>
      <c r="M13" s="11" t="s">
        <v>527</v>
      </c>
      <c r="N13" s="95"/>
      <c r="O13" s="11" t="s">
        <v>526</v>
      </c>
      <c r="P13" s="93" t="s">
        <v>527</v>
      </c>
      <c r="Q13" s="96" t="s">
        <v>528</v>
      </c>
      <c r="R13" s="93" t="s">
        <v>529</v>
      </c>
    </row>
    <row r="14" spans="1:18" ht="45" customHeight="1">
      <c r="A14" s="13"/>
      <c r="B14" s="97">
        <v>1</v>
      </c>
      <c r="C14" s="109"/>
      <c r="D14" s="129" t="s">
        <v>530</v>
      </c>
      <c r="E14" s="130"/>
      <c r="F14" s="130"/>
      <c r="G14" s="131"/>
      <c r="H14" s="98" t="s">
        <v>11</v>
      </c>
      <c r="I14" s="18"/>
      <c r="J14" s="18">
        <v>1000</v>
      </c>
      <c r="K14" s="18">
        <v>10000</v>
      </c>
      <c r="L14" s="19">
        <v>0</v>
      </c>
      <c r="M14" s="19">
        <v>0</v>
      </c>
      <c r="N14" s="15">
        <v>9.5</v>
      </c>
      <c r="O14" s="19">
        <f>PRODUCT(L14,1.095)</f>
        <v>0</v>
      </c>
      <c r="P14" s="19">
        <f>PRODUCT(M14,1.095)</f>
        <v>0</v>
      </c>
      <c r="Q14" s="20">
        <f>PRODUCT(J14,O14)</f>
        <v>0</v>
      </c>
      <c r="R14" s="20">
        <f>PRODUCT(K14,P14)</f>
        <v>0</v>
      </c>
    </row>
    <row r="15" spans="1:18" ht="12.75" customHeight="1">
      <c r="B15" s="99">
        <f>B14+1</f>
        <v>2</v>
      </c>
      <c r="C15" s="110"/>
      <c r="D15" s="132" t="s">
        <v>531</v>
      </c>
      <c r="E15" s="133" t="s">
        <v>531</v>
      </c>
      <c r="F15" s="133" t="s">
        <v>531</v>
      </c>
      <c r="G15" s="134" t="s">
        <v>531</v>
      </c>
      <c r="H15" s="100" t="s">
        <v>11</v>
      </c>
      <c r="I15" s="125"/>
      <c r="J15" s="27">
        <v>200</v>
      </c>
      <c r="K15" s="27">
        <v>1800</v>
      </c>
      <c r="L15" s="123">
        <v>0</v>
      </c>
      <c r="M15" s="123">
        <v>0</v>
      </c>
      <c r="N15" s="15">
        <v>9.5</v>
      </c>
      <c r="O15" s="19">
        <f t="shared" ref="O15:P30" si="0">PRODUCT(L15,1.095)</f>
        <v>0</v>
      </c>
      <c r="P15" s="19">
        <f t="shared" si="0"/>
        <v>0</v>
      </c>
      <c r="Q15" s="20">
        <f t="shared" ref="Q15:R30" si="1">PRODUCT(J15,O15)</f>
        <v>0</v>
      </c>
      <c r="R15" s="20">
        <f t="shared" si="1"/>
        <v>0</v>
      </c>
    </row>
    <row r="16" spans="1:18" ht="12.75" customHeight="1">
      <c r="B16" s="97">
        <v>3</v>
      </c>
      <c r="C16" s="109"/>
      <c r="D16" s="132" t="s">
        <v>532</v>
      </c>
      <c r="E16" s="133" t="s">
        <v>532</v>
      </c>
      <c r="F16" s="133" t="s">
        <v>532</v>
      </c>
      <c r="G16" s="134" t="s">
        <v>532</v>
      </c>
      <c r="H16" s="100" t="s">
        <v>11</v>
      </c>
      <c r="I16" s="125"/>
      <c r="J16" s="27">
        <v>0</v>
      </c>
      <c r="K16" s="27">
        <v>5</v>
      </c>
      <c r="L16" s="123">
        <v>0</v>
      </c>
      <c r="M16" s="123">
        <v>0</v>
      </c>
      <c r="N16" s="15">
        <v>9.5</v>
      </c>
      <c r="O16" s="19">
        <f t="shared" si="0"/>
        <v>0</v>
      </c>
      <c r="P16" s="19">
        <f t="shared" si="0"/>
        <v>0</v>
      </c>
      <c r="Q16" s="20">
        <f t="shared" si="1"/>
        <v>0</v>
      </c>
      <c r="R16" s="20">
        <f t="shared" si="1"/>
        <v>0</v>
      </c>
    </row>
    <row r="17" spans="2:18" ht="12.75" customHeight="1">
      <c r="B17" s="99">
        <v>4</v>
      </c>
      <c r="C17" s="110"/>
      <c r="D17" s="132" t="s">
        <v>533</v>
      </c>
      <c r="E17" s="133" t="s">
        <v>533</v>
      </c>
      <c r="F17" s="133" t="s">
        <v>533</v>
      </c>
      <c r="G17" s="134" t="s">
        <v>533</v>
      </c>
      <c r="H17" s="100" t="s">
        <v>11</v>
      </c>
      <c r="I17" s="125"/>
      <c r="J17" s="27">
        <v>2500</v>
      </c>
      <c r="K17" s="27">
        <v>17000</v>
      </c>
      <c r="L17" s="123">
        <v>0</v>
      </c>
      <c r="M17" s="123">
        <v>0</v>
      </c>
      <c r="N17" s="15">
        <v>9.5</v>
      </c>
      <c r="O17" s="19">
        <f t="shared" si="0"/>
        <v>0</v>
      </c>
      <c r="P17" s="19">
        <f t="shared" si="0"/>
        <v>0</v>
      </c>
      <c r="Q17" s="20">
        <f t="shared" si="1"/>
        <v>0</v>
      </c>
      <c r="R17" s="20">
        <f t="shared" si="1"/>
        <v>0</v>
      </c>
    </row>
    <row r="18" spans="2:18" ht="12.75" customHeight="1">
      <c r="B18" s="97">
        <v>5</v>
      </c>
      <c r="C18" s="109"/>
      <c r="D18" s="132" t="s">
        <v>534</v>
      </c>
      <c r="E18" s="133" t="s">
        <v>534</v>
      </c>
      <c r="F18" s="133" t="s">
        <v>534</v>
      </c>
      <c r="G18" s="134" t="s">
        <v>534</v>
      </c>
      <c r="H18" s="100" t="s">
        <v>11</v>
      </c>
      <c r="I18" s="125"/>
      <c r="J18" s="27">
        <v>0</v>
      </c>
      <c r="K18" s="27">
        <v>50</v>
      </c>
      <c r="L18" s="123">
        <v>0</v>
      </c>
      <c r="M18" s="123">
        <v>0</v>
      </c>
      <c r="N18" s="15">
        <v>9.5</v>
      </c>
      <c r="O18" s="19">
        <f t="shared" si="0"/>
        <v>0</v>
      </c>
      <c r="P18" s="19">
        <f t="shared" si="0"/>
        <v>0</v>
      </c>
      <c r="Q18" s="20">
        <f t="shared" si="1"/>
        <v>0</v>
      </c>
      <c r="R18" s="20">
        <f t="shared" si="1"/>
        <v>0</v>
      </c>
    </row>
    <row r="19" spans="2:18" ht="12.75" customHeight="1">
      <c r="B19" s="99">
        <f t="shared" ref="B19:B82" si="2">B18+1</f>
        <v>6</v>
      </c>
      <c r="C19" s="110"/>
      <c r="D19" s="132" t="s">
        <v>535</v>
      </c>
      <c r="E19" s="133" t="s">
        <v>535</v>
      </c>
      <c r="F19" s="133" t="s">
        <v>535</v>
      </c>
      <c r="G19" s="134" t="s">
        <v>535</v>
      </c>
      <c r="H19" s="100" t="s">
        <v>11</v>
      </c>
      <c r="I19" s="125"/>
      <c r="J19" s="27">
        <v>0</v>
      </c>
      <c r="K19" s="27">
        <v>2000</v>
      </c>
      <c r="L19" s="123">
        <v>0</v>
      </c>
      <c r="M19" s="123">
        <v>0</v>
      </c>
      <c r="N19" s="15">
        <v>9.5</v>
      </c>
      <c r="O19" s="19">
        <f t="shared" si="0"/>
        <v>0</v>
      </c>
      <c r="P19" s="19">
        <f t="shared" si="0"/>
        <v>0</v>
      </c>
      <c r="Q19" s="20">
        <f t="shared" si="1"/>
        <v>0</v>
      </c>
      <c r="R19" s="20">
        <f t="shared" si="1"/>
        <v>0</v>
      </c>
    </row>
    <row r="20" spans="2:18" ht="12.75" customHeight="1">
      <c r="B20" s="99">
        <f t="shared" si="2"/>
        <v>7</v>
      </c>
      <c r="C20" s="110"/>
      <c r="D20" s="132" t="s">
        <v>536</v>
      </c>
      <c r="E20" s="133"/>
      <c r="F20" s="133"/>
      <c r="G20" s="134"/>
      <c r="H20" s="100" t="s">
        <v>11</v>
      </c>
      <c r="I20" s="125"/>
      <c r="J20" s="27">
        <v>0</v>
      </c>
      <c r="K20" s="27">
        <v>2700</v>
      </c>
      <c r="L20" s="123">
        <v>0</v>
      </c>
      <c r="M20" s="123">
        <v>0</v>
      </c>
      <c r="N20" s="15">
        <v>9.5</v>
      </c>
      <c r="O20" s="19">
        <f t="shared" si="0"/>
        <v>0</v>
      </c>
      <c r="P20" s="19">
        <f t="shared" si="0"/>
        <v>0</v>
      </c>
      <c r="Q20" s="20">
        <f t="shared" si="1"/>
        <v>0</v>
      </c>
      <c r="R20" s="20">
        <f t="shared" si="1"/>
        <v>0</v>
      </c>
    </row>
    <row r="21" spans="2:18" ht="12.75" customHeight="1">
      <c r="B21" s="99">
        <f t="shared" si="2"/>
        <v>8</v>
      </c>
      <c r="C21" s="110"/>
      <c r="D21" s="132" t="s">
        <v>537</v>
      </c>
      <c r="E21" s="133" t="s">
        <v>537</v>
      </c>
      <c r="F21" s="133" t="s">
        <v>537</v>
      </c>
      <c r="G21" s="134" t="s">
        <v>537</v>
      </c>
      <c r="H21" s="100" t="s">
        <v>11</v>
      </c>
      <c r="I21" s="125"/>
      <c r="J21" s="27">
        <v>0</v>
      </c>
      <c r="K21" s="27">
        <v>200</v>
      </c>
      <c r="L21" s="123">
        <v>0</v>
      </c>
      <c r="M21" s="123">
        <v>0</v>
      </c>
      <c r="N21" s="15">
        <v>9.5</v>
      </c>
      <c r="O21" s="19">
        <f t="shared" si="0"/>
        <v>0</v>
      </c>
      <c r="P21" s="19">
        <f t="shared" si="0"/>
        <v>0</v>
      </c>
      <c r="Q21" s="20">
        <f t="shared" si="1"/>
        <v>0</v>
      </c>
      <c r="R21" s="20">
        <f t="shared" si="1"/>
        <v>0</v>
      </c>
    </row>
    <row r="22" spans="2:18" ht="12.75" customHeight="1">
      <c r="B22" s="99">
        <f t="shared" si="2"/>
        <v>9</v>
      </c>
      <c r="C22" s="110"/>
      <c r="D22" s="132" t="s">
        <v>538</v>
      </c>
      <c r="E22" s="133" t="s">
        <v>538</v>
      </c>
      <c r="F22" s="133" t="s">
        <v>538</v>
      </c>
      <c r="G22" s="134" t="s">
        <v>538</v>
      </c>
      <c r="H22" s="100" t="s">
        <v>11</v>
      </c>
      <c r="I22" s="125"/>
      <c r="J22" s="27">
        <v>0</v>
      </c>
      <c r="K22" s="27">
        <v>50</v>
      </c>
      <c r="L22" s="123">
        <v>0</v>
      </c>
      <c r="M22" s="123">
        <v>0</v>
      </c>
      <c r="N22" s="15">
        <v>9.5</v>
      </c>
      <c r="O22" s="19">
        <f t="shared" si="0"/>
        <v>0</v>
      </c>
      <c r="P22" s="19">
        <f t="shared" si="0"/>
        <v>0</v>
      </c>
      <c r="Q22" s="20">
        <f t="shared" si="1"/>
        <v>0</v>
      </c>
      <c r="R22" s="20">
        <f t="shared" si="1"/>
        <v>0</v>
      </c>
    </row>
    <row r="23" spans="2:18" ht="12.75" customHeight="1">
      <c r="B23" s="99">
        <f t="shared" si="2"/>
        <v>10</v>
      </c>
      <c r="C23" s="110"/>
      <c r="D23" s="132" t="s">
        <v>539</v>
      </c>
      <c r="E23" s="133" t="s">
        <v>540</v>
      </c>
      <c r="F23" s="133" t="s">
        <v>540</v>
      </c>
      <c r="G23" s="134" t="s">
        <v>540</v>
      </c>
      <c r="H23" s="100" t="s">
        <v>11</v>
      </c>
      <c r="I23" s="125"/>
      <c r="J23" s="27">
        <v>600</v>
      </c>
      <c r="K23" s="27">
        <v>1400</v>
      </c>
      <c r="L23" s="123">
        <v>0</v>
      </c>
      <c r="M23" s="123">
        <v>0</v>
      </c>
      <c r="N23" s="15">
        <v>9.5</v>
      </c>
      <c r="O23" s="19">
        <f t="shared" si="0"/>
        <v>0</v>
      </c>
      <c r="P23" s="19">
        <f t="shared" si="0"/>
        <v>0</v>
      </c>
      <c r="Q23" s="20">
        <f t="shared" si="1"/>
        <v>0</v>
      </c>
      <c r="R23" s="20">
        <f t="shared" si="1"/>
        <v>0</v>
      </c>
    </row>
    <row r="24" spans="2:18" ht="12.75" customHeight="1">
      <c r="B24" s="99">
        <f t="shared" si="2"/>
        <v>11</v>
      </c>
      <c r="C24" s="110"/>
      <c r="D24" s="132" t="s">
        <v>540</v>
      </c>
      <c r="E24" s="133"/>
      <c r="F24" s="133"/>
      <c r="G24" s="134"/>
      <c r="H24" s="100" t="s">
        <v>11</v>
      </c>
      <c r="I24" s="125"/>
      <c r="J24" s="27">
        <v>500</v>
      </c>
      <c r="K24" s="27">
        <v>2000</v>
      </c>
      <c r="L24" s="123">
        <v>0</v>
      </c>
      <c r="M24" s="123">
        <v>0</v>
      </c>
      <c r="N24" s="15">
        <v>9.5</v>
      </c>
      <c r="O24" s="19">
        <f t="shared" si="0"/>
        <v>0</v>
      </c>
      <c r="P24" s="19">
        <f t="shared" si="0"/>
        <v>0</v>
      </c>
      <c r="Q24" s="20">
        <f t="shared" si="1"/>
        <v>0</v>
      </c>
      <c r="R24" s="20">
        <f t="shared" si="1"/>
        <v>0</v>
      </c>
    </row>
    <row r="25" spans="2:18" ht="12.75" customHeight="1">
      <c r="B25" s="99">
        <f t="shared" si="2"/>
        <v>12</v>
      </c>
      <c r="C25" s="110"/>
      <c r="D25" s="132" t="s">
        <v>541</v>
      </c>
      <c r="E25" s="133" t="s">
        <v>542</v>
      </c>
      <c r="F25" s="133" t="s">
        <v>542</v>
      </c>
      <c r="G25" s="134" t="s">
        <v>542</v>
      </c>
      <c r="H25" s="100" t="s">
        <v>11</v>
      </c>
      <c r="I25" s="125"/>
      <c r="J25" s="27">
        <v>1000</v>
      </c>
      <c r="K25" s="27">
        <v>4100</v>
      </c>
      <c r="L25" s="123">
        <v>0</v>
      </c>
      <c r="M25" s="123">
        <v>0</v>
      </c>
      <c r="N25" s="15">
        <v>9.5</v>
      </c>
      <c r="O25" s="19">
        <f t="shared" si="0"/>
        <v>0</v>
      </c>
      <c r="P25" s="19">
        <f t="shared" si="0"/>
        <v>0</v>
      </c>
      <c r="Q25" s="20">
        <f t="shared" si="1"/>
        <v>0</v>
      </c>
      <c r="R25" s="20">
        <f t="shared" si="1"/>
        <v>0</v>
      </c>
    </row>
    <row r="26" spans="2:18" ht="12.75" customHeight="1">
      <c r="B26" s="99">
        <f t="shared" si="2"/>
        <v>13</v>
      </c>
      <c r="C26" s="110"/>
      <c r="D26" s="132" t="s">
        <v>543</v>
      </c>
      <c r="E26" s="133" t="s">
        <v>543</v>
      </c>
      <c r="F26" s="133" t="s">
        <v>543</v>
      </c>
      <c r="G26" s="134" t="s">
        <v>543</v>
      </c>
      <c r="H26" s="100" t="s">
        <v>11</v>
      </c>
      <c r="I26" s="125"/>
      <c r="J26" s="27">
        <v>50</v>
      </c>
      <c r="K26" s="27">
        <v>200</v>
      </c>
      <c r="L26" s="123">
        <v>0</v>
      </c>
      <c r="M26" s="123">
        <v>0</v>
      </c>
      <c r="N26" s="15">
        <v>9.5</v>
      </c>
      <c r="O26" s="19">
        <f t="shared" si="0"/>
        <v>0</v>
      </c>
      <c r="P26" s="19">
        <f t="shared" si="0"/>
        <v>0</v>
      </c>
      <c r="Q26" s="20">
        <f t="shared" si="1"/>
        <v>0</v>
      </c>
      <c r="R26" s="20">
        <f t="shared" si="1"/>
        <v>0</v>
      </c>
    </row>
    <row r="27" spans="2:18" ht="12.75" customHeight="1">
      <c r="B27" s="99">
        <f t="shared" si="2"/>
        <v>14</v>
      </c>
      <c r="C27" s="110"/>
      <c r="D27" s="132" t="s">
        <v>544</v>
      </c>
      <c r="E27" s="133" t="s">
        <v>544</v>
      </c>
      <c r="F27" s="133" t="s">
        <v>544</v>
      </c>
      <c r="G27" s="134" t="s">
        <v>544</v>
      </c>
      <c r="H27" s="100" t="s">
        <v>11</v>
      </c>
      <c r="I27" s="125"/>
      <c r="J27" s="27">
        <v>0</v>
      </c>
      <c r="K27" s="27">
        <v>2000</v>
      </c>
      <c r="L27" s="123">
        <v>0</v>
      </c>
      <c r="M27" s="123">
        <v>0</v>
      </c>
      <c r="N27" s="15">
        <v>9.5</v>
      </c>
      <c r="O27" s="19">
        <f t="shared" si="0"/>
        <v>0</v>
      </c>
      <c r="P27" s="19">
        <f t="shared" si="0"/>
        <v>0</v>
      </c>
      <c r="Q27" s="20">
        <f t="shared" si="1"/>
        <v>0</v>
      </c>
      <c r="R27" s="20">
        <f t="shared" si="1"/>
        <v>0</v>
      </c>
    </row>
    <row r="28" spans="2:18" ht="12.75" customHeight="1">
      <c r="B28" s="99">
        <f t="shared" si="2"/>
        <v>15</v>
      </c>
      <c r="C28" s="110"/>
      <c r="D28" s="132" t="s">
        <v>545</v>
      </c>
      <c r="E28" s="133" t="s">
        <v>545</v>
      </c>
      <c r="F28" s="133" t="s">
        <v>545</v>
      </c>
      <c r="G28" s="134" t="s">
        <v>545</v>
      </c>
      <c r="H28" s="100" t="s">
        <v>11</v>
      </c>
      <c r="I28" s="125"/>
      <c r="J28" s="27">
        <v>600</v>
      </c>
      <c r="K28" s="27">
        <v>1900</v>
      </c>
      <c r="L28" s="123">
        <v>0</v>
      </c>
      <c r="M28" s="123">
        <v>0</v>
      </c>
      <c r="N28" s="15">
        <v>9.5</v>
      </c>
      <c r="O28" s="19">
        <f t="shared" si="0"/>
        <v>0</v>
      </c>
      <c r="P28" s="19">
        <f t="shared" si="0"/>
        <v>0</v>
      </c>
      <c r="Q28" s="20">
        <f t="shared" si="1"/>
        <v>0</v>
      </c>
      <c r="R28" s="20">
        <f t="shared" si="1"/>
        <v>0</v>
      </c>
    </row>
    <row r="29" spans="2:18" ht="12.75" customHeight="1">
      <c r="B29" s="99">
        <f t="shared" si="2"/>
        <v>16</v>
      </c>
      <c r="C29" s="110"/>
      <c r="D29" s="132" t="s">
        <v>546</v>
      </c>
      <c r="E29" s="133" t="s">
        <v>546</v>
      </c>
      <c r="F29" s="133" t="s">
        <v>546</v>
      </c>
      <c r="G29" s="134" t="s">
        <v>546</v>
      </c>
      <c r="H29" s="100" t="s">
        <v>11</v>
      </c>
      <c r="I29" s="125"/>
      <c r="J29" s="27">
        <v>20</v>
      </c>
      <c r="K29" s="27">
        <v>200</v>
      </c>
      <c r="L29" s="123">
        <v>0</v>
      </c>
      <c r="M29" s="123">
        <v>0</v>
      </c>
      <c r="N29" s="15">
        <v>9.5</v>
      </c>
      <c r="O29" s="19">
        <f t="shared" si="0"/>
        <v>0</v>
      </c>
      <c r="P29" s="19">
        <f t="shared" si="0"/>
        <v>0</v>
      </c>
      <c r="Q29" s="20">
        <f t="shared" si="1"/>
        <v>0</v>
      </c>
      <c r="R29" s="20">
        <f t="shared" si="1"/>
        <v>0</v>
      </c>
    </row>
    <row r="30" spans="2:18" ht="12.75" customHeight="1">
      <c r="B30" s="99">
        <f t="shared" si="2"/>
        <v>17</v>
      </c>
      <c r="C30" s="110"/>
      <c r="D30" s="132" t="s">
        <v>547</v>
      </c>
      <c r="E30" s="133" t="s">
        <v>547</v>
      </c>
      <c r="F30" s="133" t="s">
        <v>547</v>
      </c>
      <c r="G30" s="134" t="s">
        <v>547</v>
      </c>
      <c r="H30" s="100" t="s">
        <v>11</v>
      </c>
      <c r="I30" s="125"/>
      <c r="J30" s="27">
        <v>300</v>
      </c>
      <c r="K30" s="27">
        <v>1500</v>
      </c>
      <c r="L30" s="123">
        <v>0</v>
      </c>
      <c r="M30" s="123">
        <v>0</v>
      </c>
      <c r="N30" s="15">
        <v>9.5</v>
      </c>
      <c r="O30" s="19">
        <f t="shared" si="0"/>
        <v>0</v>
      </c>
      <c r="P30" s="19">
        <f t="shared" si="0"/>
        <v>0</v>
      </c>
      <c r="Q30" s="20">
        <f t="shared" si="1"/>
        <v>0</v>
      </c>
      <c r="R30" s="20">
        <f t="shared" si="1"/>
        <v>0</v>
      </c>
    </row>
    <row r="31" spans="2:18" ht="18" customHeight="1">
      <c r="B31" s="97">
        <f t="shared" si="2"/>
        <v>18</v>
      </c>
      <c r="C31" s="109"/>
      <c r="D31" s="129" t="s">
        <v>548</v>
      </c>
      <c r="E31" s="130" t="s">
        <v>549</v>
      </c>
      <c r="F31" s="130" t="s">
        <v>549</v>
      </c>
      <c r="G31" s="131" t="s">
        <v>549</v>
      </c>
      <c r="H31" s="98" t="s">
        <v>11</v>
      </c>
      <c r="I31" s="125"/>
      <c r="J31" s="18">
        <v>2500</v>
      </c>
      <c r="K31" s="18">
        <v>5000</v>
      </c>
      <c r="L31" s="123">
        <v>0</v>
      </c>
      <c r="M31" s="123">
        <v>0</v>
      </c>
      <c r="N31" s="15">
        <v>9.5</v>
      </c>
      <c r="O31" s="19">
        <f t="shared" ref="O31:P94" si="3">PRODUCT(L31,1.095)</f>
        <v>0</v>
      </c>
      <c r="P31" s="19">
        <f t="shared" si="3"/>
        <v>0</v>
      </c>
      <c r="Q31" s="20">
        <f t="shared" ref="Q31:R94" si="4">PRODUCT(J31,O31)</f>
        <v>0</v>
      </c>
      <c r="R31" s="20">
        <f t="shared" si="4"/>
        <v>0</v>
      </c>
    </row>
    <row r="32" spans="2:18" ht="12" customHeight="1">
      <c r="B32" s="99">
        <f t="shared" si="2"/>
        <v>19</v>
      </c>
      <c r="C32" s="110"/>
      <c r="D32" s="129" t="s">
        <v>549</v>
      </c>
      <c r="E32" s="130"/>
      <c r="F32" s="130"/>
      <c r="G32" s="131"/>
      <c r="H32" s="100" t="s">
        <v>11</v>
      </c>
      <c r="I32" s="125"/>
      <c r="J32" s="27">
        <v>500</v>
      </c>
      <c r="K32" s="27">
        <v>2000</v>
      </c>
      <c r="L32" s="123">
        <v>0</v>
      </c>
      <c r="M32" s="123">
        <v>0</v>
      </c>
      <c r="N32" s="15">
        <v>9.5</v>
      </c>
      <c r="O32" s="19">
        <f t="shared" si="3"/>
        <v>0</v>
      </c>
      <c r="P32" s="19">
        <f t="shared" si="3"/>
        <v>0</v>
      </c>
      <c r="Q32" s="20">
        <f t="shared" si="4"/>
        <v>0</v>
      </c>
      <c r="R32" s="20">
        <f t="shared" si="4"/>
        <v>0</v>
      </c>
    </row>
    <row r="33" spans="2:18" ht="12.75" customHeight="1">
      <c r="B33" s="99">
        <f t="shared" si="2"/>
        <v>20</v>
      </c>
      <c r="C33" s="110"/>
      <c r="D33" s="132" t="s">
        <v>550</v>
      </c>
      <c r="E33" s="133" t="s">
        <v>550</v>
      </c>
      <c r="F33" s="133" t="s">
        <v>550</v>
      </c>
      <c r="G33" s="134" t="s">
        <v>550</v>
      </c>
      <c r="H33" s="100" t="s">
        <v>11</v>
      </c>
      <c r="I33" s="125"/>
      <c r="J33" s="27">
        <v>5</v>
      </c>
      <c r="K33" s="27">
        <v>20</v>
      </c>
      <c r="L33" s="123">
        <v>0</v>
      </c>
      <c r="M33" s="123">
        <v>0</v>
      </c>
      <c r="N33" s="15">
        <v>9.5</v>
      </c>
      <c r="O33" s="19">
        <f t="shared" si="3"/>
        <v>0</v>
      </c>
      <c r="P33" s="19">
        <f t="shared" si="3"/>
        <v>0</v>
      </c>
      <c r="Q33" s="20">
        <f t="shared" si="4"/>
        <v>0</v>
      </c>
      <c r="R33" s="20">
        <f t="shared" si="4"/>
        <v>0</v>
      </c>
    </row>
    <row r="34" spans="2:18" ht="12.75" customHeight="1">
      <c r="B34" s="99">
        <f t="shared" si="2"/>
        <v>21</v>
      </c>
      <c r="C34" s="110"/>
      <c r="D34" s="132" t="s">
        <v>551</v>
      </c>
      <c r="E34" s="133" t="s">
        <v>551</v>
      </c>
      <c r="F34" s="133" t="s">
        <v>551</v>
      </c>
      <c r="G34" s="134" t="s">
        <v>551</v>
      </c>
      <c r="H34" s="100" t="s">
        <v>11</v>
      </c>
      <c r="I34" s="125"/>
      <c r="J34" s="27">
        <v>300</v>
      </c>
      <c r="K34" s="27">
        <v>1500</v>
      </c>
      <c r="L34" s="123">
        <v>0</v>
      </c>
      <c r="M34" s="123">
        <v>0</v>
      </c>
      <c r="N34" s="15">
        <v>9.5</v>
      </c>
      <c r="O34" s="19">
        <f t="shared" si="3"/>
        <v>0</v>
      </c>
      <c r="P34" s="19">
        <f t="shared" si="3"/>
        <v>0</v>
      </c>
      <c r="Q34" s="20">
        <f t="shared" si="4"/>
        <v>0</v>
      </c>
      <c r="R34" s="20">
        <f t="shared" si="4"/>
        <v>0</v>
      </c>
    </row>
    <row r="35" spans="2:18" ht="12.75" customHeight="1">
      <c r="B35" s="99">
        <f t="shared" si="2"/>
        <v>22</v>
      </c>
      <c r="C35" s="110"/>
      <c r="D35" s="132" t="s">
        <v>552</v>
      </c>
      <c r="E35" s="133" t="s">
        <v>552</v>
      </c>
      <c r="F35" s="133" t="s">
        <v>552</v>
      </c>
      <c r="G35" s="134" t="s">
        <v>552</v>
      </c>
      <c r="H35" s="100" t="s">
        <v>11</v>
      </c>
      <c r="I35" s="125"/>
      <c r="J35" s="27">
        <v>0</v>
      </c>
      <c r="K35" s="27">
        <v>400</v>
      </c>
      <c r="L35" s="123">
        <v>0</v>
      </c>
      <c r="M35" s="123">
        <v>0</v>
      </c>
      <c r="N35" s="15">
        <v>9.5</v>
      </c>
      <c r="O35" s="19">
        <f t="shared" si="3"/>
        <v>0</v>
      </c>
      <c r="P35" s="19">
        <f t="shared" si="3"/>
        <v>0</v>
      </c>
      <c r="Q35" s="20">
        <f t="shared" si="4"/>
        <v>0</v>
      </c>
      <c r="R35" s="20">
        <f t="shared" si="4"/>
        <v>0</v>
      </c>
    </row>
    <row r="36" spans="2:18" ht="12.75" customHeight="1">
      <c r="B36" s="99">
        <f t="shared" si="2"/>
        <v>23</v>
      </c>
      <c r="C36" s="110"/>
      <c r="D36" s="132" t="s">
        <v>553</v>
      </c>
      <c r="E36" s="133" t="s">
        <v>553</v>
      </c>
      <c r="F36" s="133" t="s">
        <v>553</v>
      </c>
      <c r="G36" s="134" t="s">
        <v>553</v>
      </c>
      <c r="H36" s="100" t="s">
        <v>11</v>
      </c>
      <c r="I36" s="125"/>
      <c r="J36" s="27">
        <v>0</v>
      </c>
      <c r="K36" s="27">
        <v>20</v>
      </c>
      <c r="L36" s="123">
        <v>0</v>
      </c>
      <c r="M36" s="123">
        <v>0</v>
      </c>
      <c r="N36" s="15">
        <v>9.5</v>
      </c>
      <c r="O36" s="19">
        <f t="shared" si="3"/>
        <v>0</v>
      </c>
      <c r="P36" s="19">
        <f t="shared" si="3"/>
        <v>0</v>
      </c>
      <c r="Q36" s="20">
        <f t="shared" si="4"/>
        <v>0</v>
      </c>
      <c r="R36" s="20">
        <f t="shared" si="4"/>
        <v>0</v>
      </c>
    </row>
    <row r="37" spans="2:18" ht="12.75" customHeight="1">
      <c r="B37" s="99">
        <f t="shared" si="2"/>
        <v>24</v>
      </c>
      <c r="C37" s="110"/>
      <c r="D37" s="132" t="s">
        <v>554</v>
      </c>
      <c r="E37" s="133" t="s">
        <v>554</v>
      </c>
      <c r="F37" s="133" t="s">
        <v>554</v>
      </c>
      <c r="G37" s="134" t="s">
        <v>554</v>
      </c>
      <c r="H37" s="100" t="s">
        <v>11</v>
      </c>
      <c r="I37" s="125"/>
      <c r="J37" s="27">
        <v>20</v>
      </c>
      <c r="K37" s="27">
        <v>50</v>
      </c>
      <c r="L37" s="123">
        <v>0</v>
      </c>
      <c r="M37" s="123">
        <v>0</v>
      </c>
      <c r="N37" s="15">
        <v>9.5</v>
      </c>
      <c r="O37" s="19">
        <f t="shared" si="3"/>
        <v>0</v>
      </c>
      <c r="P37" s="19">
        <f t="shared" si="3"/>
        <v>0</v>
      </c>
      <c r="Q37" s="20">
        <f t="shared" si="4"/>
        <v>0</v>
      </c>
      <c r="R37" s="20">
        <f t="shared" si="4"/>
        <v>0</v>
      </c>
    </row>
    <row r="38" spans="2:18" ht="12.75" customHeight="1">
      <c r="B38" s="99">
        <f t="shared" si="2"/>
        <v>25</v>
      </c>
      <c r="C38" s="110"/>
      <c r="D38" s="132" t="s">
        <v>555</v>
      </c>
      <c r="E38" s="133" t="s">
        <v>555</v>
      </c>
      <c r="F38" s="133" t="s">
        <v>555</v>
      </c>
      <c r="G38" s="134" t="s">
        <v>555</v>
      </c>
      <c r="H38" s="100" t="s">
        <v>11</v>
      </c>
      <c r="I38" s="125"/>
      <c r="J38" s="27">
        <v>0</v>
      </c>
      <c r="K38" s="27">
        <v>5</v>
      </c>
      <c r="L38" s="123">
        <v>0</v>
      </c>
      <c r="M38" s="123">
        <v>0</v>
      </c>
      <c r="N38" s="15">
        <v>9.5</v>
      </c>
      <c r="O38" s="19">
        <f t="shared" si="3"/>
        <v>0</v>
      </c>
      <c r="P38" s="19">
        <f t="shared" si="3"/>
        <v>0</v>
      </c>
      <c r="Q38" s="20">
        <f t="shared" si="4"/>
        <v>0</v>
      </c>
      <c r="R38" s="20">
        <f t="shared" si="4"/>
        <v>0</v>
      </c>
    </row>
    <row r="39" spans="2:18" ht="12.75" customHeight="1">
      <c r="B39" s="99">
        <f t="shared" si="2"/>
        <v>26</v>
      </c>
      <c r="C39" s="110"/>
      <c r="D39" s="132" t="s">
        <v>556</v>
      </c>
      <c r="E39" s="133" t="s">
        <v>556</v>
      </c>
      <c r="F39" s="133" t="s">
        <v>556</v>
      </c>
      <c r="G39" s="134" t="s">
        <v>556</v>
      </c>
      <c r="H39" s="100" t="s">
        <v>11</v>
      </c>
      <c r="I39" s="125"/>
      <c r="J39" s="27">
        <v>0</v>
      </c>
      <c r="K39" s="27">
        <v>900</v>
      </c>
      <c r="L39" s="123">
        <v>0</v>
      </c>
      <c r="M39" s="123">
        <v>0</v>
      </c>
      <c r="N39" s="15">
        <v>9.5</v>
      </c>
      <c r="O39" s="19">
        <f t="shared" si="3"/>
        <v>0</v>
      </c>
      <c r="P39" s="19">
        <f t="shared" si="3"/>
        <v>0</v>
      </c>
      <c r="Q39" s="20">
        <f t="shared" si="4"/>
        <v>0</v>
      </c>
      <c r="R39" s="20">
        <f t="shared" si="4"/>
        <v>0</v>
      </c>
    </row>
    <row r="40" spans="2:18" ht="12.75" customHeight="1">
      <c r="B40" s="99">
        <f t="shared" si="2"/>
        <v>27</v>
      </c>
      <c r="C40" s="110"/>
      <c r="D40" s="132" t="s">
        <v>557</v>
      </c>
      <c r="E40" s="133" t="s">
        <v>557</v>
      </c>
      <c r="F40" s="133" t="s">
        <v>557</v>
      </c>
      <c r="G40" s="134" t="s">
        <v>557</v>
      </c>
      <c r="H40" s="100" t="s">
        <v>11</v>
      </c>
      <c r="I40" s="125"/>
      <c r="J40" s="27">
        <v>0</v>
      </c>
      <c r="K40" s="27">
        <v>250</v>
      </c>
      <c r="L40" s="123">
        <v>0</v>
      </c>
      <c r="M40" s="123">
        <v>0</v>
      </c>
      <c r="N40" s="15">
        <v>9.5</v>
      </c>
      <c r="O40" s="19">
        <f t="shared" si="3"/>
        <v>0</v>
      </c>
      <c r="P40" s="19">
        <f t="shared" si="3"/>
        <v>0</v>
      </c>
      <c r="Q40" s="20">
        <f t="shared" si="4"/>
        <v>0</v>
      </c>
      <c r="R40" s="20">
        <f t="shared" si="4"/>
        <v>0</v>
      </c>
    </row>
    <row r="41" spans="2:18" ht="12.75" customHeight="1">
      <c r="B41" s="99">
        <f t="shared" si="2"/>
        <v>28</v>
      </c>
      <c r="C41" s="110"/>
      <c r="D41" s="132" t="s">
        <v>558</v>
      </c>
      <c r="E41" s="133" t="s">
        <v>559</v>
      </c>
      <c r="F41" s="133" t="s">
        <v>559</v>
      </c>
      <c r="G41" s="134" t="s">
        <v>559</v>
      </c>
      <c r="H41" s="100" t="s">
        <v>11</v>
      </c>
      <c r="I41" s="125"/>
      <c r="J41" s="27">
        <v>800</v>
      </c>
      <c r="K41" s="27">
        <v>2500</v>
      </c>
      <c r="L41" s="123">
        <v>0</v>
      </c>
      <c r="M41" s="123">
        <v>0</v>
      </c>
      <c r="N41" s="15">
        <v>9.5</v>
      </c>
      <c r="O41" s="19">
        <f t="shared" si="3"/>
        <v>0</v>
      </c>
      <c r="P41" s="19">
        <f t="shared" si="3"/>
        <v>0</v>
      </c>
      <c r="Q41" s="20">
        <f t="shared" si="4"/>
        <v>0</v>
      </c>
      <c r="R41" s="20">
        <f t="shared" si="4"/>
        <v>0</v>
      </c>
    </row>
    <row r="42" spans="2:18" ht="12.75" customHeight="1">
      <c r="B42" s="99">
        <f t="shared" si="2"/>
        <v>29</v>
      </c>
      <c r="C42" s="110"/>
      <c r="D42" s="132" t="s">
        <v>560</v>
      </c>
      <c r="E42" s="133"/>
      <c r="F42" s="133"/>
      <c r="G42" s="134"/>
      <c r="H42" s="100" t="s">
        <v>11</v>
      </c>
      <c r="I42" s="125"/>
      <c r="J42" s="27">
        <v>800</v>
      </c>
      <c r="K42" s="27">
        <v>2800</v>
      </c>
      <c r="L42" s="123">
        <v>0</v>
      </c>
      <c r="M42" s="123">
        <v>0</v>
      </c>
      <c r="N42" s="15">
        <v>9.5</v>
      </c>
      <c r="O42" s="19">
        <f t="shared" si="3"/>
        <v>0</v>
      </c>
      <c r="P42" s="19">
        <f t="shared" si="3"/>
        <v>0</v>
      </c>
      <c r="Q42" s="20">
        <f t="shared" si="4"/>
        <v>0</v>
      </c>
      <c r="R42" s="20">
        <f t="shared" si="4"/>
        <v>0</v>
      </c>
    </row>
    <row r="43" spans="2:18" ht="12.75" customHeight="1">
      <c r="B43" s="99">
        <f t="shared" si="2"/>
        <v>30</v>
      </c>
      <c r="C43" s="110"/>
      <c r="D43" s="132" t="s">
        <v>561</v>
      </c>
      <c r="E43" s="133" t="s">
        <v>561</v>
      </c>
      <c r="F43" s="133" t="s">
        <v>561</v>
      </c>
      <c r="G43" s="134" t="s">
        <v>561</v>
      </c>
      <c r="H43" s="100" t="s">
        <v>11</v>
      </c>
      <c r="I43" s="125"/>
      <c r="J43" s="27">
        <v>0</v>
      </c>
      <c r="K43" s="27">
        <v>300</v>
      </c>
      <c r="L43" s="123">
        <v>0</v>
      </c>
      <c r="M43" s="123">
        <v>0</v>
      </c>
      <c r="N43" s="15">
        <v>9.5</v>
      </c>
      <c r="O43" s="19">
        <f t="shared" si="3"/>
        <v>0</v>
      </c>
      <c r="P43" s="19">
        <f t="shared" si="3"/>
        <v>0</v>
      </c>
      <c r="Q43" s="20">
        <f t="shared" si="4"/>
        <v>0</v>
      </c>
      <c r="R43" s="20">
        <f t="shared" si="4"/>
        <v>0</v>
      </c>
    </row>
    <row r="44" spans="2:18" ht="12.75" customHeight="1">
      <c r="B44" s="99">
        <f t="shared" si="2"/>
        <v>31</v>
      </c>
      <c r="C44" s="110"/>
      <c r="D44" s="132" t="s">
        <v>562</v>
      </c>
      <c r="E44" s="133" t="s">
        <v>562</v>
      </c>
      <c r="F44" s="133" t="s">
        <v>562</v>
      </c>
      <c r="G44" s="134" t="s">
        <v>562</v>
      </c>
      <c r="H44" s="100" t="s">
        <v>11</v>
      </c>
      <c r="I44" s="125"/>
      <c r="J44" s="27">
        <v>100</v>
      </c>
      <c r="K44" s="27">
        <v>300</v>
      </c>
      <c r="L44" s="123">
        <v>0</v>
      </c>
      <c r="M44" s="123">
        <v>0</v>
      </c>
      <c r="N44" s="15">
        <v>9.5</v>
      </c>
      <c r="O44" s="19">
        <f t="shared" si="3"/>
        <v>0</v>
      </c>
      <c r="P44" s="19">
        <f t="shared" si="3"/>
        <v>0</v>
      </c>
      <c r="Q44" s="20">
        <f t="shared" si="4"/>
        <v>0</v>
      </c>
      <c r="R44" s="20">
        <f t="shared" si="4"/>
        <v>0</v>
      </c>
    </row>
    <row r="45" spans="2:18" ht="12.75" customHeight="1">
      <c r="B45" s="99">
        <f t="shared" si="2"/>
        <v>32</v>
      </c>
      <c r="C45" s="110"/>
      <c r="D45" s="132" t="s">
        <v>563</v>
      </c>
      <c r="E45" s="133" t="s">
        <v>564</v>
      </c>
      <c r="F45" s="133" t="s">
        <v>564</v>
      </c>
      <c r="G45" s="134" t="s">
        <v>564</v>
      </c>
      <c r="H45" s="100" t="s">
        <v>11</v>
      </c>
      <c r="I45" s="125"/>
      <c r="J45" s="27">
        <v>200</v>
      </c>
      <c r="K45" s="27">
        <v>600</v>
      </c>
      <c r="L45" s="123">
        <v>0</v>
      </c>
      <c r="M45" s="123">
        <v>0</v>
      </c>
      <c r="N45" s="15">
        <v>9.5</v>
      </c>
      <c r="O45" s="19">
        <f t="shared" si="3"/>
        <v>0</v>
      </c>
      <c r="P45" s="19">
        <f t="shared" si="3"/>
        <v>0</v>
      </c>
      <c r="Q45" s="20">
        <f t="shared" si="4"/>
        <v>0</v>
      </c>
      <c r="R45" s="20">
        <f t="shared" si="4"/>
        <v>0</v>
      </c>
    </row>
    <row r="46" spans="2:18" ht="12.75" customHeight="1">
      <c r="B46" s="99">
        <f t="shared" si="2"/>
        <v>33</v>
      </c>
      <c r="C46" s="110"/>
      <c r="D46" s="132" t="s">
        <v>565</v>
      </c>
      <c r="E46" s="133" t="s">
        <v>565</v>
      </c>
      <c r="F46" s="133" t="s">
        <v>565</v>
      </c>
      <c r="G46" s="134" t="s">
        <v>565</v>
      </c>
      <c r="H46" s="100" t="s">
        <v>11</v>
      </c>
      <c r="I46" s="125"/>
      <c r="J46" s="27">
        <v>1</v>
      </c>
      <c r="K46" s="27">
        <v>5</v>
      </c>
      <c r="L46" s="123">
        <v>0</v>
      </c>
      <c r="M46" s="123">
        <v>0</v>
      </c>
      <c r="N46" s="15">
        <v>9.5</v>
      </c>
      <c r="O46" s="19">
        <f t="shared" si="3"/>
        <v>0</v>
      </c>
      <c r="P46" s="19">
        <f t="shared" si="3"/>
        <v>0</v>
      </c>
      <c r="Q46" s="20">
        <f t="shared" si="4"/>
        <v>0</v>
      </c>
      <c r="R46" s="20">
        <f t="shared" si="4"/>
        <v>0</v>
      </c>
    </row>
    <row r="47" spans="2:18" ht="12.75" customHeight="1">
      <c r="B47" s="99">
        <f t="shared" si="2"/>
        <v>34</v>
      </c>
      <c r="C47" s="110"/>
      <c r="D47" s="132" t="s">
        <v>566</v>
      </c>
      <c r="E47" s="133" t="s">
        <v>566</v>
      </c>
      <c r="F47" s="133" t="s">
        <v>566</v>
      </c>
      <c r="G47" s="134" t="s">
        <v>566</v>
      </c>
      <c r="H47" s="100" t="s">
        <v>11</v>
      </c>
      <c r="I47" s="125"/>
      <c r="J47" s="27">
        <v>1</v>
      </c>
      <c r="K47" s="27">
        <v>5</v>
      </c>
      <c r="L47" s="123">
        <v>0</v>
      </c>
      <c r="M47" s="123">
        <v>0</v>
      </c>
      <c r="N47" s="15">
        <v>9.5</v>
      </c>
      <c r="O47" s="19">
        <f t="shared" si="3"/>
        <v>0</v>
      </c>
      <c r="P47" s="19">
        <f t="shared" si="3"/>
        <v>0</v>
      </c>
      <c r="Q47" s="20">
        <f t="shared" si="4"/>
        <v>0</v>
      </c>
      <c r="R47" s="20">
        <f t="shared" si="4"/>
        <v>0</v>
      </c>
    </row>
    <row r="48" spans="2:18" ht="12.75" customHeight="1">
      <c r="B48" s="99">
        <f t="shared" si="2"/>
        <v>35</v>
      </c>
      <c r="C48" s="110"/>
      <c r="D48" s="132" t="s">
        <v>567</v>
      </c>
      <c r="E48" s="133" t="s">
        <v>567</v>
      </c>
      <c r="F48" s="133" t="s">
        <v>567</v>
      </c>
      <c r="G48" s="134" t="s">
        <v>567</v>
      </c>
      <c r="H48" s="100" t="s">
        <v>11</v>
      </c>
      <c r="I48" s="125"/>
      <c r="J48" s="27">
        <v>10</v>
      </c>
      <c r="K48" s="27">
        <v>50</v>
      </c>
      <c r="L48" s="123">
        <v>0</v>
      </c>
      <c r="M48" s="123">
        <v>0</v>
      </c>
      <c r="N48" s="15">
        <v>9.5</v>
      </c>
      <c r="O48" s="19">
        <f t="shared" si="3"/>
        <v>0</v>
      </c>
      <c r="P48" s="19">
        <f t="shared" si="3"/>
        <v>0</v>
      </c>
      <c r="Q48" s="20">
        <f t="shared" si="4"/>
        <v>0</v>
      </c>
      <c r="R48" s="20">
        <f t="shared" si="4"/>
        <v>0</v>
      </c>
    </row>
    <row r="49" spans="2:18" ht="12.75" customHeight="1">
      <c r="B49" s="99">
        <f t="shared" si="2"/>
        <v>36</v>
      </c>
      <c r="C49" s="110"/>
      <c r="D49" s="132" t="s">
        <v>568</v>
      </c>
      <c r="E49" s="133" t="s">
        <v>568</v>
      </c>
      <c r="F49" s="133" t="s">
        <v>568</v>
      </c>
      <c r="G49" s="134" t="s">
        <v>568</v>
      </c>
      <c r="H49" s="100" t="s">
        <v>11</v>
      </c>
      <c r="I49" s="125"/>
      <c r="J49" s="27">
        <v>10</v>
      </c>
      <c r="K49" s="27">
        <v>50</v>
      </c>
      <c r="L49" s="123">
        <v>0</v>
      </c>
      <c r="M49" s="123">
        <v>0</v>
      </c>
      <c r="N49" s="15">
        <v>9.5</v>
      </c>
      <c r="O49" s="19">
        <f t="shared" si="3"/>
        <v>0</v>
      </c>
      <c r="P49" s="19">
        <f t="shared" si="3"/>
        <v>0</v>
      </c>
      <c r="Q49" s="20">
        <f t="shared" si="4"/>
        <v>0</v>
      </c>
      <c r="R49" s="20">
        <f t="shared" si="4"/>
        <v>0</v>
      </c>
    </row>
    <row r="50" spans="2:18" ht="12.75" customHeight="1">
      <c r="B50" s="99">
        <f t="shared" si="2"/>
        <v>37</v>
      </c>
      <c r="C50" s="110"/>
      <c r="D50" s="132" t="s">
        <v>569</v>
      </c>
      <c r="E50" s="133" t="s">
        <v>569</v>
      </c>
      <c r="F50" s="133" t="s">
        <v>569</v>
      </c>
      <c r="G50" s="134" t="s">
        <v>569</v>
      </c>
      <c r="H50" s="100" t="s">
        <v>11</v>
      </c>
      <c r="I50" s="125"/>
      <c r="J50" s="27">
        <v>2</v>
      </c>
      <c r="K50" s="27">
        <v>10</v>
      </c>
      <c r="L50" s="123">
        <v>0</v>
      </c>
      <c r="M50" s="123">
        <v>0</v>
      </c>
      <c r="N50" s="15">
        <v>9.5</v>
      </c>
      <c r="O50" s="19">
        <f t="shared" si="3"/>
        <v>0</v>
      </c>
      <c r="P50" s="19">
        <f t="shared" si="3"/>
        <v>0</v>
      </c>
      <c r="Q50" s="20">
        <f t="shared" si="4"/>
        <v>0</v>
      </c>
      <c r="R50" s="20">
        <f t="shared" si="4"/>
        <v>0</v>
      </c>
    </row>
    <row r="51" spans="2:18" ht="24.75" customHeight="1">
      <c r="B51" s="99">
        <f t="shared" si="2"/>
        <v>38</v>
      </c>
      <c r="C51" s="110"/>
      <c r="D51" s="132" t="s">
        <v>570</v>
      </c>
      <c r="E51" s="133" t="s">
        <v>570</v>
      </c>
      <c r="F51" s="133" t="s">
        <v>570</v>
      </c>
      <c r="G51" s="134" t="s">
        <v>570</v>
      </c>
      <c r="H51" s="100" t="s">
        <v>11</v>
      </c>
      <c r="I51" s="125"/>
      <c r="J51" s="18">
        <v>2</v>
      </c>
      <c r="K51" s="18">
        <v>10</v>
      </c>
      <c r="L51" s="123">
        <v>0</v>
      </c>
      <c r="M51" s="123">
        <v>0</v>
      </c>
      <c r="N51" s="15">
        <v>9.5</v>
      </c>
      <c r="O51" s="19">
        <f t="shared" si="3"/>
        <v>0</v>
      </c>
      <c r="P51" s="19">
        <f t="shared" si="3"/>
        <v>0</v>
      </c>
      <c r="Q51" s="20">
        <f t="shared" si="4"/>
        <v>0</v>
      </c>
      <c r="R51" s="20">
        <f t="shared" si="4"/>
        <v>0</v>
      </c>
    </row>
    <row r="52" spans="2:18" ht="12.75" customHeight="1">
      <c r="B52" s="99">
        <f t="shared" si="2"/>
        <v>39</v>
      </c>
      <c r="C52" s="110"/>
      <c r="D52" s="132" t="s">
        <v>571</v>
      </c>
      <c r="E52" s="133" t="s">
        <v>571</v>
      </c>
      <c r="F52" s="133" t="s">
        <v>571</v>
      </c>
      <c r="G52" s="134" t="s">
        <v>571</v>
      </c>
      <c r="H52" s="100" t="s">
        <v>11</v>
      </c>
      <c r="I52" s="125"/>
      <c r="J52" s="27">
        <v>15</v>
      </c>
      <c r="K52" s="27">
        <v>50</v>
      </c>
      <c r="L52" s="123">
        <v>0</v>
      </c>
      <c r="M52" s="123">
        <v>0</v>
      </c>
      <c r="N52" s="15">
        <v>9.5</v>
      </c>
      <c r="O52" s="19">
        <f t="shared" si="3"/>
        <v>0</v>
      </c>
      <c r="P52" s="19">
        <f t="shared" si="3"/>
        <v>0</v>
      </c>
      <c r="Q52" s="20">
        <f t="shared" si="4"/>
        <v>0</v>
      </c>
      <c r="R52" s="20">
        <f t="shared" si="4"/>
        <v>0</v>
      </c>
    </row>
    <row r="53" spans="2:18" ht="12.75" customHeight="1">
      <c r="B53" s="99">
        <f t="shared" si="2"/>
        <v>40</v>
      </c>
      <c r="C53" s="110"/>
      <c r="D53" s="132" t="s">
        <v>572</v>
      </c>
      <c r="E53" s="133" t="s">
        <v>572</v>
      </c>
      <c r="F53" s="133" t="s">
        <v>572</v>
      </c>
      <c r="G53" s="134" t="s">
        <v>572</v>
      </c>
      <c r="H53" s="100" t="s">
        <v>11</v>
      </c>
      <c r="I53" s="125"/>
      <c r="J53" s="27">
        <v>15</v>
      </c>
      <c r="K53" s="27">
        <v>75</v>
      </c>
      <c r="L53" s="123">
        <v>0</v>
      </c>
      <c r="M53" s="123">
        <v>0</v>
      </c>
      <c r="N53" s="15">
        <v>9.5</v>
      </c>
      <c r="O53" s="19">
        <f t="shared" si="3"/>
        <v>0</v>
      </c>
      <c r="P53" s="19">
        <f t="shared" si="3"/>
        <v>0</v>
      </c>
      <c r="Q53" s="20">
        <f t="shared" si="4"/>
        <v>0</v>
      </c>
      <c r="R53" s="20">
        <f t="shared" si="4"/>
        <v>0</v>
      </c>
    </row>
    <row r="54" spans="2:18" ht="12.75" customHeight="1">
      <c r="B54" s="99">
        <f t="shared" si="2"/>
        <v>41</v>
      </c>
      <c r="C54" s="110"/>
      <c r="D54" s="132" t="s">
        <v>573</v>
      </c>
      <c r="E54" s="133"/>
      <c r="F54" s="133"/>
      <c r="G54" s="134"/>
      <c r="H54" s="100" t="s">
        <v>11</v>
      </c>
      <c r="I54" s="125"/>
      <c r="J54" s="27">
        <v>15</v>
      </c>
      <c r="K54" s="27">
        <v>30</v>
      </c>
      <c r="L54" s="123">
        <v>0</v>
      </c>
      <c r="M54" s="123">
        <v>0</v>
      </c>
      <c r="N54" s="15">
        <v>9.5</v>
      </c>
      <c r="O54" s="19">
        <f t="shared" si="3"/>
        <v>0</v>
      </c>
      <c r="P54" s="19">
        <f t="shared" si="3"/>
        <v>0</v>
      </c>
      <c r="Q54" s="20">
        <f t="shared" si="4"/>
        <v>0</v>
      </c>
      <c r="R54" s="20">
        <f t="shared" si="4"/>
        <v>0</v>
      </c>
    </row>
    <row r="55" spans="2:18" ht="12.75" customHeight="1">
      <c r="B55" s="99">
        <f t="shared" si="2"/>
        <v>42</v>
      </c>
      <c r="C55" s="110"/>
      <c r="D55" s="132" t="s">
        <v>574</v>
      </c>
      <c r="E55" s="133" t="s">
        <v>574</v>
      </c>
      <c r="F55" s="133" t="s">
        <v>574</v>
      </c>
      <c r="G55" s="134" t="s">
        <v>574</v>
      </c>
      <c r="H55" s="100" t="s">
        <v>11</v>
      </c>
      <c r="I55" s="125"/>
      <c r="J55" s="27">
        <v>15</v>
      </c>
      <c r="K55" s="27">
        <v>50</v>
      </c>
      <c r="L55" s="123">
        <v>0</v>
      </c>
      <c r="M55" s="123">
        <v>0</v>
      </c>
      <c r="N55" s="15">
        <v>9.5</v>
      </c>
      <c r="O55" s="19">
        <f t="shared" si="3"/>
        <v>0</v>
      </c>
      <c r="P55" s="19">
        <f t="shared" si="3"/>
        <v>0</v>
      </c>
      <c r="Q55" s="20">
        <f t="shared" si="4"/>
        <v>0</v>
      </c>
      <c r="R55" s="20">
        <f t="shared" si="4"/>
        <v>0</v>
      </c>
    </row>
    <row r="56" spans="2:18" ht="12.75" customHeight="1">
      <c r="B56" s="99">
        <f t="shared" si="2"/>
        <v>43</v>
      </c>
      <c r="C56" s="110"/>
      <c r="D56" s="132" t="s">
        <v>575</v>
      </c>
      <c r="E56" s="133" t="s">
        <v>576</v>
      </c>
      <c r="F56" s="133" t="s">
        <v>576</v>
      </c>
      <c r="G56" s="134" t="s">
        <v>576</v>
      </c>
      <c r="H56" s="100" t="s">
        <v>11</v>
      </c>
      <c r="I56" s="125"/>
      <c r="J56" s="27">
        <v>2</v>
      </c>
      <c r="K56" s="27">
        <v>4</v>
      </c>
      <c r="L56" s="123">
        <v>0</v>
      </c>
      <c r="M56" s="123">
        <v>0</v>
      </c>
      <c r="N56" s="15">
        <v>9.5</v>
      </c>
      <c r="O56" s="19">
        <f t="shared" si="3"/>
        <v>0</v>
      </c>
      <c r="P56" s="19">
        <f t="shared" si="3"/>
        <v>0</v>
      </c>
      <c r="Q56" s="20">
        <f t="shared" si="4"/>
        <v>0</v>
      </c>
      <c r="R56" s="20">
        <f t="shared" si="4"/>
        <v>0</v>
      </c>
    </row>
    <row r="57" spans="2:18" ht="12.75" customHeight="1">
      <c r="B57" s="99">
        <f t="shared" si="2"/>
        <v>44</v>
      </c>
      <c r="C57" s="110"/>
      <c r="D57" s="132" t="s">
        <v>577</v>
      </c>
      <c r="E57" s="133" t="s">
        <v>577</v>
      </c>
      <c r="F57" s="133" t="s">
        <v>577</v>
      </c>
      <c r="G57" s="134" t="s">
        <v>577</v>
      </c>
      <c r="H57" s="100" t="s">
        <v>11</v>
      </c>
      <c r="I57" s="125"/>
      <c r="J57" s="27">
        <v>10</v>
      </c>
      <c r="K57" s="27">
        <v>50</v>
      </c>
      <c r="L57" s="123">
        <v>0</v>
      </c>
      <c r="M57" s="123">
        <v>0</v>
      </c>
      <c r="N57" s="15">
        <v>9.5</v>
      </c>
      <c r="O57" s="19">
        <f t="shared" si="3"/>
        <v>0</v>
      </c>
      <c r="P57" s="19">
        <f t="shared" si="3"/>
        <v>0</v>
      </c>
      <c r="Q57" s="20">
        <f t="shared" si="4"/>
        <v>0</v>
      </c>
      <c r="R57" s="20">
        <f t="shared" si="4"/>
        <v>0</v>
      </c>
    </row>
    <row r="58" spans="2:18" ht="12.75" customHeight="1">
      <c r="B58" s="99">
        <f t="shared" si="2"/>
        <v>45</v>
      </c>
      <c r="C58" s="110"/>
      <c r="D58" s="132" t="s">
        <v>578</v>
      </c>
      <c r="E58" s="133" t="s">
        <v>578</v>
      </c>
      <c r="F58" s="133" t="s">
        <v>578</v>
      </c>
      <c r="G58" s="134" t="s">
        <v>578</v>
      </c>
      <c r="H58" s="100" t="s">
        <v>11</v>
      </c>
      <c r="I58" s="125"/>
      <c r="J58" s="27">
        <v>2</v>
      </c>
      <c r="K58" s="27">
        <v>10</v>
      </c>
      <c r="L58" s="123">
        <v>0</v>
      </c>
      <c r="M58" s="123">
        <v>0</v>
      </c>
      <c r="N58" s="15">
        <v>9.5</v>
      </c>
      <c r="O58" s="19">
        <f t="shared" si="3"/>
        <v>0</v>
      </c>
      <c r="P58" s="19">
        <f t="shared" si="3"/>
        <v>0</v>
      </c>
      <c r="Q58" s="20">
        <f t="shared" si="4"/>
        <v>0</v>
      </c>
      <c r="R58" s="20">
        <f t="shared" si="4"/>
        <v>0</v>
      </c>
    </row>
    <row r="59" spans="2:18" ht="12.75" customHeight="1">
      <c r="B59" s="99">
        <f t="shared" si="2"/>
        <v>46</v>
      </c>
      <c r="C59" s="110"/>
      <c r="D59" s="132" t="s">
        <v>579</v>
      </c>
      <c r="E59" s="133" t="s">
        <v>579</v>
      </c>
      <c r="F59" s="133" t="s">
        <v>579</v>
      </c>
      <c r="G59" s="134" t="s">
        <v>579</v>
      </c>
      <c r="H59" s="100" t="s">
        <v>11</v>
      </c>
      <c r="I59" s="125"/>
      <c r="J59" s="27">
        <v>15</v>
      </c>
      <c r="K59" s="27">
        <v>50</v>
      </c>
      <c r="L59" s="123">
        <v>0</v>
      </c>
      <c r="M59" s="123">
        <v>0</v>
      </c>
      <c r="N59" s="15">
        <v>9.5</v>
      </c>
      <c r="O59" s="19">
        <f t="shared" si="3"/>
        <v>0</v>
      </c>
      <c r="P59" s="19">
        <f t="shared" si="3"/>
        <v>0</v>
      </c>
      <c r="Q59" s="20">
        <f t="shared" si="4"/>
        <v>0</v>
      </c>
      <c r="R59" s="20">
        <f t="shared" si="4"/>
        <v>0</v>
      </c>
    </row>
    <row r="60" spans="2:18" ht="12.75" customHeight="1">
      <c r="B60" s="99">
        <f t="shared" si="2"/>
        <v>47</v>
      </c>
      <c r="C60" s="110"/>
      <c r="D60" s="132" t="s">
        <v>580</v>
      </c>
      <c r="E60" s="133" t="s">
        <v>580</v>
      </c>
      <c r="F60" s="133" t="s">
        <v>580</v>
      </c>
      <c r="G60" s="134" t="s">
        <v>580</v>
      </c>
      <c r="H60" s="100" t="s">
        <v>11</v>
      </c>
      <c r="I60" s="125"/>
      <c r="J60" s="27">
        <v>10</v>
      </c>
      <c r="K60" s="27">
        <v>50</v>
      </c>
      <c r="L60" s="123">
        <v>0</v>
      </c>
      <c r="M60" s="123">
        <v>0</v>
      </c>
      <c r="N60" s="15">
        <v>9.5</v>
      </c>
      <c r="O60" s="19">
        <f t="shared" si="3"/>
        <v>0</v>
      </c>
      <c r="P60" s="19">
        <f t="shared" si="3"/>
        <v>0</v>
      </c>
      <c r="Q60" s="20">
        <f t="shared" si="4"/>
        <v>0</v>
      </c>
      <c r="R60" s="20">
        <f t="shared" si="4"/>
        <v>0</v>
      </c>
    </row>
    <row r="61" spans="2:18" ht="12.75" customHeight="1">
      <c r="B61" s="99">
        <f t="shared" si="2"/>
        <v>48</v>
      </c>
      <c r="C61" s="110"/>
      <c r="D61" s="132" t="s">
        <v>581</v>
      </c>
      <c r="E61" s="133" t="s">
        <v>581</v>
      </c>
      <c r="F61" s="133" t="s">
        <v>581</v>
      </c>
      <c r="G61" s="134" t="s">
        <v>581</v>
      </c>
      <c r="H61" s="100" t="s">
        <v>11</v>
      </c>
      <c r="I61" s="125"/>
      <c r="J61" s="27">
        <v>30</v>
      </c>
      <c r="K61" s="27">
        <v>100</v>
      </c>
      <c r="L61" s="123">
        <v>0</v>
      </c>
      <c r="M61" s="123">
        <v>0</v>
      </c>
      <c r="N61" s="15">
        <v>9.5</v>
      </c>
      <c r="O61" s="19">
        <f t="shared" si="3"/>
        <v>0</v>
      </c>
      <c r="P61" s="19">
        <f t="shared" si="3"/>
        <v>0</v>
      </c>
      <c r="Q61" s="20">
        <f t="shared" si="4"/>
        <v>0</v>
      </c>
      <c r="R61" s="20">
        <f t="shared" si="4"/>
        <v>0</v>
      </c>
    </row>
    <row r="62" spans="2:18" ht="12.75" customHeight="1">
      <c r="B62" s="99">
        <f t="shared" si="2"/>
        <v>49</v>
      </c>
      <c r="C62" s="110"/>
      <c r="D62" s="132" t="s">
        <v>582</v>
      </c>
      <c r="E62" s="133" t="s">
        <v>582</v>
      </c>
      <c r="F62" s="133" t="s">
        <v>582</v>
      </c>
      <c r="G62" s="134" t="s">
        <v>582</v>
      </c>
      <c r="H62" s="100" t="s">
        <v>11</v>
      </c>
      <c r="I62" s="125"/>
      <c r="J62" s="27">
        <v>100</v>
      </c>
      <c r="K62" s="27">
        <v>480</v>
      </c>
      <c r="L62" s="123">
        <v>0</v>
      </c>
      <c r="M62" s="123">
        <v>0</v>
      </c>
      <c r="N62" s="15">
        <v>9.5</v>
      </c>
      <c r="O62" s="19">
        <f t="shared" si="3"/>
        <v>0</v>
      </c>
      <c r="P62" s="19">
        <f t="shared" si="3"/>
        <v>0</v>
      </c>
      <c r="Q62" s="20">
        <f t="shared" si="4"/>
        <v>0</v>
      </c>
      <c r="R62" s="20">
        <f t="shared" si="4"/>
        <v>0</v>
      </c>
    </row>
    <row r="63" spans="2:18" ht="12.75" customHeight="1">
      <c r="B63" s="99">
        <f t="shared" si="2"/>
        <v>50</v>
      </c>
      <c r="C63" s="110"/>
      <c r="D63" s="132" t="s">
        <v>583</v>
      </c>
      <c r="E63" s="133" t="s">
        <v>583</v>
      </c>
      <c r="F63" s="133" t="s">
        <v>583</v>
      </c>
      <c r="G63" s="134" t="s">
        <v>583</v>
      </c>
      <c r="H63" s="100" t="s">
        <v>11</v>
      </c>
      <c r="I63" s="125"/>
      <c r="J63" s="27">
        <v>20</v>
      </c>
      <c r="K63" s="27">
        <v>850</v>
      </c>
      <c r="L63" s="123">
        <v>0</v>
      </c>
      <c r="M63" s="123">
        <v>0</v>
      </c>
      <c r="N63" s="15">
        <v>9.5</v>
      </c>
      <c r="O63" s="19">
        <f t="shared" si="3"/>
        <v>0</v>
      </c>
      <c r="P63" s="19">
        <f t="shared" si="3"/>
        <v>0</v>
      </c>
      <c r="Q63" s="20">
        <f t="shared" si="4"/>
        <v>0</v>
      </c>
      <c r="R63" s="20">
        <f t="shared" si="4"/>
        <v>0</v>
      </c>
    </row>
    <row r="64" spans="2:18" ht="12.75" customHeight="1">
      <c r="B64" s="99">
        <f t="shared" si="2"/>
        <v>51</v>
      </c>
      <c r="C64" s="110"/>
      <c r="D64" s="132" t="s">
        <v>584</v>
      </c>
      <c r="E64" s="133" t="s">
        <v>584</v>
      </c>
      <c r="F64" s="133" t="s">
        <v>584</v>
      </c>
      <c r="G64" s="134" t="s">
        <v>584</v>
      </c>
      <c r="H64" s="100" t="s">
        <v>11</v>
      </c>
      <c r="I64" s="125"/>
      <c r="J64" s="27">
        <v>80</v>
      </c>
      <c r="K64" s="27">
        <v>300</v>
      </c>
      <c r="L64" s="123">
        <v>0</v>
      </c>
      <c r="M64" s="123">
        <v>0</v>
      </c>
      <c r="N64" s="15">
        <v>9.5</v>
      </c>
      <c r="O64" s="19">
        <f t="shared" si="3"/>
        <v>0</v>
      </c>
      <c r="P64" s="19">
        <f t="shared" si="3"/>
        <v>0</v>
      </c>
      <c r="Q64" s="20">
        <f t="shared" si="4"/>
        <v>0</v>
      </c>
      <c r="R64" s="20">
        <f t="shared" si="4"/>
        <v>0</v>
      </c>
    </row>
    <row r="65" spans="2:18" ht="12.75" customHeight="1">
      <c r="B65" s="99">
        <f t="shared" si="2"/>
        <v>52</v>
      </c>
      <c r="C65" s="110"/>
      <c r="D65" s="132" t="s">
        <v>585</v>
      </c>
      <c r="E65" s="133" t="s">
        <v>585</v>
      </c>
      <c r="F65" s="133" t="s">
        <v>585</v>
      </c>
      <c r="G65" s="134" t="s">
        <v>585</v>
      </c>
      <c r="H65" s="100" t="s">
        <v>11</v>
      </c>
      <c r="I65" s="125"/>
      <c r="J65" s="27">
        <v>1100</v>
      </c>
      <c r="K65" s="27">
        <v>4500</v>
      </c>
      <c r="L65" s="123">
        <v>0</v>
      </c>
      <c r="M65" s="123">
        <v>0</v>
      </c>
      <c r="N65" s="15">
        <v>9.5</v>
      </c>
      <c r="O65" s="19">
        <f t="shared" si="3"/>
        <v>0</v>
      </c>
      <c r="P65" s="19">
        <f t="shared" si="3"/>
        <v>0</v>
      </c>
      <c r="Q65" s="20">
        <f t="shared" si="4"/>
        <v>0</v>
      </c>
      <c r="R65" s="20">
        <f t="shared" si="4"/>
        <v>0</v>
      </c>
    </row>
    <row r="66" spans="2:18" ht="12.75" customHeight="1">
      <c r="B66" s="99">
        <f t="shared" si="2"/>
        <v>53</v>
      </c>
      <c r="C66" s="110"/>
      <c r="D66" s="132" t="s">
        <v>586</v>
      </c>
      <c r="E66" s="133" t="s">
        <v>586</v>
      </c>
      <c r="F66" s="133" t="s">
        <v>586</v>
      </c>
      <c r="G66" s="134" t="s">
        <v>586</v>
      </c>
      <c r="H66" s="100" t="s">
        <v>11</v>
      </c>
      <c r="I66" s="125"/>
      <c r="J66" s="27">
        <v>20</v>
      </c>
      <c r="K66" s="27">
        <v>200</v>
      </c>
      <c r="L66" s="123">
        <v>0</v>
      </c>
      <c r="M66" s="123">
        <v>0</v>
      </c>
      <c r="N66" s="15">
        <v>9.5</v>
      </c>
      <c r="O66" s="19">
        <f t="shared" si="3"/>
        <v>0</v>
      </c>
      <c r="P66" s="19">
        <f t="shared" si="3"/>
        <v>0</v>
      </c>
      <c r="Q66" s="20">
        <f t="shared" si="4"/>
        <v>0</v>
      </c>
      <c r="R66" s="20">
        <f t="shared" si="4"/>
        <v>0</v>
      </c>
    </row>
    <row r="67" spans="2:18" ht="12.75" customHeight="1">
      <c r="B67" s="99">
        <f t="shared" si="2"/>
        <v>54</v>
      </c>
      <c r="C67" s="110"/>
      <c r="D67" s="132" t="s">
        <v>587</v>
      </c>
      <c r="E67" s="133" t="s">
        <v>587</v>
      </c>
      <c r="F67" s="133" t="s">
        <v>587</v>
      </c>
      <c r="G67" s="134" t="s">
        <v>587</v>
      </c>
      <c r="H67" s="100" t="s">
        <v>11</v>
      </c>
      <c r="I67" s="125"/>
      <c r="J67" s="27">
        <v>0</v>
      </c>
      <c r="K67" s="27">
        <v>200</v>
      </c>
      <c r="L67" s="123">
        <v>0</v>
      </c>
      <c r="M67" s="123">
        <v>0</v>
      </c>
      <c r="N67" s="15">
        <v>9.5</v>
      </c>
      <c r="O67" s="19">
        <f t="shared" si="3"/>
        <v>0</v>
      </c>
      <c r="P67" s="19">
        <f t="shared" si="3"/>
        <v>0</v>
      </c>
      <c r="Q67" s="20">
        <f t="shared" si="4"/>
        <v>0</v>
      </c>
      <c r="R67" s="20">
        <f t="shared" si="4"/>
        <v>0</v>
      </c>
    </row>
    <row r="68" spans="2:18" ht="12.75" customHeight="1">
      <c r="B68" s="99">
        <f t="shared" si="2"/>
        <v>55</v>
      </c>
      <c r="C68" s="110"/>
      <c r="D68" s="132" t="s">
        <v>588</v>
      </c>
      <c r="E68" s="133" t="s">
        <v>588</v>
      </c>
      <c r="F68" s="133" t="s">
        <v>588</v>
      </c>
      <c r="G68" s="134" t="s">
        <v>588</v>
      </c>
      <c r="H68" s="100" t="s">
        <v>11</v>
      </c>
      <c r="I68" s="125"/>
      <c r="J68" s="27">
        <v>15</v>
      </c>
      <c r="K68" s="27">
        <v>480</v>
      </c>
      <c r="L68" s="123">
        <v>0</v>
      </c>
      <c r="M68" s="123">
        <v>0</v>
      </c>
      <c r="N68" s="15">
        <v>9.5</v>
      </c>
      <c r="O68" s="19">
        <f t="shared" si="3"/>
        <v>0</v>
      </c>
      <c r="P68" s="19">
        <f t="shared" si="3"/>
        <v>0</v>
      </c>
      <c r="Q68" s="20">
        <f t="shared" si="4"/>
        <v>0</v>
      </c>
      <c r="R68" s="20">
        <f t="shared" si="4"/>
        <v>0</v>
      </c>
    </row>
    <row r="69" spans="2:18" ht="12.75" customHeight="1">
      <c r="B69" s="99">
        <f t="shared" si="2"/>
        <v>56</v>
      </c>
      <c r="C69" s="110"/>
      <c r="D69" s="132" t="s">
        <v>589</v>
      </c>
      <c r="E69" s="133" t="s">
        <v>589</v>
      </c>
      <c r="F69" s="133" t="s">
        <v>589</v>
      </c>
      <c r="G69" s="134" t="s">
        <v>589</v>
      </c>
      <c r="H69" s="100" t="s">
        <v>11</v>
      </c>
      <c r="I69" s="125"/>
      <c r="J69" s="27">
        <v>0</v>
      </c>
      <c r="K69" s="27">
        <v>20</v>
      </c>
      <c r="L69" s="123">
        <v>0</v>
      </c>
      <c r="M69" s="123">
        <v>0</v>
      </c>
      <c r="N69" s="15">
        <v>9.5</v>
      </c>
      <c r="O69" s="19">
        <f t="shared" si="3"/>
        <v>0</v>
      </c>
      <c r="P69" s="19">
        <f t="shared" si="3"/>
        <v>0</v>
      </c>
      <c r="Q69" s="20">
        <f t="shared" si="4"/>
        <v>0</v>
      </c>
      <c r="R69" s="20">
        <f t="shared" si="4"/>
        <v>0</v>
      </c>
    </row>
    <row r="70" spans="2:18" ht="12.75" customHeight="1">
      <c r="B70" s="99">
        <f t="shared" si="2"/>
        <v>57</v>
      </c>
      <c r="C70" s="110"/>
      <c r="D70" s="132" t="s">
        <v>590</v>
      </c>
      <c r="E70" s="133" t="s">
        <v>590</v>
      </c>
      <c r="F70" s="133" t="s">
        <v>590</v>
      </c>
      <c r="G70" s="134" t="s">
        <v>590</v>
      </c>
      <c r="H70" s="100" t="s">
        <v>11</v>
      </c>
      <c r="I70" s="125"/>
      <c r="J70" s="27">
        <v>10</v>
      </c>
      <c r="K70" s="27">
        <v>90</v>
      </c>
      <c r="L70" s="123">
        <v>0</v>
      </c>
      <c r="M70" s="123">
        <v>0</v>
      </c>
      <c r="N70" s="15">
        <v>9.5</v>
      </c>
      <c r="O70" s="19">
        <f t="shared" si="3"/>
        <v>0</v>
      </c>
      <c r="P70" s="19">
        <f t="shared" si="3"/>
        <v>0</v>
      </c>
      <c r="Q70" s="20">
        <f t="shared" si="4"/>
        <v>0</v>
      </c>
      <c r="R70" s="20">
        <f t="shared" si="4"/>
        <v>0</v>
      </c>
    </row>
    <row r="71" spans="2:18" ht="12.75" customHeight="1">
      <c r="B71" s="99">
        <f t="shared" si="2"/>
        <v>58</v>
      </c>
      <c r="C71" s="110"/>
      <c r="D71" s="132" t="s">
        <v>591</v>
      </c>
      <c r="E71" s="133" t="s">
        <v>591</v>
      </c>
      <c r="F71" s="133" t="s">
        <v>591</v>
      </c>
      <c r="G71" s="134" t="s">
        <v>591</v>
      </c>
      <c r="H71" s="100" t="s">
        <v>11</v>
      </c>
      <c r="I71" s="125"/>
      <c r="J71" s="27">
        <v>5</v>
      </c>
      <c r="K71" s="27">
        <v>20</v>
      </c>
      <c r="L71" s="123">
        <v>0</v>
      </c>
      <c r="M71" s="123">
        <v>0</v>
      </c>
      <c r="N71" s="15">
        <v>9.5</v>
      </c>
      <c r="O71" s="19">
        <f t="shared" si="3"/>
        <v>0</v>
      </c>
      <c r="P71" s="19">
        <f t="shared" si="3"/>
        <v>0</v>
      </c>
      <c r="Q71" s="20">
        <f t="shared" si="4"/>
        <v>0</v>
      </c>
      <c r="R71" s="20">
        <f t="shared" si="4"/>
        <v>0</v>
      </c>
    </row>
    <row r="72" spans="2:18" ht="12.75" customHeight="1">
      <c r="B72" s="99">
        <f t="shared" si="2"/>
        <v>59</v>
      </c>
      <c r="C72" s="110"/>
      <c r="D72" s="132" t="s">
        <v>592</v>
      </c>
      <c r="E72" s="133" t="s">
        <v>592</v>
      </c>
      <c r="F72" s="133" t="s">
        <v>592</v>
      </c>
      <c r="G72" s="134" t="s">
        <v>592</v>
      </c>
      <c r="H72" s="100" t="s">
        <v>11</v>
      </c>
      <c r="I72" s="125"/>
      <c r="J72" s="27">
        <v>5</v>
      </c>
      <c r="K72" s="27">
        <v>20</v>
      </c>
      <c r="L72" s="123">
        <v>0</v>
      </c>
      <c r="M72" s="123">
        <v>0</v>
      </c>
      <c r="N72" s="15">
        <v>9.5</v>
      </c>
      <c r="O72" s="19">
        <f t="shared" si="3"/>
        <v>0</v>
      </c>
      <c r="P72" s="19">
        <f t="shared" si="3"/>
        <v>0</v>
      </c>
      <c r="Q72" s="20">
        <f t="shared" si="4"/>
        <v>0</v>
      </c>
      <c r="R72" s="20">
        <f t="shared" si="4"/>
        <v>0</v>
      </c>
    </row>
    <row r="73" spans="2:18" ht="12.75" customHeight="1">
      <c r="B73" s="99">
        <f t="shared" si="2"/>
        <v>60</v>
      </c>
      <c r="C73" s="110"/>
      <c r="D73" s="132" t="s">
        <v>593</v>
      </c>
      <c r="E73" s="133" t="s">
        <v>593</v>
      </c>
      <c r="F73" s="133" t="s">
        <v>593</v>
      </c>
      <c r="G73" s="134" t="s">
        <v>593</v>
      </c>
      <c r="H73" s="100" t="s">
        <v>11</v>
      </c>
      <c r="I73" s="125"/>
      <c r="J73" s="27">
        <v>10</v>
      </c>
      <c r="K73" s="27">
        <v>70</v>
      </c>
      <c r="L73" s="123">
        <v>0</v>
      </c>
      <c r="M73" s="123">
        <v>0</v>
      </c>
      <c r="N73" s="15">
        <v>9.5</v>
      </c>
      <c r="O73" s="19">
        <f t="shared" si="3"/>
        <v>0</v>
      </c>
      <c r="P73" s="19">
        <f t="shared" si="3"/>
        <v>0</v>
      </c>
      <c r="Q73" s="20">
        <f t="shared" si="4"/>
        <v>0</v>
      </c>
      <c r="R73" s="20">
        <f t="shared" si="4"/>
        <v>0</v>
      </c>
    </row>
    <row r="74" spans="2:18" ht="12.75" customHeight="1">
      <c r="B74" s="99">
        <f t="shared" si="2"/>
        <v>61</v>
      </c>
      <c r="C74" s="110"/>
      <c r="D74" s="132" t="s">
        <v>594</v>
      </c>
      <c r="E74" s="133" t="s">
        <v>594</v>
      </c>
      <c r="F74" s="133" t="s">
        <v>594</v>
      </c>
      <c r="G74" s="134" t="s">
        <v>594</v>
      </c>
      <c r="H74" s="100" t="s">
        <v>11</v>
      </c>
      <c r="I74" s="125"/>
      <c r="J74" s="27">
        <v>80</v>
      </c>
      <c r="K74" s="27">
        <v>2000</v>
      </c>
      <c r="L74" s="123">
        <v>0</v>
      </c>
      <c r="M74" s="123">
        <v>0</v>
      </c>
      <c r="N74" s="15">
        <v>9.5</v>
      </c>
      <c r="O74" s="19">
        <f t="shared" si="3"/>
        <v>0</v>
      </c>
      <c r="P74" s="19">
        <f t="shared" si="3"/>
        <v>0</v>
      </c>
      <c r="Q74" s="20">
        <f t="shared" si="4"/>
        <v>0</v>
      </c>
      <c r="R74" s="20">
        <f t="shared" si="4"/>
        <v>0</v>
      </c>
    </row>
    <row r="75" spans="2:18" ht="12.75" customHeight="1">
      <c r="B75" s="99">
        <f t="shared" si="2"/>
        <v>62</v>
      </c>
      <c r="C75" s="110"/>
      <c r="D75" s="132" t="s">
        <v>595</v>
      </c>
      <c r="E75" s="133" t="s">
        <v>595</v>
      </c>
      <c r="F75" s="133" t="s">
        <v>595</v>
      </c>
      <c r="G75" s="134" t="s">
        <v>595</v>
      </c>
      <c r="H75" s="100" t="s">
        <v>11</v>
      </c>
      <c r="I75" s="125"/>
      <c r="J75" s="27">
        <v>5</v>
      </c>
      <c r="K75" s="27">
        <v>20</v>
      </c>
      <c r="L75" s="123">
        <v>0</v>
      </c>
      <c r="M75" s="123">
        <v>0</v>
      </c>
      <c r="N75" s="15">
        <v>9.5</v>
      </c>
      <c r="O75" s="19">
        <f t="shared" si="3"/>
        <v>0</v>
      </c>
      <c r="P75" s="19">
        <f t="shared" si="3"/>
        <v>0</v>
      </c>
      <c r="Q75" s="20">
        <f t="shared" si="4"/>
        <v>0</v>
      </c>
      <c r="R75" s="20">
        <f t="shared" si="4"/>
        <v>0</v>
      </c>
    </row>
    <row r="76" spans="2:18" ht="12.75" customHeight="1">
      <c r="B76" s="99">
        <f t="shared" si="2"/>
        <v>63</v>
      </c>
      <c r="C76" s="110"/>
      <c r="D76" s="132" t="s">
        <v>596</v>
      </c>
      <c r="E76" s="133" t="s">
        <v>596</v>
      </c>
      <c r="F76" s="133" t="s">
        <v>596</v>
      </c>
      <c r="G76" s="134" t="s">
        <v>596</v>
      </c>
      <c r="H76" s="100" t="s">
        <v>11</v>
      </c>
      <c r="I76" s="125"/>
      <c r="J76" s="27">
        <v>5</v>
      </c>
      <c r="K76" s="27">
        <v>20</v>
      </c>
      <c r="L76" s="123">
        <v>0</v>
      </c>
      <c r="M76" s="123">
        <v>0</v>
      </c>
      <c r="N76" s="15">
        <v>9.5</v>
      </c>
      <c r="O76" s="19">
        <f t="shared" si="3"/>
        <v>0</v>
      </c>
      <c r="P76" s="19">
        <f t="shared" si="3"/>
        <v>0</v>
      </c>
      <c r="Q76" s="20">
        <f t="shared" si="4"/>
        <v>0</v>
      </c>
      <c r="R76" s="20">
        <f t="shared" si="4"/>
        <v>0</v>
      </c>
    </row>
    <row r="77" spans="2:18" ht="12.75" customHeight="1">
      <c r="B77" s="99">
        <f t="shared" si="2"/>
        <v>64</v>
      </c>
      <c r="C77" s="110"/>
      <c r="D77" s="132" t="s">
        <v>597</v>
      </c>
      <c r="E77" s="133" t="s">
        <v>598</v>
      </c>
      <c r="F77" s="133" t="s">
        <v>598</v>
      </c>
      <c r="G77" s="134" t="s">
        <v>598</v>
      </c>
      <c r="H77" s="100" t="s">
        <v>11</v>
      </c>
      <c r="I77" s="125"/>
      <c r="J77" s="27">
        <v>3000</v>
      </c>
      <c r="K77" s="27">
        <v>7000</v>
      </c>
      <c r="L77" s="123">
        <v>0</v>
      </c>
      <c r="M77" s="123">
        <v>0</v>
      </c>
      <c r="N77" s="15">
        <v>9.5</v>
      </c>
      <c r="O77" s="19">
        <f t="shared" si="3"/>
        <v>0</v>
      </c>
      <c r="P77" s="19">
        <f t="shared" si="3"/>
        <v>0</v>
      </c>
      <c r="Q77" s="20">
        <f t="shared" si="4"/>
        <v>0</v>
      </c>
      <c r="R77" s="20">
        <f t="shared" si="4"/>
        <v>0</v>
      </c>
    </row>
    <row r="78" spans="2:18" ht="12.75" customHeight="1">
      <c r="B78" s="99">
        <f t="shared" si="2"/>
        <v>65</v>
      </c>
      <c r="C78" s="110"/>
      <c r="D78" s="132" t="s">
        <v>599</v>
      </c>
      <c r="E78" s="133" t="s">
        <v>598</v>
      </c>
      <c r="F78" s="133" t="s">
        <v>598</v>
      </c>
      <c r="G78" s="134" t="s">
        <v>598</v>
      </c>
      <c r="H78" s="100" t="s">
        <v>11</v>
      </c>
      <c r="I78" s="125"/>
      <c r="J78" s="27">
        <v>0</v>
      </c>
      <c r="K78" s="27">
        <v>15000</v>
      </c>
      <c r="L78" s="123">
        <v>0</v>
      </c>
      <c r="M78" s="123">
        <v>0</v>
      </c>
      <c r="N78" s="15">
        <v>9.5</v>
      </c>
      <c r="O78" s="19">
        <f t="shared" si="3"/>
        <v>0</v>
      </c>
      <c r="P78" s="19">
        <f t="shared" si="3"/>
        <v>0</v>
      </c>
      <c r="Q78" s="20">
        <f t="shared" si="4"/>
        <v>0</v>
      </c>
      <c r="R78" s="20">
        <f t="shared" si="4"/>
        <v>0</v>
      </c>
    </row>
    <row r="79" spans="2:18" ht="12.75" customHeight="1">
      <c r="B79" s="99">
        <f t="shared" si="2"/>
        <v>66</v>
      </c>
      <c r="C79" s="110"/>
      <c r="D79" s="132" t="s">
        <v>600</v>
      </c>
      <c r="E79" s="133" t="s">
        <v>600</v>
      </c>
      <c r="F79" s="133" t="s">
        <v>600</v>
      </c>
      <c r="G79" s="134" t="s">
        <v>600</v>
      </c>
      <c r="H79" s="100" t="s">
        <v>11</v>
      </c>
      <c r="I79" s="125"/>
      <c r="J79" s="27">
        <v>0</v>
      </c>
      <c r="K79" s="27">
        <v>1200</v>
      </c>
      <c r="L79" s="123">
        <v>0</v>
      </c>
      <c r="M79" s="123">
        <v>0</v>
      </c>
      <c r="N79" s="15">
        <v>9.5</v>
      </c>
      <c r="O79" s="19">
        <f t="shared" si="3"/>
        <v>0</v>
      </c>
      <c r="P79" s="19">
        <f t="shared" si="3"/>
        <v>0</v>
      </c>
      <c r="Q79" s="20">
        <f t="shared" si="4"/>
        <v>0</v>
      </c>
      <c r="R79" s="20">
        <f t="shared" si="4"/>
        <v>0</v>
      </c>
    </row>
    <row r="80" spans="2:18" ht="12.75" customHeight="1">
      <c r="B80" s="99">
        <f t="shared" si="2"/>
        <v>67</v>
      </c>
      <c r="C80" s="110"/>
      <c r="D80" s="132" t="s">
        <v>601</v>
      </c>
      <c r="E80" s="133" t="s">
        <v>601</v>
      </c>
      <c r="F80" s="133" t="s">
        <v>601</v>
      </c>
      <c r="G80" s="134" t="s">
        <v>601</v>
      </c>
      <c r="H80" s="100" t="s">
        <v>11</v>
      </c>
      <c r="I80" s="125"/>
      <c r="J80" s="27">
        <v>15</v>
      </c>
      <c r="K80" s="27">
        <v>80</v>
      </c>
      <c r="L80" s="123">
        <v>0</v>
      </c>
      <c r="M80" s="123">
        <v>0</v>
      </c>
      <c r="N80" s="15">
        <v>9.5</v>
      </c>
      <c r="O80" s="19">
        <f t="shared" si="3"/>
        <v>0</v>
      </c>
      <c r="P80" s="19">
        <f t="shared" si="3"/>
        <v>0</v>
      </c>
      <c r="Q80" s="20">
        <f t="shared" si="4"/>
        <v>0</v>
      </c>
      <c r="R80" s="20">
        <f t="shared" si="4"/>
        <v>0</v>
      </c>
    </row>
    <row r="81" spans="2:18" ht="12.75" customHeight="1">
      <c r="B81" s="99">
        <f t="shared" si="2"/>
        <v>68</v>
      </c>
      <c r="C81" s="110"/>
      <c r="D81" s="132" t="s">
        <v>602</v>
      </c>
      <c r="E81" s="133" t="s">
        <v>602</v>
      </c>
      <c r="F81" s="133" t="s">
        <v>602</v>
      </c>
      <c r="G81" s="134" t="s">
        <v>602</v>
      </c>
      <c r="H81" s="100" t="s">
        <v>11</v>
      </c>
      <c r="I81" s="125"/>
      <c r="J81" s="27">
        <v>20</v>
      </c>
      <c r="K81" s="27">
        <v>90</v>
      </c>
      <c r="L81" s="123">
        <v>0</v>
      </c>
      <c r="M81" s="123">
        <v>0</v>
      </c>
      <c r="N81" s="15">
        <v>9.5</v>
      </c>
      <c r="O81" s="19">
        <f t="shared" si="3"/>
        <v>0</v>
      </c>
      <c r="P81" s="19">
        <f t="shared" si="3"/>
        <v>0</v>
      </c>
      <c r="Q81" s="20">
        <f t="shared" si="4"/>
        <v>0</v>
      </c>
      <c r="R81" s="20">
        <f t="shared" si="4"/>
        <v>0</v>
      </c>
    </row>
    <row r="82" spans="2:18" ht="12.75" customHeight="1">
      <c r="B82" s="99">
        <f t="shared" si="2"/>
        <v>69</v>
      </c>
      <c r="C82" s="110"/>
      <c r="D82" s="132" t="s">
        <v>603</v>
      </c>
      <c r="E82" s="133" t="s">
        <v>604</v>
      </c>
      <c r="F82" s="133" t="s">
        <v>604</v>
      </c>
      <c r="G82" s="134" t="s">
        <v>604</v>
      </c>
      <c r="H82" s="100" t="s">
        <v>11</v>
      </c>
      <c r="I82" s="125"/>
      <c r="J82" s="27">
        <v>70</v>
      </c>
      <c r="K82" s="27">
        <v>300</v>
      </c>
      <c r="L82" s="123">
        <v>0</v>
      </c>
      <c r="M82" s="123">
        <v>0</v>
      </c>
      <c r="N82" s="15">
        <v>9.5</v>
      </c>
      <c r="O82" s="19">
        <f t="shared" si="3"/>
        <v>0</v>
      </c>
      <c r="P82" s="19">
        <f t="shared" si="3"/>
        <v>0</v>
      </c>
      <c r="Q82" s="20">
        <f t="shared" si="4"/>
        <v>0</v>
      </c>
      <c r="R82" s="20">
        <f t="shared" si="4"/>
        <v>0</v>
      </c>
    </row>
    <row r="83" spans="2:18" ht="12.75" customHeight="1">
      <c r="B83" s="99">
        <f t="shared" ref="B83:B124" si="5">B82+1</f>
        <v>70</v>
      </c>
      <c r="C83" s="110"/>
      <c r="D83" s="132" t="s">
        <v>605</v>
      </c>
      <c r="E83" s="133" t="s">
        <v>606</v>
      </c>
      <c r="F83" s="133" t="s">
        <v>606</v>
      </c>
      <c r="G83" s="134" t="s">
        <v>606</v>
      </c>
      <c r="H83" s="100" t="s">
        <v>11</v>
      </c>
      <c r="I83" s="125"/>
      <c r="J83" s="27">
        <v>70</v>
      </c>
      <c r="K83" s="27">
        <v>800</v>
      </c>
      <c r="L83" s="123">
        <v>0</v>
      </c>
      <c r="M83" s="123">
        <v>0</v>
      </c>
      <c r="N83" s="15">
        <v>9.5</v>
      </c>
      <c r="O83" s="19">
        <f t="shared" si="3"/>
        <v>0</v>
      </c>
      <c r="P83" s="19">
        <f t="shared" si="3"/>
        <v>0</v>
      </c>
      <c r="Q83" s="20">
        <f t="shared" si="4"/>
        <v>0</v>
      </c>
      <c r="R83" s="20">
        <f t="shared" si="4"/>
        <v>0</v>
      </c>
    </row>
    <row r="84" spans="2:18" ht="12.75" customHeight="1">
      <c r="B84" s="99">
        <f t="shared" si="5"/>
        <v>71</v>
      </c>
      <c r="C84" s="110"/>
      <c r="D84" s="132" t="s">
        <v>607</v>
      </c>
      <c r="E84" s="133" t="s">
        <v>608</v>
      </c>
      <c r="F84" s="133" t="s">
        <v>608</v>
      </c>
      <c r="G84" s="134" t="s">
        <v>608</v>
      </c>
      <c r="H84" s="100" t="s">
        <v>11</v>
      </c>
      <c r="I84" s="125"/>
      <c r="J84" s="27">
        <v>20</v>
      </c>
      <c r="K84" s="27">
        <v>146</v>
      </c>
      <c r="L84" s="123">
        <v>0</v>
      </c>
      <c r="M84" s="123">
        <v>0</v>
      </c>
      <c r="N84" s="15">
        <v>9.5</v>
      </c>
      <c r="O84" s="19">
        <f t="shared" si="3"/>
        <v>0</v>
      </c>
      <c r="P84" s="19">
        <f t="shared" si="3"/>
        <v>0</v>
      </c>
      <c r="Q84" s="20">
        <f t="shared" si="4"/>
        <v>0</v>
      </c>
      <c r="R84" s="20">
        <f t="shared" si="4"/>
        <v>0</v>
      </c>
    </row>
    <row r="85" spans="2:18" ht="12.75" customHeight="1">
      <c r="B85" s="99">
        <f t="shared" si="5"/>
        <v>72</v>
      </c>
      <c r="C85" s="110"/>
      <c r="D85" s="132" t="s">
        <v>609</v>
      </c>
      <c r="E85" s="133" t="s">
        <v>609</v>
      </c>
      <c r="F85" s="133" t="s">
        <v>609</v>
      </c>
      <c r="G85" s="134" t="s">
        <v>609</v>
      </c>
      <c r="H85" s="100" t="s">
        <v>11</v>
      </c>
      <c r="I85" s="125"/>
      <c r="J85" s="27">
        <v>200</v>
      </c>
      <c r="K85" s="27">
        <v>1300</v>
      </c>
      <c r="L85" s="123">
        <v>0</v>
      </c>
      <c r="M85" s="123">
        <v>0</v>
      </c>
      <c r="N85" s="15">
        <v>9.5</v>
      </c>
      <c r="O85" s="19">
        <f t="shared" si="3"/>
        <v>0</v>
      </c>
      <c r="P85" s="19">
        <f t="shared" si="3"/>
        <v>0</v>
      </c>
      <c r="Q85" s="20">
        <f t="shared" si="4"/>
        <v>0</v>
      </c>
      <c r="R85" s="20">
        <f t="shared" si="4"/>
        <v>0</v>
      </c>
    </row>
    <row r="86" spans="2:18" ht="12.75" customHeight="1">
      <c r="B86" s="99">
        <f t="shared" si="5"/>
        <v>73</v>
      </c>
      <c r="C86" s="110"/>
      <c r="D86" s="132" t="s">
        <v>610</v>
      </c>
      <c r="E86" s="133" t="s">
        <v>610</v>
      </c>
      <c r="F86" s="133" t="s">
        <v>610</v>
      </c>
      <c r="G86" s="134" t="s">
        <v>610</v>
      </c>
      <c r="H86" s="100" t="s">
        <v>11</v>
      </c>
      <c r="I86" s="125"/>
      <c r="J86" s="27">
        <v>0</v>
      </c>
      <c r="K86" s="27">
        <v>50</v>
      </c>
      <c r="L86" s="123">
        <v>0</v>
      </c>
      <c r="M86" s="123">
        <v>0</v>
      </c>
      <c r="N86" s="15">
        <v>9.5</v>
      </c>
      <c r="O86" s="19">
        <f t="shared" si="3"/>
        <v>0</v>
      </c>
      <c r="P86" s="19">
        <f t="shared" si="3"/>
        <v>0</v>
      </c>
      <c r="Q86" s="20">
        <f t="shared" si="4"/>
        <v>0</v>
      </c>
      <c r="R86" s="20">
        <f t="shared" si="4"/>
        <v>0</v>
      </c>
    </row>
    <row r="87" spans="2:18" ht="12.75" customHeight="1">
      <c r="B87" s="99">
        <f t="shared" si="5"/>
        <v>74</v>
      </c>
      <c r="C87" s="110"/>
      <c r="D87" s="132" t="s">
        <v>611</v>
      </c>
      <c r="E87" s="133" t="s">
        <v>611</v>
      </c>
      <c r="F87" s="133" t="s">
        <v>611</v>
      </c>
      <c r="G87" s="134" t="s">
        <v>611</v>
      </c>
      <c r="H87" s="100" t="s">
        <v>11</v>
      </c>
      <c r="I87" s="125"/>
      <c r="J87" s="27">
        <v>30</v>
      </c>
      <c r="K87" s="27">
        <v>300</v>
      </c>
      <c r="L87" s="123">
        <v>0</v>
      </c>
      <c r="M87" s="123">
        <v>0</v>
      </c>
      <c r="N87" s="15">
        <v>9.5</v>
      </c>
      <c r="O87" s="19">
        <f t="shared" si="3"/>
        <v>0</v>
      </c>
      <c r="P87" s="19">
        <f t="shared" si="3"/>
        <v>0</v>
      </c>
      <c r="Q87" s="20">
        <f t="shared" si="4"/>
        <v>0</v>
      </c>
      <c r="R87" s="20">
        <f t="shared" si="4"/>
        <v>0</v>
      </c>
    </row>
    <row r="88" spans="2:18" ht="12.75" customHeight="1">
      <c r="B88" s="99">
        <f t="shared" si="5"/>
        <v>75</v>
      </c>
      <c r="C88" s="110"/>
      <c r="D88" s="132" t="s">
        <v>612</v>
      </c>
      <c r="E88" s="133" t="s">
        <v>612</v>
      </c>
      <c r="F88" s="133" t="s">
        <v>612</v>
      </c>
      <c r="G88" s="134" t="s">
        <v>612</v>
      </c>
      <c r="H88" s="100" t="s">
        <v>11</v>
      </c>
      <c r="I88" s="125"/>
      <c r="J88" s="27">
        <v>2</v>
      </c>
      <c r="K88" s="27">
        <v>20</v>
      </c>
      <c r="L88" s="123">
        <v>0</v>
      </c>
      <c r="M88" s="123">
        <v>0</v>
      </c>
      <c r="N88" s="15">
        <v>9.5</v>
      </c>
      <c r="O88" s="19">
        <f t="shared" si="3"/>
        <v>0</v>
      </c>
      <c r="P88" s="19">
        <f t="shared" si="3"/>
        <v>0</v>
      </c>
      <c r="Q88" s="20">
        <f t="shared" si="4"/>
        <v>0</v>
      </c>
      <c r="R88" s="20">
        <f t="shared" si="4"/>
        <v>0</v>
      </c>
    </row>
    <row r="89" spans="2:18" ht="12.75" customHeight="1">
      <c r="B89" s="99">
        <f t="shared" si="5"/>
        <v>76</v>
      </c>
      <c r="C89" s="110"/>
      <c r="D89" s="132" t="s">
        <v>613</v>
      </c>
      <c r="E89" s="133" t="s">
        <v>613</v>
      </c>
      <c r="F89" s="133" t="s">
        <v>613</v>
      </c>
      <c r="G89" s="134" t="s">
        <v>613</v>
      </c>
      <c r="H89" s="100" t="s">
        <v>11</v>
      </c>
      <c r="I89" s="125"/>
      <c r="J89" s="27">
        <v>5</v>
      </c>
      <c r="K89" s="27">
        <v>20</v>
      </c>
      <c r="L89" s="123">
        <v>0</v>
      </c>
      <c r="M89" s="123">
        <v>0</v>
      </c>
      <c r="N89" s="15">
        <v>9.5</v>
      </c>
      <c r="O89" s="19">
        <f t="shared" si="3"/>
        <v>0</v>
      </c>
      <c r="P89" s="19">
        <f t="shared" si="3"/>
        <v>0</v>
      </c>
      <c r="Q89" s="20">
        <f t="shared" si="4"/>
        <v>0</v>
      </c>
      <c r="R89" s="20">
        <f t="shared" si="4"/>
        <v>0</v>
      </c>
    </row>
    <row r="90" spans="2:18" ht="12.75" customHeight="1">
      <c r="B90" s="99">
        <f t="shared" si="5"/>
        <v>77</v>
      </c>
      <c r="C90" s="110"/>
      <c r="D90" s="132" t="s">
        <v>614</v>
      </c>
      <c r="E90" s="133" t="s">
        <v>614</v>
      </c>
      <c r="F90" s="133" t="s">
        <v>614</v>
      </c>
      <c r="G90" s="134" t="s">
        <v>614</v>
      </c>
      <c r="H90" s="100" t="s">
        <v>11</v>
      </c>
      <c r="I90" s="125"/>
      <c r="J90" s="27">
        <v>200</v>
      </c>
      <c r="K90" s="27">
        <v>500</v>
      </c>
      <c r="L90" s="123">
        <v>0</v>
      </c>
      <c r="M90" s="123">
        <v>0</v>
      </c>
      <c r="N90" s="15">
        <v>9.5</v>
      </c>
      <c r="O90" s="19">
        <f t="shared" si="3"/>
        <v>0</v>
      </c>
      <c r="P90" s="19">
        <f t="shared" si="3"/>
        <v>0</v>
      </c>
      <c r="Q90" s="20">
        <f t="shared" si="4"/>
        <v>0</v>
      </c>
      <c r="R90" s="20">
        <f t="shared" si="4"/>
        <v>0</v>
      </c>
    </row>
    <row r="91" spans="2:18" ht="12.75" customHeight="1">
      <c r="B91" s="99">
        <f t="shared" si="5"/>
        <v>78</v>
      </c>
      <c r="C91" s="110"/>
      <c r="D91" s="132" t="s">
        <v>615</v>
      </c>
      <c r="E91" s="133" t="s">
        <v>615</v>
      </c>
      <c r="F91" s="133" t="s">
        <v>615</v>
      </c>
      <c r="G91" s="134" t="s">
        <v>615</v>
      </c>
      <c r="H91" s="100" t="s">
        <v>11</v>
      </c>
      <c r="I91" s="125"/>
      <c r="J91" s="27">
        <v>50</v>
      </c>
      <c r="K91" s="27">
        <v>200</v>
      </c>
      <c r="L91" s="123">
        <v>0</v>
      </c>
      <c r="M91" s="123">
        <v>0</v>
      </c>
      <c r="N91" s="15">
        <v>9.5</v>
      </c>
      <c r="O91" s="19">
        <f t="shared" si="3"/>
        <v>0</v>
      </c>
      <c r="P91" s="19">
        <f t="shared" si="3"/>
        <v>0</v>
      </c>
      <c r="Q91" s="20">
        <f t="shared" si="4"/>
        <v>0</v>
      </c>
      <c r="R91" s="20">
        <f t="shared" si="4"/>
        <v>0</v>
      </c>
    </row>
    <row r="92" spans="2:18" ht="12.75" customHeight="1">
      <c r="B92" s="99">
        <f t="shared" si="5"/>
        <v>79</v>
      </c>
      <c r="C92" s="110"/>
      <c r="D92" s="132" t="s">
        <v>616</v>
      </c>
      <c r="E92" s="133" t="s">
        <v>616</v>
      </c>
      <c r="F92" s="133" t="s">
        <v>616</v>
      </c>
      <c r="G92" s="134" t="s">
        <v>616</v>
      </c>
      <c r="H92" s="100" t="s">
        <v>11</v>
      </c>
      <c r="I92" s="125"/>
      <c r="J92" s="27">
        <v>100</v>
      </c>
      <c r="K92" s="27">
        <v>400</v>
      </c>
      <c r="L92" s="123">
        <v>0</v>
      </c>
      <c r="M92" s="123">
        <v>0</v>
      </c>
      <c r="N92" s="15">
        <v>9.5</v>
      </c>
      <c r="O92" s="19">
        <f t="shared" si="3"/>
        <v>0</v>
      </c>
      <c r="P92" s="19">
        <f t="shared" si="3"/>
        <v>0</v>
      </c>
      <c r="Q92" s="20">
        <f t="shared" si="4"/>
        <v>0</v>
      </c>
      <c r="R92" s="20">
        <f t="shared" si="4"/>
        <v>0</v>
      </c>
    </row>
    <row r="93" spans="2:18" ht="12.75" customHeight="1">
      <c r="B93" s="99">
        <f t="shared" si="5"/>
        <v>80</v>
      </c>
      <c r="C93" s="110"/>
      <c r="D93" s="132" t="s">
        <v>617</v>
      </c>
      <c r="E93" s="133" t="s">
        <v>617</v>
      </c>
      <c r="F93" s="133" t="s">
        <v>617</v>
      </c>
      <c r="G93" s="134" t="s">
        <v>617</v>
      </c>
      <c r="H93" s="100" t="s">
        <v>11</v>
      </c>
      <c r="I93" s="125"/>
      <c r="J93" s="27">
        <v>20</v>
      </c>
      <c r="K93" s="27">
        <v>50</v>
      </c>
      <c r="L93" s="123">
        <v>0</v>
      </c>
      <c r="M93" s="123">
        <v>0</v>
      </c>
      <c r="N93" s="15">
        <v>9.5</v>
      </c>
      <c r="O93" s="19">
        <f t="shared" si="3"/>
        <v>0</v>
      </c>
      <c r="P93" s="19">
        <f t="shared" si="3"/>
        <v>0</v>
      </c>
      <c r="Q93" s="20">
        <f t="shared" si="4"/>
        <v>0</v>
      </c>
      <c r="R93" s="20">
        <f t="shared" si="4"/>
        <v>0</v>
      </c>
    </row>
    <row r="94" spans="2:18" ht="12.75" customHeight="1">
      <c r="B94" s="99">
        <f t="shared" si="5"/>
        <v>81</v>
      </c>
      <c r="C94" s="110"/>
      <c r="D94" s="132" t="s">
        <v>618</v>
      </c>
      <c r="E94" s="133" t="s">
        <v>618</v>
      </c>
      <c r="F94" s="133" t="s">
        <v>618</v>
      </c>
      <c r="G94" s="134" t="s">
        <v>618</v>
      </c>
      <c r="H94" s="100" t="s">
        <v>11</v>
      </c>
      <c r="I94" s="125"/>
      <c r="J94" s="27">
        <v>5</v>
      </c>
      <c r="K94" s="27">
        <v>20</v>
      </c>
      <c r="L94" s="123">
        <v>0</v>
      </c>
      <c r="M94" s="123">
        <v>0</v>
      </c>
      <c r="N94" s="15">
        <v>9.5</v>
      </c>
      <c r="O94" s="19">
        <f t="shared" si="3"/>
        <v>0</v>
      </c>
      <c r="P94" s="19">
        <f t="shared" si="3"/>
        <v>0</v>
      </c>
      <c r="Q94" s="20">
        <f t="shared" si="4"/>
        <v>0</v>
      </c>
      <c r="R94" s="20">
        <f t="shared" si="4"/>
        <v>0</v>
      </c>
    </row>
    <row r="95" spans="2:18" ht="12.75" customHeight="1">
      <c r="B95" s="99">
        <f t="shared" si="5"/>
        <v>82</v>
      </c>
      <c r="C95" s="110"/>
      <c r="D95" s="132" t="s">
        <v>619</v>
      </c>
      <c r="E95" s="133" t="s">
        <v>619</v>
      </c>
      <c r="F95" s="133" t="s">
        <v>619</v>
      </c>
      <c r="G95" s="134" t="s">
        <v>619</v>
      </c>
      <c r="H95" s="100" t="s">
        <v>11</v>
      </c>
      <c r="I95" s="125"/>
      <c r="J95" s="27">
        <v>0</v>
      </c>
      <c r="K95" s="27">
        <v>5</v>
      </c>
      <c r="L95" s="123">
        <v>0</v>
      </c>
      <c r="M95" s="123">
        <v>0</v>
      </c>
      <c r="N95" s="15">
        <v>9.5</v>
      </c>
      <c r="O95" s="19">
        <f t="shared" ref="O95:P124" si="6">PRODUCT(L95,1.095)</f>
        <v>0</v>
      </c>
      <c r="P95" s="19">
        <f t="shared" si="6"/>
        <v>0</v>
      </c>
      <c r="Q95" s="20">
        <f t="shared" ref="Q95:R124" si="7">PRODUCT(J95,O95)</f>
        <v>0</v>
      </c>
      <c r="R95" s="20">
        <f t="shared" si="7"/>
        <v>0</v>
      </c>
    </row>
    <row r="96" spans="2:18" ht="12.75" customHeight="1">
      <c r="B96" s="99">
        <f t="shared" si="5"/>
        <v>83</v>
      </c>
      <c r="C96" s="110"/>
      <c r="D96" s="132" t="s">
        <v>620</v>
      </c>
      <c r="E96" s="133" t="s">
        <v>620</v>
      </c>
      <c r="F96" s="133" t="s">
        <v>620</v>
      </c>
      <c r="G96" s="134" t="s">
        <v>620</v>
      </c>
      <c r="H96" s="100" t="s">
        <v>11</v>
      </c>
      <c r="I96" s="125"/>
      <c r="J96" s="27">
        <v>100</v>
      </c>
      <c r="K96" s="27">
        <v>400</v>
      </c>
      <c r="L96" s="123">
        <v>0</v>
      </c>
      <c r="M96" s="123">
        <v>0</v>
      </c>
      <c r="N96" s="15">
        <v>9.5</v>
      </c>
      <c r="O96" s="19">
        <f t="shared" si="6"/>
        <v>0</v>
      </c>
      <c r="P96" s="19">
        <f t="shared" si="6"/>
        <v>0</v>
      </c>
      <c r="Q96" s="20">
        <f t="shared" si="7"/>
        <v>0</v>
      </c>
      <c r="R96" s="20">
        <f t="shared" si="7"/>
        <v>0</v>
      </c>
    </row>
    <row r="97" spans="2:18" ht="12.75" customHeight="1">
      <c r="B97" s="99">
        <f t="shared" si="5"/>
        <v>84</v>
      </c>
      <c r="C97" s="110"/>
      <c r="D97" s="132" t="s">
        <v>621</v>
      </c>
      <c r="E97" s="133" t="s">
        <v>620</v>
      </c>
      <c r="F97" s="133" t="s">
        <v>620</v>
      </c>
      <c r="G97" s="134" t="s">
        <v>620</v>
      </c>
      <c r="H97" s="100" t="s">
        <v>11</v>
      </c>
      <c r="I97" s="125"/>
      <c r="J97" s="27">
        <v>5</v>
      </c>
      <c r="K97" s="27">
        <v>20</v>
      </c>
      <c r="L97" s="123">
        <v>0</v>
      </c>
      <c r="M97" s="123">
        <v>0</v>
      </c>
      <c r="N97" s="15">
        <v>9.5</v>
      </c>
      <c r="O97" s="19">
        <f t="shared" si="6"/>
        <v>0</v>
      </c>
      <c r="P97" s="19">
        <f t="shared" si="6"/>
        <v>0</v>
      </c>
      <c r="Q97" s="20">
        <f t="shared" si="7"/>
        <v>0</v>
      </c>
      <c r="R97" s="20">
        <f t="shared" si="7"/>
        <v>0</v>
      </c>
    </row>
    <row r="98" spans="2:18" ht="12.75" customHeight="1">
      <c r="B98" s="99">
        <f t="shared" si="5"/>
        <v>85</v>
      </c>
      <c r="C98" s="110"/>
      <c r="D98" s="132" t="s">
        <v>622</v>
      </c>
      <c r="E98" s="133"/>
      <c r="F98" s="133"/>
      <c r="G98" s="134"/>
      <c r="H98" s="100" t="s">
        <v>11</v>
      </c>
      <c r="I98" s="125"/>
      <c r="J98" s="27">
        <v>300</v>
      </c>
      <c r="K98" s="27">
        <v>1000</v>
      </c>
      <c r="L98" s="123">
        <v>0</v>
      </c>
      <c r="M98" s="123">
        <v>0</v>
      </c>
      <c r="N98" s="15">
        <v>9.5</v>
      </c>
      <c r="O98" s="19">
        <f t="shared" si="6"/>
        <v>0</v>
      </c>
      <c r="P98" s="19">
        <f t="shared" si="6"/>
        <v>0</v>
      </c>
      <c r="Q98" s="20">
        <f t="shared" si="7"/>
        <v>0</v>
      </c>
      <c r="R98" s="20">
        <f t="shared" si="7"/>
        <v>0</v>
      </c>
    </row>
    <row r="99" spans="2:18" ht="12.75" customHeight="1">
      <c r="B99" s="99">
        <f t="shared" si="5"/>
        <v>86</v>
      </c>
      <c r="C99" s="110"/>
      <c r="D99" s="132" t="s">
        <v>623</v>
      </c>
      <c r="E99" s="133" t="s">
        <v>623</v>
      </c>
      <c r="F99" s="133" t="s">
        <v>623</v>
      </c>
      <c r="G99" s="134" t="s">
        <v>623</v>
      </c>
      <c r="H99" s="100" t="s">
        <v>11</v>
      </c>
      <c r="I99" s="125"/>
      <c r="J99" s="27">
        <v>50</v>
      </c>
      <c r="K99" s="27">
        <v>100</v>
      </c>
      <c r="L99" s="123">
        <v>0</v>
      </c>
      <c r="M99" s="123">
        <v>0</v>
      </c>
      <c r="N99" s="15">
        <v>9.5</v>
      </c>
      <c r="O99" s="19">
        <f t="shared" si="6"/>
        <v>0</v>
      </c>
      <c r="P99" s="19">
        <f t="shared" si="6"/>
        <v>0</v>
      </c>
      <c r="Q99" s="20">
        <f t="shared" si="7"/>
        <v>0</v>
      </c>
      <c r="R99" s="20">
        <f t="shared" si="7"/>
        <v>0</v>
      </c>
    </row>
    <row r="100" spans="2:18" ht="12.75" customHeight="1">
      <c r="B100" s="99">
        <f t="shared" si="5"/>
        <v>87</v>
      </c>
      <c r="C100" s="110"/>
      <c r="D100" s="132" t="s">
        <v>624</v>
      </c>
      <c r="E100" s="133"/>
      <c r="F100" s="133"/>
      <c r="G100" s="134"/>
      <c r="H100" s="100" t="s">
        <v>11</v>
      </c>
      <c r="I100" s="125"/>
      <c r="J100" s="27">
        <v>50</v>
      </c>
      <c r="K100" s="27">
        <v>5000</v>
      </c>
      <c r="L100" s="123">
        <v>0</v>
      </c>
      <c r="M100" s="123">
        <v>0</v>
      </c>
      <c r="N100" s="15">
        <v>9.5</v>
      </c>
      <c r="O100" s="19">
        <f t="shared" si="6"/>
        <v>0</v>
      </c>
      <c r="P100" s="19">
        <f t="shared" si="6"/>
        <v>0</v>
      </c>
      <c r="Q100" s="20">
        <f t="shared" si="7"/>
        <v>0</v>
      </c>
      <c r="R100" s="20">
        <f t="shared" si="7"/>
        <v>0</v>
      </c>
    </row>
    <row r="101" spans="2:18" ht="12.75" customHeight="1">
      <c r="B101" s="99">
        <f t="shared" si="5"/>
        <v>88</v>
      </c>
      <c r="C101" s="110"/>
      <c r="D101" s="132" t="s">
        <v>625</v>
      </c>
      <c r="E101" s="133" t="s">
        <v>626</v>
      </c>
      <c r="F101" s="133" t="s">
        <v>626</v>
      </c>
      <c r="G101" s="134" t="s">
        <v>626</v>
      </c>
      <c r="H101" s="100" t="s">
        <v>11</v>
      </c>
      <c r="I101" s="125"/>
      <c r="J101" s="27">
        <v>0</v>
      </c>
      <c r="K101" s="27">
        <v>20</v>
      </c>
      <c r="L101" s="123">
        <v>0</v>
      </c>
      <c r="M101" s="123">
        <v>0</v>
      </c>
      <c r="N101" s="15">
        <v>9.5</v>
      </c>
      <c r="O101" s="19">
        <f t="shared" si="6"/>
        <v>0</v>
      </c>
      <c r="P101" s="19">
        <f t="shared" si="6"/>
        <v>0</v>
      </c>
      <c r="Q101" s="20">
        <f t="shared" si="7"/>
        <v>0</v>
      </c>
      <c r="R101" s="20">
        <f t="shared" si="7"/>
        <v>0</v>
      </c>
    </row>
    <row r="102" spans="2:18" ht="12.75" customHeight="1">
      <c r="B102" s="99">
        <f t="shared" si="5"/>
        <v>89</v>
      </c>
      <c r="C102" s="110"/>
      <c r="D102" s="132" t="s">
        <v>627</v>
      </c>
      <c r="E102" s="133" t="s">
        <v>627</v>
      </c>
      <c r="F102" s="133" t="s">
        <v>627</v>
      </c>
      <c r="G102" s="134" t="s">
        <v>627</v>
      </c>
      <c r="H102" s="100" t="s">
        <v>11</v>
      </c>
      <c r="I102" s="125"/>
      <c r="J102" s="27">
        <v>0</v>
      </c>
      <c r="K102" s="27">
        <v>50</v>
      </c>
      <c r="L102" s="123">
        <v>0</v>
      </c>
      <c r="M102" s="123">
        <v>0</v>
      </c>
      <c r="N102" s="15">
        <v>9.5</v>
      </c>
      <c r="O102" s="19">
        <f t="shared" si="6"/>
        <v>0</v>
      </c>
      <c r="P102" s="19">
        <f t="shared" si="6"/>
        <v>0</v>
      </c>
      <c r="Q102" s="20">
        <f t="shared" si="7"/>
        <v>0</v>
      </c>
      <c r="R102" s="20">
        <f t="shared" si="7"/>
        <v>0</v>
      </c>
    </row>
    <row r="103" spans="2:18" ht="12.75" customHeight="1">
      <c r="B103" s="99">
        <f t="shared" si="5"/>
        <v>90</v>
      </c>
      <c r="C103" s="110"/>
      <c r="D103" s="132" t="s">
        <v>628</v>
      </c>
      <c r="E103" s="133" t="s">
        <v>628</v>
      </c>
      <c r="F103" s="133" t="s">
        <v>628</v>
      </c>
      <c r="G103" s="134" t="s">
        <v>628</v>
      </c>
      <c r="H103" s="100" t="s">
        <v>11</v>
      </c>
      <c r="I103" s="125"/>
      <c r="J103" s="27">
        <v>50</v>
      </c>
      <c r="K103" s="27">
        <v>300</v>
      </c>
      <c r="L103" s="123">
        <v>0</v>
      </c>
      <c r="M103" s="123">
        <v>0</v>
      </c>
      <c r="N103" s="15">
        <v>9.5</v>
      </c>
      <c r="O103" s="19">
        <f t="shared" si="6"/>
        <v>0</v>
      </c>
      <c r="P103" s="19">
        <f t="shared" si="6"/>
        <v>0</v>
      </c>
      <c r="Q103" s="20">
        <f t="shared" si="7"/>
        <v>0</v>
      </c>
      <c r="R103" s="20">
        <f t="shared" si="7"/>
        <v>0</v>
      </c>
    </row>
    <row r="104" spans="2:18" ht="12.75" customHeight="1">
      <c r="B104" s="99">
        <f t="shared" si="5"/>
        <v>91</v>
      </c>
      <c r="C104" s="110"/>
      <c r="D104" s="132" t="s">
        <v>629</v>
      </c>
      <c r="E104" s="133" t="s">
        <v>630</v>
      </c>
      <c r="F104" s="133" t="s">
        <v>630</v>
      </c>
      <c r="G104" s="134" t="s">
        <v>630</v>
      </c>
      <c r="H104" s="100" t="s">
        <v>11</v>
      </c>
      <c r="I104" s="125"/>
      <c r="J104" s="27">
        <v>50</v>
      </c>
      <c r="K104" s="27">
        <v>500</v>
      </c>
      <c r="L104" s="123">
        <v>0</v>
      </c>
      <c r="M104" s="123">
        <v>0</v>
      </c>
      <c r="N104" s="15">
        <v>9.5</v>
      </c>
      <c r="O104" s="19">
        <f t="shared" si="6"/>
        <v>0</v>
      </c>
      <c r="P104" s="19">
        <f t="shared" si="6"/>
        <v>0</v>
      </c>
      <c r="Q104" s="20">
        <f t="shared" si="7"/>
        <v>0</v>
      </c>
      <c r="R104" s="20">
        <f t="shared" si="7"/>
        <v>0</v>
      </c>
    </row>
    <row r="105" spans="2:18" ht="12.75" customHeight="1">
      <c r="B105" s="99">
        <f t="shared" si="5"/>
        <v>92</v>
      </c>
      <c r="C105" s="110"/>
      <c r="D105" s="132" t="s">
        <v>631</v>
      </c>
      <c r="E105" s="133" t="s">
        <v>632</v>
      </c>
      <c r="F105" s="133" t="s">
        <v>632</v>
      </c>
      <c r="G105" s="134" t="s">
        <v>632</v>
      </c>
      <c r="H105" s="100" t="s">
        <v>11</v>
      </c>
      <c r="I105" s="125"/>
      <c r="J105" s="27">
        <v>0</v>
      </c>
      <c r="K105" s="27">
        <v>60</v>
      </c>
      <c r="L105" s="123">
        <v>0</v>
      </c>
      <c r="M105" s="123">
        <v>0</v>
      </c>
      <c r="N105" s="15">
        <v>9.5</v>
      </c>
      <c r="O105" s="19">
        <f t="shared" si="6"/>
        <v>0</v>
      </c>
      <c r="P105" s="19">
        <f t="shared" si="6"/>
        <v>0</v>
      </c>
      <c r="Q105" s="20">
        <f t="shared" si="7"/>
        <v>0</v>
      </c>
      <c r="R105" s="20">
        <f t="shared" si="7"/>
        <v>0</v>
      </c>
    </row>
    <row r="106" spans="2:18" ht="12.75" customHeight="1">
      <c r="B106" s="99">
        <f t="shared" si="5"/>
        <v>93</v>
      </c>
      <c r="C106" s="110"/>
      <c r="D106" s="132" t="s">
        <v>633</v>
      </c>
      <c r="E106" s="133" t="s">
        <v>633</v>
      </c>
      <c r="F106" s="133" t="s">
        <v>633</v>
      </c>
      <c r="G106" s="134" t="s">
        <v>633</v>
      </c>
      <c r="H106" s="100" t="s">
        <v>11</v>
      </c>
      <c r="I106" s="125"/>
      <c r="J106" s="27">
        <v>60</v>
      </c>
      <c r="K106" s="27">
        <v>200</v>
      </c>
      <c r="L106" s="123">
        <v>0</v>
      </c>
      <c r="M106" s="123">
        <v>0</v>
      </c>
      <c r="N106" s="15">
        <v>9.5</v>
      </c>
      <c r="O106" s="19">
        <f t="shared" si="6"/>
        <v>0</v>
      </c>
      <c r="P106" s="19">
        <f t="shared" si="6"/>
        <v>0</v>
      </c>
      <c r="Q106" s="20">
        <f t="shared" si="7"/>
        <v>0</v>
      </c>
      <c r="R106" s="20">
        <f t="shared" si="7"/>
        <v>0</v>
      </c>
    </row>
    <row r="107" spans="2:18" ht="12.75" customHeight="1">
      <c r="B107" s="99">
        <f t="shared" si="5"/>
        <v>94</v>
      </c>
      <c r="C107" s="110"/>
      <c r="D107" s="132" t="s">
        <v>634</v>
      </c>
      <c r="E107" s="133" t="s">
        <v>634</v>
      </c>
      <c r="F107" s="133" t="s">
        <v>634</v>
      </c>
      <c r="G107" s="134" t="s">
        <v>634</v>
      </c>
      <c r="H107" s="100" t="s">
        <v>11</v>
      </c>
      <c r="I107" s="125"/>
      <c r="J107" s="27">
        <v>0</v>
      </c>
      <c r="K107" s="27">
        <v>30</v>
      </c>
      <c r="L107" s="123">
        <v>0</v>
      </c>
      <c r="M107" s="123">
        <v>0</v>
      </c>
      <c r="N107" s="15">
        <v>9.5</v>
      </c>
      <c r="O107" s="19">
        <f t="shared" si="6"/>
        <v>0</v>
      </c>
      <c r="P107" s="19">
        <f t="shared" si="6"/>
        <v>0</v>
      </c>
      <c r="Q107" s="20">
        <f t="shared" si="7"/>
        <v>0</v>
      </c>
      <c r="R107" s="20">
        <f t="shared" si="7"/>
        <v>0</v>
      </c>
    </row>
    <row r="108" spans="2:18" ht="12.75" customHeight="1">
      <c r="B108" s="99">
        <f t="shared" si="5"/>
        <v>95</v>
      </c>
      <c r="C108" s="110"/>
      <c r="D108" s="132" t="s">
        <v>635</v>
      </c>
      <c r="E108" s="133" t="s">
        <v>635</v>
      </c>
      <c r="F108" s="133" t="s">
        <v>635</v>
      </c>
      <c r="G108" s="134" t="s">
        <v>635</v>
      </c>
      <c r="H108" s="100" t="s">
        <v>11</v>
      </c>
      <c r="I108" s="125"/>
      <c r="J108" s="27">
        <v>100</v>
      </c>
      <c r="K108" s="27">
        <v>600</v>
      </c>
      <c r="L108" s="123">
        <v>0</v>
      </c>
      <c r="M108" s="123">
        <v>0</v>
      </c>
      <c r="N108" s="15">
        <v>9.5</v>
      </c>
      <c r="O108" s="19">
        <f t="shared" si="6"/>
        <v>0</v>
      </c>
      <c r="P108" s="19">
        <f t="shared" si="6"/>
        <v>0</v>
      </c>
      <c r="Q108" s="20">
        <f t="shared" si="7"/>
        <v>0</v>
      </c>
      <c r="R108" s="20">
        <f t="shared" si="7"/>
        <v>0</v>
      </c>
    </row>
    <row r="109" spans="2:18" ht="12.75" customHeight="1">
      <c r="B109" s="99">
        <f t="shared" si="5"/>
        <v>96</v>
      </c>
      <c r="C109" s="110"/>
      <c r="D109" s="132" t="s">
        <v>636</v>
      </c>
      <c r="E109" s="133" t="s">
        <v>636</v>
      </c>
      <c r="F109" s="133" t="s">
        <v>636</v>
      </c>
      <c r="G109" s="134" t="s">
        <v>636</v>
      </c>
      <c r="H109" s="100" t="s">
        <v>11</v>
      </c>
      <c r="I109" s="125"/>
      <c r="J109" s="27">
        <v>60</v>
      </c>
      <c r="K109" s="27">
        <v>500</v>
      </c>
      <c r="L109" s="123">
        <v>0</v>
      </c>
      <c r="M109" s="123">
        <v>0</v>
      </c>
      <c r="N109" s="15">
        <v>9.5</v>
      </c>
      <c r="O109" s="19">
        <f t="shared" si="6"/>
        <v>0</v>
      </c>
      <c r="P109" s="19">
        <f t="shared" si="6"/>
        <v>0</v>
      </c>
      <c r="Q109" s="20">
        <f t="shared" si="7"/>
        <v>0</v>
      </c>
      <c r="R109" s="20">
        <f t="shared" si="7"/>
        <v>0</v>
      </c>
    </row>
    <row r="110" spans="2:18" ht="12.75" customHeight="1">
      <c r="B110" s="99">
        <f t="shared" si="5"/>
        <v>97</v>
      </c>
      <c r="C110" s="110"/>
      <c r="D110" s="132" t="s">
        <v>637</v>
      </c>
      <c r="E110" s="133" t="s">
        <v>637</v>
      </c>
      <c r="F110" s="133" t="s">
        <v>637</v>
      </c>
      <c r="G110" s="134" t="s">
        <v>637</v>
      </c>
      <c r="H110" s="100" t="s">
        <v>11</v>
      </c>
      <c r="I110" s="125"/>
      <c r="J110" s="27">
        <v>100</v>
      </c>
      <c r="K110" s="27">
        <v>700</v>
      </c>
      <c r="L110" s="123">
        <v>0</v>
      </c>
      <c r="M110" s="123">
        <v>0</v>
      </c>
      <c r="N110" s="15">
        <v>9.5</v>
      </c>
      <c r="O110" s="19">
        <f t="shared" si="6"/>
        <v>0</v>
      </c>
      <c r="P110" s="19">
        <f t="shared" si="6"/>
        <v>0</v>
      </c>
      <c r="Q110" s="20">
        <f t="shared" si="7"/>
        <v>0</v>
      </c>
      <c r="R110" s="20">
        <f t="shared" si="7"/>
        <v>0</v>
      </c>
    </row>
    <row r="111" spans="2:18" ht="12.75" customHeight="1">
      <c r="B111" s="99">
        <f t="shared" si="5"/>
        <v>98</v>
      </c>
      <c r="C111" s="110"/>
      <c r="D111" s="132" t="s">
        <v>638</v>
      </c>
      <c r="E111" s="133" t="s">
        <v>638</v>
      </c>
      <c r="F111" s="133" t="s">
        <v>638</v>
      </c>
      <c r="G111" s="134" t="s">
        <v>638</v>
      </c>
      <c r="H111" s="100" t="s">
        <v>11</v>
      </c>
      <c r="I111" s="125"/>
      <c r="J111" s="27">
        <v>0</v>
      </c>
      <c r="K111" s="27">
        <v>700</v>
      </c>
      <c r="L111" s="123">
        <v>0</v>
      </c>
      <c r="M111" s="123">
        <v>0</v>
      </c>
      <c r="N111" s="15">
        <v>9.5</v>
      </c>
      <c r="O111" s="19">
        <f t="shared" si="6"/>
        <v>0</v>
      </c>
      <c r="P111" s="19">
        <f t="shared" si="6"/>
        <v>0</v>
      </c>
      <c r="Q111" s="20">
        <f t="shared" si="7"/>
        <v>0</v>
      </c>
      <c r="R111" s="20">
        <f t="shared" si="7"/>
        <v>0</v>
      </c>
    </row>
    <row r="112" spans="2:18" ht="12.75" customHeight="1">
      <c r="B112" s="99">
        <f t="shared" si="5"/>
        <v>99</v>
      </c>
      <c r="C112" s="110"/>
      <c r="D112" s="132" t="s">
        <v>639</v>
      </c>
      <c r="E112" s="133" t="s">
        <v>639</v>
      </c>
      <c r="F112" s="133" t="s">
        <v>639</v>
      </c>
      <c r="G112" s="134" t="s">
        <v>639</v>
      </c>
      <c r="H112" s="100" t="s">
        <v>11</v>
      </c>
      <c r="I112" s="125"/>
      <c r="J112" s="27">
        <v>5</v>
      </c>
      <c r="K112" s="27">
        <v>20</v>
      </c>
      <c r="L112" s="123">
        <v>0</v>
      </c>
      <c r="M112" s="123">
        <v>0</v>
      </c>
      <c r="N112" s="15">
        <v>9.5</v>
      </c>
      <c r="O112" s="19">
        <f t="shared" si="6"/>
        <v>0</v>
      </c>
      <c r="P112" s="19">
        <f t="shared" si="6"/>
        <v>0</v>
      </c>
      <c r="Q112" s="20">
        <f t="shared" si="7"/>
        <v>0</v>
      </c>
      <c r="R112" s="20">
        <f t="shared" si="7"/>
        <v>0</v>
      </c>
    </row>
    <row r="113" spans="2:18" ht="12.75" customHeight="1">
      <c r="B113" s="99">
        <f t="shared" si="5"/>
        <v>100</v>
      </c>
      <c r="C113" s="110"/>
      <c r="D113" s="132" t="s">
        <v>640</v>
      </c>
      <c r="E113" s="133" t="s">
        <v>640</v>
      </c>
      <c r="F113" s="133" t="s">
        <v>640</v>
      </c>
      <c r="G113" s="134" t="s">
        <v>640</v>
      </c>
      <c r="H113" s="100" t="s">
        <v>11</v>
      </c>
      <c r="I113" s="125"/>
      <c r="J113" s="27">
        <v>15</v>
      </c>
      <c r="K113" s="27">
        <v>90</v>
      </c>
      <c r="L113" s="123">
        <v>0</v>
      </c>
      <c r="M113" s="123">
        <v>0</v>
      </c>
      <c r="N113" s="15">
        <v>9.5</v>
      </c>
      <c r="O113" s="19">
        <f t="shared" si="6"/>
        <v>0</v>
      </c>
      <c r="P113" s="19">
        <f t="shared" si="6"/>
        <v>0</v>
      </c>
      <c r="Q113" s="20">
        <f t="shared" si="7"/>
        <v>0</v>
      </c>
      <c r="R113" s="20">
        <f t="shared" si="7"/>
        <v>0</v>
      </c>
    </row>
    <row r="114" spans="2:18" ht="12.75" customHeight="1">
      <c r="B114" s="99">
        <f t="shared" si="5"/>
        <v>101</v>
      </c>
      <c r="C114" s="110"/>
      <c r="D114" s="132" t="s">
        <v>641</v>
      </c>
      <c r="E114" s="133" t="s">
        <v>641</v>
      </c>
      <c r="F114" s="133" t="s">
        <v>641</v>
      </c>
      <c r="G114" s="134" t="s">
        <v>641</v>
      </c>
      <c r="H114" s="100" t="s">
        <v>11</v>
      </c>
      <c r="I114" s="125"/>
      <c r="J114" s="27">
        <v>100</v>
      </c>
      <c r="K114" s="27">
        <v>300</v>
      </c>
      <c r="L114" s="123">
        <v>0</v>
      </c>
      <c r="M114" s="123">
        <v>0</v>
      </c>
      <c r="N114" s="15">
        <v>9.5</v>
      </c>
      <c r="O114" s="19">
        <f t="shared" si="6"/>
        <v>0</v>
      </c>
      <c r="P114" s="19">
        <f t="shared" si="6"/>
        <v>0</v>
      </c>
      <c r="Q114" s="20">
        <f t="shared" si="7"/>
        <v>0</v>
      </c>
      <c r="R114" s="20">
        <f t="shared" si="7"/>
        <v>0</v>
      </c>
    </row>
    <row r="115" spans="2:18" ht="12.75" customHeight="1">
      <c r="B115" s="99">
        <f t="shared" si="5"/>
        <v>102</v>
      </c>
      <c r="C115" s="110"/>
      <c r="D115" s="132" t="s">
        <v>642</v>
      </c>
      <c r="E115" s="133" t="s">
        <v>642</v>
      </c>
      <c r="F115" s="133" t="s">
        <v>642</v>
      </c>
      <c r="G115" s="134" t="s">
        <v>642</v>
      </c>
      <c r="H115" s="100" t="s">
        <v>11</v>
      </c>
      <c r="I115" s="125"/>
      <c r="J115" s="27">
        <v>200</v>
      </c>
      <c r="K115" s="27">
        <v>600</v>
      </c>
      <c r="L115" s="123">
        <v>0</v>
      </c>
      <c r="M115" s="123">
        <v>0</v>
      </c>
      <c r="N115" s="15">
        <v>9.5</v>
      </c>
      <c r="O115" s="19">
        <f t="shared" si="6"/>
        <v>0</v>
      </c>
      <c r="P115" s="19">
        <f t="shared" si="6"/>
        <v>0</v>
      </c>
      <c r="Q115" s="20">
        <f t="shared" si="7"/>
        <v>0</v>
      </c>
      <c r="R115" s="20">
        <f t="shared" si="7"/>
        <v>0</v>
      </c>
    </row>
    <row r="116" spans="2:18" ht="12.75" customHeight="1">
      <c r="B116" s="99">
        <f t="shared" si="5"/>
        <v>103</v>
      </c>
      <c r="C116" s="110"/>
      <c r="D116" s="132" t="s">
        <v>643</v>
      </c>
      <c r="E116" s="133" t="s">
        <v>643</v>
      </c>
      <c r="F116" s="133" t="s">
        <v>643</v>
      </c>
      <c r="G116" s="134" t="s">
        <v>643</v>
      </c>
      <c r="H116" s="100" t="s">
        <v>11</v>
      </c>
      <c r="I116" s="125"/>
      <c r="J116" s="27">
        <v>15</v>
      </c>
      <c r="K116" s="27">
        <v>50</v>
      </c>
      <c r="L116" s="123">
        <v>0</v>
      </c>
      <c r="M116" s="123">
        <v>0</v>
      </c>
      <c r="N116" s="15">
        <v>9.5</v>
      </c>
      <c r="O116" s="19">
        <f t="shared" si="6"/>
        <v>0</v>
      </c>
      <c r="P116" s="19">
        <f t="shared" si="6"/>
        <v>0</v>
      </c>
      <c r="Q116" s="20">
        <f t="shared" si="7"/>
        <v>0</v>
      </c>
      <c r="R116" s="20">
        <f t="shared" si="7"/>
        <v>0</v>
      </c>
    </row>
    <row r="117" spans="2:18" ht="12.75" customHeight="1">
      <c r="B117" s="99">
        <f t="shared" si="5"/>
        <v>104</v>
      </c>
      <c r="C117" s="110"/>
      <c r="D117" s="132" t="s">
        <v>644</v>
      </c>
      <c r="E117" s="133" t="s">
        <v>644</v>
      </c>
      <c r="F117" s="133" t="s">
        <v>644</v>
      </c>
      <c r="G117" s="134" t="s">
        <v>644</v>
      </c>
      <c r="H117" s="100" t="s">
        <v>11</v>
      </c>
      <c r="I117" s="125"/>
      <c r="J117" s="27">
        <v>300</v>
      </c>
      <c r="K117" s="27">
        <v>2000</v>
      </c>
      <c r="L117" s="123">
        <v>0</v>
      </c>
      <c r="M117" s="123">
        <v>0</v>
      </c>
      <c r="N117" s="15">
        <v>9.5</v>
      </c>
      <c r="O117" s="19">
        <f t="shared" si="6"/>
        <v>0</v>
      </c>
      <c r="P117" s="19">
        <f t="shared" si="6"/>
        <v>0</v>
      </c>
      <c r="Q117" s="20">
        <f t="shared" si="7"/>
        <v>0</v>
      </c>
      <c r="R117" s="20">
        <f t="shared" si="7"/>
        <v>0</v>
      </c>
    </row>
    <row r="118" spans="2:18" ht="12.75" customHeight="1">
      <c r="B118" s="99">
        <f t="shared" si="5"/>
        <v>105</v>
      </c>
      <c r="C118" s="110"/>
      <c r="D118" s="132" t="s">
        <v>645</v>
      </c>
      <c r="E118" s="133" t="s">
        <v>645</v>
      </c>
      <c r="F118" s="133" t="s">
        <v>645</v>
      </c>
      <c r="G118" s="134" t="s">
        <v>645</v>
      </c>
      <c r="H118" s="100" t="s">
        <v>11</v>
      </c>
      <c r="I118" s="125"/>
      <c r="J118" s="27">
        <v>50</v>
      </c>
      <c r="K118" s="27">
        <v>200</v>
      </c>
      <c r="L118" s="123">
        <v>0</v>
      </c>
      <c r="M118" s="123">
        <v>0</v>
      </c>
      <c r="N118" s="15">
        <v>9.5</v>
      </c>
      <c r="O118" s="19">
        <f t="shared" si="6"/>
        <v>0</v>
      </c>
      <c r="P118" s="19">
        <f t="shared" si="6"/>
        <v>0</v>
      </c>
      <c r="Q118" s="20">
        <f t="shared" si="7"/>
        <v>0</v>
      </c>
      <c r="R118" s="20">
        <f t="shared" si="7"/>
        <v>0</v>
      </c>
    </row>
    <row r="119" spans="2:18" ht="12.75" customHeight="1">
      <c r="B119" s="99">
        <f t="shared" si="5"/>
        <v>106</v>
      </c>
      <c r="C119" s="110"/>
      <c r="D119" s="132" t="s">
        <v>646</v>
      </c>
      <c r="E119" s="133" t="s">
        <v>646</v>
      </c>
      <c r="F119" s="133" t="s">
        <v>646</v>
      </c>
      <c r="G119" s="134" t="s">
        <v>646</v>
      </c>
      <c r="H119" s="100" t="s">
        <v>11</v>
      </c>
      <c r="I119" s="125"/>
      <c r="J119" s="27">
        <v>5</v>
      </c>
      <c r="K119" s="27">
        <v>50</v>
      </c>
      <c r="L119" s="123">
        <v>0</v>
      </c>
      <c r="M119" s="123">
        <v>0</v>
      </c>
      <c r="N119" s="15">
        <v>9.5</v>
      </c>
      <c r="O119" s="19">
        <f t="shared" si="6"/>
        <v>0</v>
      </c>
      <c r="P119" s="19">
        <f t="shared" si="6"/>
        <v>0</v>
      </c>
      <c r="Q119" s="20">
        <f t="shared" si="7"/>
        <v>0</v>
      </c>
      <c r="R119" s="20">
        <f t="shared" si="7"/>
        <v>0</v>
      </c>
    </row>
    <row r="120" spans="2:18" ht="12.75" customHeight="1">
      <c r="B120" s="99">
        <f t="shared" si="5"/>
        <v>107</v>
      </c>
      <c r="C120" s="110"/>
      <c r="D120" s="132" t="s">
        <v>647</v>
      </c>
      <c r="E120" s="133"/>
      <c r="F120" s="133"/>
      <c r="G120" s="134"/>
      <c r="H120" s="100" t="s">
        <v>11</v>
      </c>
      <c r="I120" s="125"/>
      <c r="J120" s="27">
        <v>15</v>
      </c>
      <c r="K120" s="27">
        <v>50</v>
      </c>
      <c r="L120" s="123">
        <v>0</v>
      </c>
      <c r="M120" s="123">
        <v>0</v>
      </c>
      <c r="N120" s="15">
        <v>9.5</v>
      </c>
      <c r="O120" s="19">
        <f t="shared" si="6"/>
        <v>0</v>
      </c>
      <c r="P120" s="19">
        <f t="shared" si="6"/>
        <v>0</v>
      </c>
      <c r="Q120" s="20">
        <f t="shared" si="7"/>
        <v>0</v>
      </c>
      <c r="R120" s="20">
        <f t="shared" si="7"/>
        <v>0</v>
      </c>
    </row>
    <row r="121" spans="2:18" ht="12.75" customHeight="1">
      <c r="B121" s="99">
        <f t="shared" si="5"/>
        <v>108</v>
      </c>
      <c r="C121" s="110"/>
      <c r="D121" s="132" t="s">
        <v>648</v>
      </c>
      <c r="E121" s="133" t="s">
        <v>648</v>
      </c>
      <c r="F121" s="133" t="s">
        <v>648</v>
      </c>
      <c r="G121" s="134" t="s">
        <v>648</v>
      </c>
      <c r="H121" s="100" t="s">
        <v>11</v>
      </c>
      <c r="I121" s="125"/>
      <c r="J121" s="27">
        <v>1</v>
      </c>
      <c r="K121" s="27">
        <v>3</v>
      </c>
      <c r="L121" s="123">
        <v>0</v>
      </c>
      <c r="M121" s="123">
        <v>0</v>
      </c>
      <c r="N121" s="15">
        <v>9.5</v>
      </c>
      <c r="O121" s="19">
        <f t="shared" si="6"/>
        <v>0</v>
      </c>
      <c r="P121" s="19">
        <f t="shared" si="6"/>
        <v>0</v>
      </c>
      <c r="Q121" s="20">
        <f t="shared" si="7"/>
        <v>0</v>
      </c>
      <c r="R121" s="20">
        <f t="shared" si="7"/>
        <v>0</v>
      </c>
    </row>
    <row r="122" spans="2:18" ht="12.75" customHeight="1">
      <c r="B122" s="99">
        <f t="shared" si="5"/>
        <v>109</v>
      </c>
      <c r="C122" s="110"/>
      <c r="D122" s="132" t="s">
        <v>649</v>
      </c>
      <c r="E122" s="133" t="s">
        <v>649</v>
      </c>
      <c r="F122" s="133" t="s">
        <v>649</v>
      </c>
      <c r="G122" s="134" t="s">
        <v>649</v>
      </c>
      <c r="H122" s="100" t="s">
        <v>11</v>
      </c>
      <c r="I122" s="125"/>
      <c r="J122" s="27">
        <v>1</v>
      </c>
      <c r="K122" s="27">
        <v>3</v>
      </c>
      <c r="L122" s="123">
        <v>0</v>
      </c>
      <c r="M122" s="123">
        <v>0</v>
      </c>
      <c r="N122" s="15">
        <v>9.5</v>
      </c>
      <c r="O122" s="19">
        <f t="shared" si="6"/>
        <v>0</v>
      </c>
      <c r="P122" s="19">
        <f t="shared" si="6"/>
        <v>0</v>
      </c>
      <c r="Q122" s="20">
        <f t="shared" si="7"/>
        <v>0</v>
      </c>
      <c r="R122" s="20">
        <f t="shared" si="7"/>
        <v>0</v>
      </c>
    </row>
    <row r="123" spans="2:18" ht="12.75" customHeight="1">
      <c r="B123" s="99">
        <f t="shared" si="5"/>
        <v>110</v>
      </c>
      <c r="C123" s="110"/>
      <c r="D123" s="132" t="s">
        <v>650</v>
      </c>
      <c r="E123" s="133" t="s">
        <v>650</v>
      </c>
      <c r="F123" s="133" t="s">
        <v>650</v>
      </c>
      <c r="G123" s="134" t="s">
        <v>650</v>
      </c>
      <c r="H123" s="100" t="s">
        <v>11</v>
      </c>
      <c r="I123" s="125"/>
      <c r="J123" s="27">
        <v>1</v>
      </c>
      <c r="K123" s="27">
        <v>3</v>
      </c>
      <c r="L123" s="123">
        <v>0</v>
      </c>
      <c r="M123" s="123">
        <v>0</v>
      </c>
      <c r="N123" s="15">
        <v>9.5</v>
      </c>
      <c r="O123" s="19">
        <f t="shared" si="6"/>
        <v>0</v>
      </c>
      <c r="P123" s="19">
        <f t="shared" si="6"/>
        <v>0</v>
      </c>
      <c r="Q123" s="20">
        <f t="shared" si="7"/>
        <v>0</v>
      </c>
      <c r="R123" s="20">
        <f t="shared" si="7"/>
        <v>0</v>
      </c>
    </row>
    <row r="124" spans="2:18" ht="12.75" customHeight="1">
      <c r="B124" s="99">
        <f t="shared" si="5"/>
        <v>111</v>
      </c>
      <c r="C124" s="110"/>
      <c r="D124" s="132" t="s">
        <v>651</v>
      </c>
      <c r="E124" s="133" t="s">
        <v>651</v>
      </c>
      <c r="F124" s="133" t="s">
        <v>651</v>
      </c>
      <c r="G124" s="134" t="s">
        <v>651</v>
      </c>
      <c r="H124" s="100" t="s">
        <v>11</v>
      </c>
      <c r="I124" s="125"/>
      <c r="J124" s="27">
        <v>1</v>
      </c>
      <c r="K124" s="27">
        <v>3</v>
      </c>
      <c r="L124" s="123">
        <v>0</v>
      </c>
      <c r="M124" s="123">
        <v>0</v>
      </c>
      <c r="N124" s="15">
        <v>9.5</v>
      </c>
      <c r="O124" s="19">
        <f t="shared" si="6"/>
        <v>0</v>
      </c>
      <c r="P124" s="19">
        <f t="shared" si="6"/>
        <v>0</v>
      </c>
      <c r="Q124" s="20">
        <f t="shared" si="7"/>
        <v>0</v>
      </c>
      <c r="R124" s="20">
        <f t="shared" si="7"/>
        <v>0</v>
      </c>
    </row>
    <row r="125" spans="2:18" ht="12.75" customHeight="1">
      <c r="B125" s="102"/>
      <c r="C125" s="111"/>
      <c r="D125" s="135" t="s">
        <v>14</v>
      </c>
      <c r="E125" s="136"/>
      <c r="F125" s="136"/>
      <c r="G125" s="137"/>
      <c r="H125" s="34"/>
      <c r="I125" s="34"/>
      <c r="J125" s="34"/>
      <c r="K125" s="34"/>
      <c r="L125" s="34"/>
      <c r="M125" s="34"/>
      <c r="N125" s="34"/>
      <c r="O125" s="34"/>
      <c r="P125" s="34"/>
      <c r="Q125" s="103">
        <f>SUM(Q15:Q124)</f>
        <v>0</v>
      </c>
      <c r="R125" s="35">
        <f>SUM(R15:R124)</f>
        <v>0</v>
      </c>
    </row>
    <row r="126" spans="2:18" ht="12.75" customHeight="1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2:18" ht="12.75" customHeight="1">
      <c r="B127" s="21" t="s">
        <v>15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2:18" ht="12.75" customHeight="1">
      <c r="B128" s="21" t="s">
        <v>16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</row>
    <row r="129" spans="2:18" ht="12.75" customHeight="1">
      <c r="B129" s="21" t="s">
        <v>17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</row>
    <row r="130" spans="2:18" ht="12.75" customHeight="1">
      <c r="B130" s="21" t="s">
        <v>70</v>
      </c>
      <c r="C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</row>
    <row r="131" spans="2:18" ht="12.75" customHeight="1">
      <c r="B131" s="13"/>
      <c r="C131" s="13"/>
      <c r="D131" s="104"/>
      <c r="E131" s="13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</row>
    <row r="132" spans="2:18" ht="12.75" customHeight="1">
      <c r="B132" s="13" t="s">
        <v>653</v>
      </c>
      <c r="C132" s="13"/>
      <c r="D132" s="13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</row>
    <row r="133" spans="2:18" ht="12.75" customHeight="1">
      <c r="B133" s="13"/>
      <c r="C133" s="1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</row>
    <row r="134" spans="2:18" ht="12.75" customHeight="1">
      <c r="B134" s="13" t="s">
        <v>654</v>
      </c>
      <c r="C134" s="1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</row>
    <row r="135" spans="2:18" ht="12.75" customHeight="1">
      <c r="B135" s="13" t="s">
        <v>655</v>
      </c>
      <c r="C135" s="1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36" spans="2:18" ht="12.75" customHeight="1">
      <c r="B136" s="13" t="s">
        <v>656</v>
      </c>
      <c r="C136" s="1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</row>
    <row r="137" spans="2:18" ht="12.75" customHeight="1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</row>
    <row r="138" spans="2:18" ht="12.75" customHeight="1">
      <c r="B138" s="21" t="s">
        <v>18</v>
      </c>
      <c r="C138" s="21"/>
      <c r="D138" s="21"/>
      <c r="E138" s="21"/>
      <c r="F138" s="21"/>
      <c r="G138" s="21"/>
      <c r="H138" s="21"/>
      <c r="I138" s="36" t="s">
        <v>19</v>
      </c>
      <c r="J138" s="21"/>
      <c r="K138" s="21"/>
      <c r="L138" s="21"/>
      <c r="M138" s="21"/>
      <c r="N138" s="21" t="s">
        <v>20</v>
      </c>
      <c r="O138" s="21"/>
      <c r="P138" s="21"/>
      <c r="Q138" s="21"/>
      <c r="R138" s="21"/>
    </row>
  </sheetData>
  <sheetProtection algorithmName="SHA-512" hashValue="AGxx9q3NWv2w2WAOV/vfQOcA7EqlFv3WI2belBS1MR2K7Cfo8gUvp4OCZVdJa2bKJEkrqWJrDtkSmg8Fuo9uqg==" saltValue="QS5xMuRU88EY6FbKvug7kw==" spinCount="100000" sheet="1" objects="1" scenarios="1"/>
  <protectedRanges>
    <protectedRange sqref="D138" name="Range4"/>
    <protectedRange sqref="L14:M124" name="Range3"/>
    <protectedRange sqref="I14:I124" name="Range2"/>
    <protectedRange sqref="D5:E6" name="Range1"/>
  </protectedRanges>
  <mergeCells count="114">
    <mergeCell ref="D125:G125"/>
    <mergeCell ref="D119:G119"/>
    <mergeCell ref="D120:G120"/>
    <mergeCell ref="D121:G121"/>
    <mergeCell ref="D122:G122"/>
    <mergeCell ref="D123:G123"/>
    <mergeCell ref="D124:G124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01:G101"/>
    <mergeCell ref="D102:G102"/>
    <mergeCell ref="D103:G103"/>
    <mergeCell ref="D104:G104"/>
    <mergeCell ref="D105:G105"/>
    <mergeCell ref="D106:G106"/>
    <mergeCell ref="D95:G95"/>
    <mergeCell ref="D96:G96"/>
    <mergeCell ref="D97:G97"/>
    <mergeCell ref="D98:G98"/>
    <mergeCell ref="D99:G99"/>
    <mergeCell ref="D100:G100"/>
    <mergeCell ref="D89:G89"/>
    <mergeCell ref="D90:G90"/>
    <mergeCell ref="D91:G91"/>
    <mergeCell ref="D92:G92"/>
    <mergeCell ref="D93:G93"/>
    <mergeCell ref="D94:G94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71:G71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D59:G59"/>
    <mergeCell ref="D60:G60"/>
    <mergeCell ref="D61:G61"/>
    <mergeCell ref="D62:G62"/>
    <mergeCell ref="D63:G63"/>
    <mergeCell ref="D64:G64"/>
    <mergeCell ref="D53:G53"/>
    <mergeCell ref="D54:G54"/>
    <mergeCell ref="D55:G55"/>
    <mergeCell ref="D56:G56"/>
    <mergeCell ref="D57:G57"/>
    <mergeCell ref="D58:G58"/>
    <mergeCell ref="D47:G47"/>
    <mergeCell ref="D48:G48"/>
    <mergeCell ref="D49:G49"/>
    <mergeCell ref="D50:G50"/>
    <mergeCell ref="D51:G51"/>
    <mergeCell ref="D52:G52"/>
    <mergeCell ref="D41:G41"/>
    <mergeCell ref="D42:G42"/>
    <mergeCell ref="D43:G43"/>
    <mergeCell ref="D44:G44"/>
    <mergeCell ref="D45:G45"/>
    <mergeCell ref="D46:G46"/>
    <mergeCell ref="D36:G36"/>
    <mergeCell ref="D37:G37"/>
    <mergeCell ref="D38:G38"/>
    <mergeCell ref="D39:G39"/>
    <mergeCell ref="D40:G40"/>
    <mergeCell ref="D29:G29"/>
    <mergeCell ref="D30:G30"/>
    <mergeCell ref="D31:G31"/>
    <mergeCell ref="D32:G32"/>
    <mergeCell ref="D33:G33"/>
    <mergeCell ref="D34:G34"/>
    <mergeCell ref="D27:G27"/>
    <mergeCell ref="D28:G28"/>
    <mergeCell ref="D17:G17"/>
    <mergeCell ref="D18:G18"/>
    <mergeCell ref="D19:G19"/>
    <mergeCell ref="D20:G20"/>
    <mergeCell ref="D21:G21"/>
    <mergeCell ref="D22:G22"/>
    <mergeCell ref="D35:G35"/>
    <mergeCell ref="D11:G11"/>
    <mergeCell ref="E12:H12"/>
    <mergeCell ref="D14:G14"/>
    <mergeCell ref="D15:G15"/>
    <mergeCell ref="D16:G16"/>
    <mergeCell ref="D23:G23"/>
    <mergeCell ref="D24:G24"/>
    <mergeCell ref="D25:G25"/>
    <mergeCell ref="D26:G2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71E69-427A-4CCF-8880-848E20D07085}">
  <dimension ref="A2:R58"/>
  <sheetViews>
    <sheetView topLeftCell="D22" zoomScale="110" zoomScaleNormal="110" workbookViewId="0">
      <selection activeCell="Q43" sqref="Q43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3.7109375" style="3" customWidth="1"/>
    <col min="4" max="6" width="9.140625" style="3"/>
    <col min="7" max="7" width="7.85546875" style="3" customWidth="1"/>
    <col min="8" max="8" width="4.5703125" style="3" customWidth="1"/>
    <col min="9" max="9" width="37.85546875" style="3" customWidth="1"/>
    <col min="10" max="11" width="9.140625" style="3"/>
    <col min="12" max="13" width="13.7109375" style="3" customWidth="1"/>
    <col min="14" max="14" width="7.5703125" style="3" customWidth="1"/>
    <col min="15" max="17" width="11.85546875" style="3" customWidth="1"/>
    <col min="18" max="18" width="12.7109375" style="3" customWidth="1"/>
    <col min="19" max="16384" width="9.140625" style="3"/>
  </cols>
  <sheetData>
    <row r="2" spans="1:18" ht="12.75" customHeight="1">
      <c r="B2" s="1" t="s">
        <v>22</v>
      </c>
      <c r="C2" s="1"/>
      <c r="D2" s="1"/>
      <c r="E2" s="2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>
      <c r="B3" s="2" t="s">
        <v>658</v>
      </c>
      <c r="C3" s="2"/>
      <c r="D3" s="2"/>
      <c r="E3" s="2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>
      <c r="B4" s="21"/>
      <c r="C4" s="21"/>
      <c r="I4" s="4"/>
      <c r="J4" s="4"/>
      <c r="K4" s="4"/>
      <c r="L4" s="4"/>
      <c r="M4" s="4"/>
      <c r="N4" s="4"/>
      <c r="O4" s="4"/>
      <c r="P4" s="4"/>
      <c r="Q4" s="4"/>
      <c r="R4" s="6"/>
    </row>
    <row r="5" spans="1:18" ht="12.75" customHeight="1">
      <c r="B5" s="13" t="s">
        <v>0</v>
      </c>
      <c r="C5" s="13"/>
      <c r="I5" s="4"/>
      <c r="J5" s="4"/>
      <c r="K5" s="4"/>
      <c r="L5" s="4"/>
      <c r="M5" s="4"/>
      <c r="N5" s="4"/>
      <c r="O5" s="4"/>
      <c r="P5" s="4"/>
      <c r="Q5" s="4"/>
      <c r="R5" s="6"/>
    </row>
    <row r="6" spans="1:18" ht="12.75" customHeight="1">
      <c r="B6" s="13"/>
      <c r="C6" s="13"/>
      <c r="I6" s="4"/>
      <c r="J6" s="4"/>
      <c r="K6" s="4"/>
      <c r="L6" s="4"/>
      <c r="M6" s="4"/>
      <c r="N6" s="4"/>
      <c r="O6" s="4"/>
      <c r="P6" s="4"/>
      <c r="Q6" s="4"/>
      <c r="R6" s="6"/>
    </row>
    <row r="7" spans="1:18" ht="12.75" customHeight="1">
      <c r="B7" s="13"/>
      <c r="C7" s="13"/>
      <c r="I7" s="4"/>
      <c r="J7" s="4"/>
      <c r="K7" s="4"/>
      <c r="L7" s="4"/>
      <c r="M7" s="4"/>
      <c r="N7" s="4"/>
      <c r="O7" s="4"/>
      <c r="P7" s="4"/>
      <c r="Q7" s="4"/>
      <c r="R7" s="6"/>
    </row>
    <row r="8" spans="1:18" ht="12.75" customHeight="1">
      <c r="A8" s="2"/>
      <c r="B8" s="2"/>
      <c r="C8" s="2"/>
      <c r="D8" s="2"/>
      <c r="E8" s="2"/>
      <c r="F8" s="2"/>
      <c r="G8" s="2"/>
      <c r="H8" s="2"/>
      <c r="I8" s="7" t="s">
        <v>1</v>
      </c>
      <c r="J8" s="75"/>
      <c r="K8" s="7"/>
      <c r="L8" s="7"/>
      <c r="M8" s="7"/>
      <c r="N8" s="6"/>
      <c r="O8" s="6"/>
      <c r="P8" s="6"/>
      <c r="Q8" s="6"/>
      <c r="R8" s="6"/>
    </row>
    <row r="9" spans="1:18" ht="12.75" customHeight="1">
      <c r="A9" s="2"/>
      <c r="B9" s="2"/>
      <c r="C9" s="2"/>
      <c r="D9" s="2"/>
      <c r="E9" s="2"/>
      <c r="F9" s="2"/>
      <c r="G9" s="2"/>
      <c r="H9" s="2"/>
      <c r="I9" s="7" t="s">
        <v>963</v>
      </c>
      <c r="J9" s="7"/>
      <c r="K9" s="6"/>
      <c r="L9" s="6"/>
      <c r="M9" s="7"/>
      <c r="N9" s="76"/>
      <c r="O9" s="76"/>
      <c r="P9" s="6"/>
      <c r="Q9" s="6"/>
      <c r="R9" s="6"/>
    </row>
    <row r="10" spans="1:18" ht="12.75" customHeight="1">
      <c r="B10" s="21"/>
      <c r="C10" s="21"/>
      <c r="I10" s="4"/>
      <c r="J10" s="4"/>
      <c r="K10" s="4"/>
      <c r="L10" s="4"/>
      <c r="M10" s="4"/>
      <c r="N10" s="4"/>
      <c r="O10" s="4"/>
      <c r="P10" s="4"/>
      <c r="Q10" s="4"/>
      <c r="R10"/>
    </row>
    <row r="11" spans="1:18" ht="12.75" customHeight="1">
      <c r="A11" s="13"/>
      <c r="B11" s="77"/>
      <c r="C11" s="106"/>
      <c r="D11" s="127"/>
      <c r="E11" s="127"/>
      <c r="F11" s="127"/>
      <c r="G11" s="127"/>
      <c r="H11" s="78"/>
      <c r="I11" s="79"/>
      <c r="J11" s="80" t="s">
        <v>518</v>
      </c>
      <c r="K11" s="81"/>
      <c r="L11" s="82"/>
      <c r="M11" s="83"/>
      <c r="N11" s="84" t="s">
        <v>519</v>
      </c>
      <c r="O11" s="83"/>
      <c r="P11" s="11"/>
      <c r="Q11" s="82" t="s">
        <v>520</v>
      </c>
      <c r="R11" s="85"/>
    </row>
    <row r="12" spans="1:18" ht="12.75" customHeight="1">
      <c r="A12" s="13"/>
      <c r="B12" s="86" t="s">
        <v>2</v>
      </c>
      <c r="C12" s="107" t="s">
        <v>21</v>
      </c>
      <c r="D12" s="87"/>
      <c r="E12" s="128" t="s">
        <v>521</v>
      </c>
      <c r="F12" s="128"/>
      <c r="G12" s="128"/>
      <c r="H12" s="128"/>
      <c r="I12" s="88" t="s">
        <v>522</v>
      </c>
      <c r="J12" s="89" t="s">
        <v>523</v>
      </c>
      <c r="K12" s="11" t="s">
        <v>524</v>
      </c>
      <c r="L12" s="11" t="s">
        <v>7</v>
      </c>
      <c r="M12" s="11" t="s">
        <v>7</v>
      </c>
      <c r="N12" s="11" t="s">
        <v>8</v>
      </c>
      <c r="O12" s="11" t="s">
        <v>9</v>
      </c>
      <c r="P12" s="11" t="s">
        <v>9</v>
      </c>
      <c r="Q12" s="90" t="s">
        <v>10</v>
      </c>
      <c r="R12" s="90" t="s">
        <v>10</v>
      </c>
    </row>
    <row r="13" spans="1:18" ht="12.75" customHeight="1">
      <c r="A13" s="13"/>
      <c r="B13" s="91"/>
      <c r="C13" s="108"/>
      <c r="D13" s="92"/>
      <c r="E13" s="92"/>
      <c r="F13" s="92"/>
      <c r="G13" s="92"/>
      <c r="H13" s="92"/>
      <c r="I13" s="93"/>
      <c r="J13" s="94" t="s">
        <v>525</v>
      </c>
      <c r="K13" s="11"/>
      <c r="L13" s="11" t="s">
        <v>526</v>
      </c>
      <c r="M13" s="11" t="s">
        <v>527</v>
      </c>
      <c r="N13" s="95"/>
      <c r="O13" s="11" t="s">
        <v>526</v>
      </c>
      <c r="P13" s="11" t="s">
        <v>527</v>
      </c>
      <c r="Q13" s="96" t="s">
        <v>528</v>
      </c>
      <c r="R13" s="11" t="s">
        <v>529</v>
      </c>
    </row>
    <row r="14" spans="1:18" ht="12.75" customHeight="1">
      <c r="B14" s="99">
        <f>B13+1</f>
        <v>1</v>
      </c>
      <c r="C14" s="110"/>
      <c r="D14" s="132" t="s">
        <v>662</v>
      </c>
      <c r="E14" s="133" t="s">
        <v>662</v>
      </c>
      <c r="F14" s="133" t="s">
        <v>662</v>
      </c>
      <c r="G14" s="134" t="s">
        <v>662</v>
      </c>
      <c r="H14" s="100" t="s">
        <v>11</v>
      </c>
      <c r="I14" s="105"/>
      <c r="J14" s="101">
        <v>500</v>
      </c>
      <c r="K14" s="27">
        <v>900</v>
      </c>
      <c r="L14" s="42">
        <v>0</v>
      </c>
      <c r="M14" s="42">
        <v>0</v>
      </c>
      <c r="N14" s="26">
        <v>9.5</v>
      </c>
      <c r="O14" s="42">
        <f>PRODUCT(L14,1.095)</f>
        <v>0</v>
      </c>
      <c r="P14" s="42">
        <f>PRODUCT(M14,1.095)</f>
        <v>0</v>
      </c>
      <c r="Q14" s="43">
        <f>PRODUCT(J14,O14)</f>
        <v>0</v>
      </c>
      <c r="R14" s="43">
        <f>PRODUCT(K14,P14)</f>
        <v>0</v>
      </c>
    </row>
    <row r="15" spans="1:18" ht="12.75" customHeight="1">
      <c r="B15" s="99">
        <f>B14+1</f>
        <v>2</v>
      </c>
      <c r="C15" s="110"/>
      <c r="D15" s="132" t="s">
        <v>541</v>
      </c>
      <c r="E15" s="133" t="s">
        <v>541</v>
      </c>
      <c r="F15" s="133" t="s">
        <v>541</v>
      </c>
      <c r="G15" s="134" t="s">
        <v>541</v>
      </c>
      <c r="H15" s="100" t="s">
        <v>11</v>
      </c>
      <c r="I15" s="105"/>
      <c r="J15" s="101">
        <v>200</v>
      </c>
      <c r="K15" s="27">
        <v>600</v>
      </c>
      <c r="L15" s="126">
        <v>0</v>
      </c>
      <c r="M15" s="126">
        <v>0</v>
      </c>
      <c r="N15" s="26">
        <v>9.5</v>
      </c>
      <c r="O15" s="42">
        <f t="shared" ref="O15:P42" si="0">PRODUCT(L15,1.095)</f>
        <v>0</v>
      </c>
      <c r="P15" s="42">
        <f t="shared" si="0"/>
        <v>0</v>
      </c>
      <c r="Q15" s="43">
        <f t="shared" ref="Q15:R42" si="1">PRODUCT(J15,O15)</f>
        <v>0</v>
      </c>
      <c r="R15" s="43">
        <f t="shared" si="1"/>
        <v>0</v>
      </c>
    </row>
    <row r="16" spans="1:18" ht="12.75" customHeight="1">
      <c r="B16" s="99">
        <f t="shared" ref="B16:B42" si="2">B15+1</f>
        <v>3</v>
      </c>
      <c r="C16" s="110"/>
      <c r="D16" s="132" t="s">
        <v>663</v>
      </c>
      <c r="E16" s="133"/>
      <c r="F16" s="133"/>
      <c r="G16" s="134"/>
      <c r="H16" s="100" t="s">
        <v>11</v>
      </c>
      <c r="I16" s="105"/>
      <c r="J16" s="101">
        <v>50</v>
      </c>
      <c r="K16" s="27">
        <v>50</v>
      </c>
      <c r="L16" s="126">
        <v>0</v>
      </c>
      <c r="M16" s="126">
        <v>0</v>
      </c>
      <c r="N16" s="26">
        <v>9.5</v>
      </c>
      <c r="O16" s="42">
        <f t="shared" si="0"/>
        <v>0</v>
      </c>
      <c r="P16" s="42">
        <f t="shared" si="0"/>
        <v>0</v>
      </c>
      <c r="Q16" s="43">
        <f t="shared" si="1"/>
        <v>0</v>
      </c>
      <c r="R16" s="43">
        <f t="shared" si="1"/>
        <v>0</v>
      </c>
    </row>
    <row r="17" spans="2:18" ht="12.75" customHeight="1">
      <c r="B17" s="99">
        <f t="shared" si="2"/>
        <v>4</v>
      </c>
      <c r="C17" s="110"/>
      <c r="D17" s="132" t="s">
        <v>664</v>
      </c>
      <c r="E17" s="133"/>
      <c r="F17" s="133"/>
      <c r="G17" s="134"/>
      <c r="H17" s="100" t="s">
        <v>11</v>
      </c>
      <c r="I17" s="105"/>
      <c r="J17" s="101">
        <v>50</v>
      </c>
      <c r="K17" s="27">
        <v>20</v>
      </c>
      <c r="L17" s="126">
        <v>0</v>
      </c>
      <c r="M17" s="126">
        <v>0</v>
      </c>
      <c r="N17" s="26">
        <v>9.5</v>
      </c>
      <c r="O17" s="42">
        <f t="shared" si="0"/>
        <v>0</v>
      </c>
      <c r="P17" s="42">
        <f t="shared" si="0"/>
        <v>0</v>
      </c>
      <c r="Q17" s="43">
        <f t="shared" si="1"/>
        <v>0</v>
      </c>
      <c r="R17" s="43">
        <f t="shared" si="1"/>
        <v>0</v>
      </c>
    </row>
    <row r="18" spans="2:18" ht="12.75" customHeight="1">
      <c r="B18" s="99">
        <f t="shared" si="2"/>
        <v>5</v>
      </c>
      <c r="C18" s="110"/>
      <c r="D18" s="132" t="s">
        <v>665</v>
      </c>
      <c r="E18" s="133"/>
      <c r="F18" s="133"/>
      <c r="G18" s="134"/>
      <c r="H18" s="100" t="s">
        <v>11</v>
      </c>
      <c r="I18" s="105"/>
      <c r="J18" s="101">
        <v>0</v>
      </c>
      <c r="K18" s="27">
        <v>150</v>
      </c>
      <c r="L18" s="126">
        <v>0</v>
      </c>
      <c r="M18" s="126">
        <v>0</v>
      </c>
      <c r="N18" s="26">
        <v>9.5</v>
      </c>
      <c r="O18" s="42">
        <f t="shared" si="0"/>
        <v>0</v>
      </c>
      <c r="P18" s="42">
        <f t="shared" si="0"/>
        <v>0</v>
      </c>
      <c r="Q18" s="43">
        <f t="shared" si="1"/>
        <v>0</v>
      </c>
      <c r="R18" s="43">
        <f t="shared" si="1"/>
        <v>0</v>
      </c>
    </row>
    <row r="19" spans="2:18" ht="12.75" customHeight="1">
      <c r="B19" s="99">
        <f t="shared" si="2"/>
        <v>6</v>
      </c>
      <c r="C19" s="110"/>
      <c r="D19" s="132" t="s">
        <v>666</v>
      </c>
      <c r="E19" s="133"/>
      <c r="F19" s="133"/>
      <c r="G19" s="134"/>
      <c r="H19" s="100" t="s">
        <v>11</v>
      </c>
      <c r="I19" s="105"/>
      <c r="J19" s="101">
        <v>20</v>
      </c>
      <c r="K19" s="27">
        <v>70</v>
      </c>
      <c r="L19" s="126">
        <v>0</v>
      </c>
      <c r="M19" s="126">
        <v>0</v>
      </c>
      <c r="N19" s="26">
        <v>9.5</v>
      </c>
      <c r="O19" s="42">
        <f t="shared" si="0"/>
        <v>0</v>
      </c>
      <c r="P19" s="42">
        <f t="shared" si="0"/>
        <v>0</v>
      </c>
      <c r="Q19" s="43">
        <f t="shared" si="1"/>
        <v>0</v>
      </c>
      <c r="R19" s="43">
        <f t="shared" si="1"/>
        <v>0</v>
      </c>
    </row>
    <row r="20" spans="2:18" ht="12.75" customHeight="1">
      <c r="B20" s="99">
        <f t="shared" si="2"/>
        <v>7</v>
      </c>
      <c r="C20" s="110"/>
      <c r="D20" s="132" t="s">
        <v>667</v>
      </c>
      <c r="E20" s="133"/>
      <c r="F20" s="133"/>
      <c r="G20" s="134"/>
      <c r="H20" s="100" t="s">
        <v>11</v>
      </c>
      <c r="I20" s="105"/>
      <c r="J20" s="101">
        <v>20</v>
      </c>
      <c r="K20" s="27">
        <v>70</v>
      </c>
      <c r="L20" s="126">
        <v>0</v>
      </c>
      <c r="M20" s="126">
        <v>0</v>
      </c>
      <c r="N20" s="26">
        <v>9.5</v>
      </c>
      <c r="O20" s="42">
        <f t="shared" si="0"/>
        <v>0</v>
      </c>
      <c r="P20" s="42">
        <f t="shared" si="0"/>
        <v>0</v>
      </c>
      <c r="Q20" s="43">
        <f t="shared" si="1"/>
        <v>0</v>
      </c>
      <c r="R20" s="43">
        <f t="shared" si="1"/>
        <v>0</v>
      </c>
    </row>
    <row r="21" spans="2:18" ht="12.75" customHeight="1">
      <c r="B21" s="99">
        <f t="shared" si="2"/>
        <v>8</v>
      </c>
      <c r="C21" s="110"/>
      <c r="D21" s="132" t="s">
        <v>668</v>
      </c>
      <c r="E21" s="133"/>
      <c r="F21" s="133"/>
      <c r="G21" s="134"/>
      <c r="H21" s="100" t="s">
        <v>11</v>
      </c>
      <c r="I21" s="105"/>
      <c r="J21" s="101">
        <v>10</v>
      </c>
      <c r="K21" s="27">
        <v>50</v>
      </c>
      <c r="L21" s="126">
        <v>0</v>
      </c>
      <c r="M21" s="126">
        <v>0</v>
      </c>
      <c r="N21" s="26">
        <v>9.5</v>
      </c>
      <c r="O21" s="42">
        <f t="shared" si="0"/>
        <v>0</v>
      </c>
      <c r="P21" s="42">
        <f t="shared" si="0"/>
        <v>0</v>
      </c>
      <c r="Q21" s="43">
        <f t="shared" si="1"/>
        <v>0</v>
      </c>
      <c r="R21" s="43">
        <f t="shared" si="1"/>
        <v>0</v>
      </c>
    </row>
    <row r="22" spans="2:18" ht="12.75" customHeight="1">
      <c r="B22" s="99">
        <f t="shared" si="2"/>
        <v>9</v>
      </c>
      <c r="C22" s="110"/>
      <c r="D22" s="132" t="s">
        <v>669</v>
      </c>
      <c r="E22" s="133"/>
      <c r="F22" s="133"/>
      <c r="G22" s="134"/>
      <c r="H22" s="100" t="s">
        <v>11</v>
      </c>
      <c r="I22" s="105"/>
      <c r="J22" s="101">
        <v>2</v>
      </c>
      <c r="K22" s="27">
        <v>60</v>
      </c>
      <c r="L22" s="126">
        <v>0</v>
      </c>
      <c r="M22" s="126">
        <v>0</v>
      </c>
      <c r="N22" s="26">
        <v>9.5</v>
      </c>
      <c r="O22" s="42">
        <f t="shared" si="0"/>
        <v>0</v>
      </c>
      <c r="P22" s="42">
        <f t="shared" si="0"/>
        <v>0</v>
      </c>
      <c r="Q22" s="43">
        <f t="shared" si="1"/>
        <v>0</v>
      </c>
      <c r="R22" s="43">
        <f t="shared" si="1"/>
        <v>0</v>
      </c>
    </row>
    <row r="23" spans="2:18" ht="12.75" customHeight="1">
      <c r="B23" s="99">
        <f t="shared" si="2"/>
        <v>10</v>
      </c>
      <c r="C23" s="110"/>
      <c r="D23" s="132" t="s">
        <v>670</v>
      </c>
      <c r="E23" s="133"/>
      <c r="F23" s="133"/>
      <c r="G23" s="134"/>
      <c r="H23" s="100" t="s">
        <v>11</v>
      </c>
      <c r="I23" s="105"/>
      <c r="J23" s="101">
        <v>0</v>
      </c>
      <c r="K23" s="27">
        <v>50</v>
      </c>
      <c r="L23" s="126">
        <v>0</v>
      </c>
      <c r="M23" s="126">
        <v>0</v>
      </c>
      <c r="N23" s="26">
        <v>9.5</v>
      </c>
      <c r="O23" s="42">
        <f t="shared" si="0"/>
        <v>0</v>
      </c>
      <c r="P23" s="42">
        <f t="shared" si="0"/>
        <v>0</v>
      </c>
      <c r="Q23" s="43">
        <f t="shared" si="1"/>
        <v>0</v>
      </c>
      <c r="R23" s="43">
        <f t="shared" si="1"/>
        <v>0</v>
      </c>
    </row>
    <row r="24" spans="2:18" ht="12.75" customHeight="1">
      <c r="B24" s="99">
        <f t="shared" si="2"/>
        <v>11</v>
      </c>
      <c r="C24" s="110"/>
      <c r="D24" s="132" t="s">
        <v>671</v>
      </c>
      <c r="E24" s="133"/>
      <c r="F24" s="133"/>
      <c r="G24" s="134"/>
      <c r="H24" s="100" t="s">
        <v>11</v>
      </c>
      <c r="I24" s="105"/>
      <c r="J24" s="101">
        <v>0</v>
      </c>
      <c r="K24" s="27">
        <v>50</v>
      </c>
      <c r="L24" s="126">
        <v>0</v>
      </c>
      <c r="M24" s="126">
        <v>0</v>
      </c>
      <c r="N24" s="26">
        <v>9.5</v>
      </c>
      <c r="O24" s="42">
        <f t="shared" si="0"/>
        <v>0</v>
      </c>
      <c r="P24" s="42">
        <f t="shared" si="0"/>
        <v>0</v>
      </c>
      <c r="Q24" s="43">
        <f t="shared" si="1"/>
        <v>0</v>
      </c>
      <c r="R24" s="43">
        <f t="shared" si="1"/>
        <v>0</v>
      </c>
    </row>
    <row r="25" spans="2:18" ht="12.75" customHeight="1">
      <c r="B25" s="99">
        <f t="shared" si="2"/>
        <v>12</v>
      </c>
      <c r="C25" s="110"/>
      <c r="D25" s="132" t="s">
        <v>672</v>
      </c>
      <c r="E25" s="133"/>
      <c r="F25" s="133"/>
      <c r="G25" s="134"/>
      <c r="H25" s="100" t="s">
        <v>11</v>
      </c>
      <c r="I25" s="105"/>
      <c r="J25" s="101">
        <v>0</v>
      </c>
      <c r="K25" s="27">
        <v>20</v>
      </c>
      <c r="L25" s="126">
        <v>0</v>
      </c>
      <c r="M25" s="126">
        <v>0</v>
      </c>
      <c r="N25" s="26">
        <v>9.5</v>
      </c>
      <c r="O25" s="42">
        <f t="shared" si="0"/>
        <v>0</v>
      </c>
      <c r="P25" s="42">
        <f t="shared" si="0"/>
        <v>0</v>
      </c>
      <c r="Q25" s="43">
        <f t="shared" si="1"/>
        <v>0</v>
      </c>
      <c r="R25" s="43">
        <f t="shared" si="1"/>
        <v>0</v>
      </c>
    </row>
    <row r="26" spans="2:18" ht="12.75" customHeight="1">
      <c r="B26" s="99">
        <f t="shared" si="2"/>
        <v>13</v>
      </c>
      <c r="C26" s="110"/>
      <c r="D26" s="132" t="s">
        <v>673</v>
      </c>
      <c r="E26" s="133"/>
      <c r="F26" s="133"/>
      <c r="G26" s="134"/>
      <c r="H26" s="100" t="s">
        <v>11</v>
      </c>
      <c r="I26" s="105"/>
      <c r="J26" s="101">
        <v>0</v>
      </c>
      <c r="K26" s="27">
        <v>2000</v>
      </c>
      <c r="L26" s="126">
        <v>0</v>
      </c>
      <c r="M26" s="126">
        <v>0</v>
      </c>
      <c r="N26" s="26">
        <v>9.5</v>
      </c>
      <c r="O26" s="42">
        <f t="shared" si="0"/>
        <v>0</v>
      </c>
      <c r="P26" s="42">
        <f t="shared" si="0"/>
        <v>0</v>
      </c>
      <c r="Q26" s="43">
        <f t="shared" si="1"/>
        <v>0</v>
      </c>
      <c r="R26" s="43">
        <f t="shared" si="1"/>
        <v>0</v>
      </c>
    </row>
    <row r="27" spans="2:18" ht="12.75" customHeight="1">
      <c r="B27" s="99">
        <f t="shared" si="2"/>
        <v>14</v>
      </c>
      <c r="C27" s="110"/>
      <c r="D27" s="132" t="s">
        <v>674</v>
      </c>
      <c r="E27" s="133"/>
      <c r="F27" s="133"/>
      <c r="G27" s="134"/>
      <c r="H27" s="100" t="s">
        <v>11</v>
      </c>
      <c r="I27" s="105"/>
      <c r="J27" s="101">
        <v>0</v>
      </c>
      <c r="K27" s="27">
        <v>50</v>
      </c>
      <c r="L27" s="126">
        <v>0</v>
      </c>
      <c r="M27" s="126">
        <v>0</v>
      </c>
      <c r="N27" s="26">
        <v>9.5</v>
      </c>
      <c r="O27" s="42">
        <f t="shared" si="0"/>
        <v>0</v>
      </c>
      <c r="P27" s="42">
        <f t="shared" si="0"/>
        <v>0</v>
      </c>
      <c r="Q27" s="43">
        <f t="shared" si="1"/>
        <v>0</v>
      </c>
      <c r="R27" s="43">
        <f t="shared" si="1"/>
        <v>0</v>
      </c>
    </row>
    <row r="28" spans="2:18" ht="12.75" customHeight="1">
      <c r="B28" s="99">
        <f t="shared" si="2"/>
        <v>15</v>
      </c>
      <c r="C28" s="110"/>
      <c r="D28" s="132" t="s">
        <v>675</v>
      </c>
      <c r="E28" s="133"/>
      <c r="F28" s="133"/>
      <c r="G28" s="134"/>
      <c r="H28" s="100" t="s">
        <v>11</v>
      </c>
      <c r="I28" s="105"/>
      <c r="J28" s="101">
        <v>20</v>
      </c>
      <c r="K28" s="27">
        <v>50</v>
      </c>
      <c r="L28" s="126">
        <v>0</v>
      </c>
      <c r="M28" s="126">
        <v>0</v>
      </c>
      <c r="N28" s="26">
        <v>9.5</v>
      </c>
      <c r="O28" s="42">
        <f t="shared" si="0"/>
        <v>0</v>
      </c>
      <c r="P28" s="42">
        <f t="shared" si="0"/>
        <v>0</v>
      </c>
      <c r="Q28" s="43">
        <f t="shared" si="1"/>
        <v>0</v>
      </c>
      <c r="R28" s="43">
        <f t="shared" si="1"/>
        <v>0</v>
      </c>
    </row>
    <row r="29" spans="2:18" ht="12.75" customHeight="1">
      <c r="B29" s="99">
        <f t="shared" si="2"/>
        <v>16</v>
      </c>
      <c r="C29" s="110"/>
      <c r="D29" s="132" t="s">
        <v>676</v>
      </c>
      <c r="E29" s="133"/>
      <c r="F29" s="133"/>
      <c r="G29" s="134"/>
      <c r="H29" s="100" t="s">
        <v>11</v>
      </c>
      <c r="I29" s="105"/>
      <c r="J29" s="101">
        <v>0</v>
      </c>
      <c r="K29" s="27">
        <v>50</v>
      </c>
      <c r="L29" s="126">
        <v>0</v>
      </c>
      <c r="M29" s="126">
        <v>0</v>
      </c>
      <c r="N29" s="26">
        <v>9.5</v>
      </c>
      <c r="O29" s="42">
        <f t="shared" si="0"/>
        <v>0</v>
      </c>
      <c r="P29" s="42">
        <f t="shared" si="0"/>
        <v>0</v>
      </c>
      <c r="Q29" s="43">
        <f t="shared" si="1"/>
        <v>0</v>
      </c>
      <c r="R29" s="43">
        <f t="shared" si="1"/>
        <v>0</v>
      </c>
    </row>
    <row r="30" spans="2:18" ht="12.75" customHeight="1">
      <c r="B30" s="99">
        <f t="shared" si="2"/>
        <v>17</v>
      </c>
      <c r="C30" s="110"/>
      <c r="D30" s="132" t="s">
        <v>677</v>
      </c>
      <c r="E30" s="133"/>
      <c r="F30" s="133"/>
      <c r="G30" s="134"/>
      <c r="H30" s="100" t="s">
        <v>11</v>
      </c>
      <c r="I30" s="105"/>
      <c r="J30" s="101">
        <v>0</v>
      </c>
      <c r="K30" s="27">
        <v>50</v>
      </c>
      <c r="L30" s="126">
        <v>0</v>
      </c>
      <c r="M30" s="126">
        <v>0</v>
      </c>
      <c r="N30" s="26">
        <v>9.5</v>
      </c>
      <c r="O30" s="42">
        <f t="shared" si="0"/>
        <v>0</v>
      </c>
      <c r="P30" s="42">
        <f t="shared" si="0"/>
        <v>0</v>
      </c>
      <c r="Q30" s="43">
        <f t="shared" si="1"/>
        <v>0</v>
      </c>
      <c r="R30" s="43">
        <f t="shared" si="1"/>
        <v>0</v>
      </c>
    </row>
    <row r="31" spans="2:18" ht="12.75" customHeight="1">
      <c r="B31" s="99">
        <f t="shared" si="2"/>
        <v>18</v>
      </c>
      <c r="C31" s="110"/>
      <c r="D31" s="132" t="s">
        <v>678</v>
      </c>
      <c r="E31" s="133"/>
      <c r="F31" s="133"/>
      <c r="G31" s="134"/>
      <c r="H31" s="100" t="s">
        <v>11</v>
      </c>
      <c r="I31" s="105"/>
      <c r="J31" s="101">
        <v>0</v>
      </c>
      <c r="K31" s="27">
        <v>50</v>
      </c>
      <c r="L31" s="126">
        <v>0</v>
      </c>
      <c r="M31" s="126">
        <v>0</v>
      </c>
      <c r="N31" s="26">
        <v>9.5</v>
      </c>
      <c r="O31" s="42">
        <f t="shared" si="0"/>
        <v>0</v>
      </c>
      <c r="P31" s="42">
        <f t="shared" si="0"/>
        <v>0</v>
      </c>
      <c r="Q31" s="43">
        <f t="shared" si="1"/>
        <v>0</v>
      </c>
      <c r="R31" s="43">
        <f t="shared" si="1"/>
        <v>0</v>
      </c>
    </row>
    <row r="32" spans="2:18" ht="12.75" customHeight="1">
      <c r="B32" s="99">
        <f t="shared" si="2"/>
        <v>19</v>
      </c>
      <c r="C32" s="110"/>
      <c r="D32" s="132" t="s">
        <v>679</v>
      </c>
      <c r="E32" s="133"/>
      <c r="F32" s="133"/>
      <c r="G32" s="134"/>
      <c r="H32" s="100" t="s">
        <v>11</v>
      </c>
      <c r="I32" s="105"/>
      <c r="J32" s="101">
        <v>15</v>
      </c>
      <c r="K32" s="27">
        <v>80</v>
      </c>
      <c r="L32" s="126">
        <v>0</v>
      </c>
      <c r="M32" s="126">
        <v>0</v>
      </c>
      <c r="N32" s="26">
        <v>9.5</v>
      </c>
      <c r="O32" s="42">
        <f t="shared" si="0"/>
        <v>0</v>
      </c>
      <c r="P32" s="42">
        <f t="shared" si="0"/>
        <v>0</v>
      </c>
      <c r="Q32" s="43">
        <f t="shared" si="1"/>
        <v>0</v>
      </c>
      <c r="R32" s="43">
        <f t="shared" si="1"/>
        <v>0</v>
      </c>
    </row>
    <row r="33" spans="2:18" ht="12.75" customHeight="1">
      <c r="B33" s="99">
        <f t="shared" si="2"/>
        <v>20</v>
      </c>
      <c r="C33" s="110"/>
      <c r="D33" s="132" t="s">
        <v>680</v>
      </c>
      <c r="E33" s="133"/>
      <c r="F33" s="133"/>
      <c r="G33" s="134"/>
      <c r="H33" s="100" t="s">
        <v>11</v>
      </c>
      <c r="I33" s="105"/>
      <c r="J33" s="101">
        <v>80</v>
      </c>
      <c r="K33" s="27">
        <v>200</v>
      </c>
      <c r="L33" s="126">
        <v>0</v>
      </c>
      <c r="M33" s="126">
        <v>0</v>
      </c>
      <c r="N33" s="26">
        <v>9.5</v>
      </c>
      <c r="O33" s="42">
        <f t="shared" si="0"/>
        <v>0</v>
      </c>
      <c r="P33" s="42">
        <f t="shared" si="0"/>
        <v>0</v>
      </c>
      <c r="Q33" s="43">
        <f t="shared" si="1"/>
        <v>0</v>
      </c>
      <c r="R33" s="43">
        <f t="shared" si="1"/>
        <v>0</v>
      </c>
    </row>
    <row r="34" spans="2:18" ht="12.75" customHeight="1">
      <c r="B34" s="99">
        <f t="shared" si="2"/>
        <v>21</v>
      </c>
      <c r="C34" s="110"/>
      <c r="D34" s="132" t="s">
        <v>681</v>
      </c>
      <c r="E34" s="133"/>
      <c r="F34" s="133"/>
      <c r="G34" s="134"/>
      <c r="H34" s="100" t="s">
        <v>11</v>
      </c>
      <c r="I34" s="105"/>
      <c r="J34" s="101">
        <v>10</v>
      </c>
      <c r="K34" s="27">
        <v>400</v>
      </c>
      <c r="L34" s="126">
        <v>0</v>
      </c>
      <c r="M34" s="126">
        <v>0</v>
      </c>
      <c r="N34" s="26">
        <v>9.5</v>
      </c>
      <c r="O34" s="42">
        <f t="shared" si="0"/>
        <v>0</v>
      </c>
      <c r="P34" s="42">
        <f t="shared" si="0"/>
        <v>0</v>
      </c>
      <c r="Q34" s="43">
        <f t="shared" si="1"/>
        <v>0</v>
      </c>
      <c r="R34" s="43">
        <f t="shared" si="1"/>
        <v>0</v>
      </c>
    </row>
    <row r="35" spans="2:18" ht="12.75" customHeight="1">
      <c r="B35" s="99">
        <f t="shared" si="2"/>
        <v>22</v>
      </c>
      <c r="C35" s="110"/>
      <c r="D35" s="132" t="s">
        <v>682</v>
      </c>
      <c r="E35" s="133"/>
      <c r="F35" s="133"/>
      <c r="G35" s="134"/>
      <c r="H35" s="100" t="s">
        <v>11</v>
      </c>
      <c r="I35" s="105"/>
      <c r="J35" s="101">
        <v>30</v>
      </c>
      <c r="K35" s="27">
        <v>300</v>
      </c>
      <c r="L35" s="126">
        <v>0</v>
      </c>
      <c r="M35" s="126">
        <v>0</v>
      </c>
      <c r="N35" s="26">
        <v>9.5</v>
      </c>
      <c r="O35" s="42">
        <f t="shared" si="0"/>
        <v>0</v>
      </c>
      <c r="P35" s="42">
        <f t="shared" si="0"/>
        <v>0</v>
      </c>
      <c r="Q35" s="43">
        <f t="shared" si="1"/>
        <v>0</v>
      </c>
      <c r="R35" s="43">
        <f t="shared" si="1"/>
        <v>0</v>
      </c>
    </row>
    <row r="36" spans="2:18" ht="12.75" customHeight="1">
      <c r="B36" s="99">
        <f t="shared" si="2"/>
        <v>23</v>
      </c>
      <c r="C36" s="110"/>
      <c r="D36" s="132" t="s">
        <v>683</v>
      </c>
      <c r="E36" s="133"/>
      <c r="F36" s="133"/>
      <c r="G36" s="134"/>
      <c r="H36" s="100" t="s">
        <v>11</v>
      </c>
      <c r="I36" s="105"/>
      <c r="J36" s="101">
        <v>100</v>
      </c>
      <c r="K36" s="27">
        <v>600</v>
      </c>
      <c r="L36" s="126">
        <v>0</v>
      </c>
      <c r="M36" s="126">
        <v>0</v>
      </c>
      <c r="N36" s="26">
        <v>9.5</v>
      </c>
      <c r="O36" s="42">
        <f t="shared" si="0"/>
        <v>0</v>
      </c>
      <c r="P36" s="42">
        <f t="shared" si="0"/>
        <v>0</v>
      </c>
      <c r="Q36" s="43">
        <f t="shared" si="1"/>
        <v>0</v>
      </c>
      <c r="R36" s="43">
        <f t="shared" si="1"/>
        <v>0</v>
      </c>
    </row>
    <row r="37" spans="2:18" ht="12.75" customHeight="1">
      <c r="B37" s="99">
        <f t="shared" si="2"/>
        <v>24</v>
      </c>
      <c r="C37" s="110"/>
      <c r="D37" s="132" t="s">
        <v>684</v>
      </c>
      <c r="E37" s="133"/>
      <c r="F37" s="133"/>
      <c r="G37" s="134"/>
      <c r="H37" s="100" t="s">
        <v>11</v>
      </c>
      <c r="I37" s="105"/>
      <c r="J37" s="101">
        <v>15</v>
      </c>
      <c r="K37" s="27">
        <v>100</v>
      </c>
      <c r="L37" s="126">
        <v>0</v>
      </c>
      <c r="M37" s="126">
        <v>0</v>
      </c>
      <c r="N37" s="26">
        <v>9.5</v>
      </c>
      <c r="O37" s="42">
        <f t="shared" si="0"/>
        <v>0</v>
      </c>
      <c r="P37" s="42">
        <f t="shared" si="0"/>
        <v>0</v>
      </c>
      <c r="Q37" s="43">
        <f t="shared" si="1"/>
        <v>0</v>
      </c>
      <c r="R37" s="43">
        <f t="shared" si="1"/>
        <v>0</v>
      </c>
    </row>
    <row r="38" spans="2:18" ht="12.75" customHeight="1">
      <c r="B38" s="99">
        <f t="shared" si="2"/>
        <v>25</v>
      </c>
      <c r="C38" s="110"/>
      <c r="D38" s="132" t="s">
        <v>685</v>
      </c>
      <c r="E38" s="133"/>
      <c r="F38" s="133"/>
      <c r="G38" s="134"/>
      <c r="H38" s="100" t="s">
        <v>11</v>
      </c>
      <c r="I38" s="105"/>
      <c r="J38" s="101">
        <v>60</v>
      </c>
      <c r="K38" s="27">
        <v>200</v>
      </c>
      <c r="L38" s="126">
        <v>0</v>
      </c>
      <c r="M38" s="126">
        <v>0</v>
      </c>
      <c r="N38" s="26">
        <v>9.5</v>
      </c>
      <c r="O38" s="42">
        <f t="shared" si="0"/>
        <v>0</v>
      </c>
      <c r="P38" s="42">
        <f t="shared" si="0"/>
        <v>0</v>
      </c>
      <c r="Q38" s="43">
        <f t="shared" si="1"/>
        <v>0</v>
      </c>
      <c r="R38" s="43">
        <f t="shared" si="1"/>
        <v>0</v>
      </c>
    </row>
    <row r="39" spans="2:18" ht="12.75" customHeight="1">
      <c r="B39" s="99">
        <f t="shared" si="2"/>
        <v>26</v>
      </c>
      <c r="C39" s="110"/>
      <c r="D39" s="132" t="s">
        <v>686</v>
      </c>
      <c r="E39" s="133"/>
      <c r="F39" s="133"/>
      <c r="G39" s="134"/>
      <c r="H39" s="100" t="s">
        <v>11</v>
      </c>
      <c r="I39" s="105"/>
      <c r="J39" s="101">
        <v>60</v>
      </c>
      <c r="K39" s="27">
        <v>100</v>
      </c>
      <c r="L39" s="126">
        <v>0</v>
      </c>
      <c r="M39" s="126">
        <v>0</v>
      </c>
      <c r="N39" s="26">
        <v>9.5</v>
      </c>
      <c r="O39" s="42">
        <f t="shared" si="0"/>
        <v>0</v>
      </c>
      <c r="P39" s="42">
        <f t="shared" si="0"/>
        <v>0</v>
      </c>
      <c r="Q39" s="43">
        <f t="shared" si="1"/>
        <v>0</v>
      </c>
      <c r="R39" s="43">
        <f t="shared" si="1"/>
        <v>0</v>
      </c>
    </row>
    <row r="40" spans="2:18" ht="12.75" customHeight="1">
      <c r="B40" s="99">
        <f t="shared" si="2"/>
        <v>27</v>
      </c>
      <c r="C40" s="110"/>
      <c r="D40" s="132" t="s">
        <v>687</v>
      </c>
      <c r="E40" s="133"/>
      <c r="F40" s="133"/>
      <c r="G40" s="134"/>
      <c r="H40" s="100" t="s">
        <v>11</v>
      </c>
      <c r="I40" s="105"/>
      <c r="J40" s="101">
        <v>20</v>
      </c>
      <c r="K40" s="27">
        <v>150</v>
      </c>
      <c r="L40" s="126">
        <v>0</v>
      </c>
      <c r="M40" s="126">
        <v>0</v>
      </c>
      <c r="N40" s="26">
        <v>9.5</v>
      </c>
      <c r="O40" s="42">
        <f t="shared" si="0"/>
        <v>0</v>
      </c>
      <c r="P40" s="42">
        <f t="shared" si="0"/>
        <v>0</v>
      </c>
      <c r="Q40" s="43">
        <f t="shared" si="1"/>
        <v>0</v>
      </c>
      <c r="R40" s="43">
        <f t="shared" si="1"/>
        <v>0</v>
      </c>
    </row>
    <row r="41" spans="2:18" ht="12.75" customHeight="1">
      <c r="B41" s="99">
        <f t="shared" si="2"/>
        <v>28</v>
      </c>
      <c r="C41" s="110"/>
      <c r="D41" s="132" t="s">
        <v>688</v>
      </c>
      <c r="E41" s="133"/>
      <c r="F41" s="133"/>
      <c r="G41" s="134"/>
      <c r="H41" s="98" t="s">
        <v>11</v>
      </c>
      <c r="I41" s="105"/>
      <c r="J41" s="101">
        <v>0</v>
      </c>
      <c r="K41" s="27">
        <v>500</v>
      </c>
      <c r="L41" s="126">
        <v>0</v>
      </c>
      <c r="M41" s="126">
        <v>0</v>
      </c>
      <c r="N41" s="26">
        <v>9.5</v>
      </c>
      <c r="O41" s="42">
        <f t="shared" si="0"/>
        <v>0</v>
      </c>
      <c r="P41" s="42">
        <f t="shared" si="0"/>
        <v>0</v>
      </c>
      <c r="Q41" s="43">
        <f t="shared" si="1"/>
        <v>0</v>
      </c>
      <c r="R41" s="43">
        <f t="shared" si="1"/>
        <v>0</v>
      </c>
    </row>
    <row r="42" spans="2:18" ht="14.25" customHeight="1">
      <c r="B42" s="99">
        <f t="shared" si="2"/>
        <v>29</v>
      </c>
      <c r="C42" s="110"/>
      <c r="D42" s="132" t="s">
        <v>689</v>
      </c>
      <c r="E42" s="133"/>
      <c r="F42" s="133"/>
      <c r="G42" s="134"/>
      <c r="H42" s="98" t="s">
        <v>11</v>
      </c>
      <c r="I42" s="105"/>
      <c r="J42" s="101">
        <v>300</v>
      </c>
      <c r="K42" s="27">
        <v>3000</v>
      </c>
      <c r="L42" s="126">
        <v>0</v>
      </c>
      <c r="M42" s="126">
        <v>0</v>
      </c>
      <c r="N42" s="26">
        <v>9.5</v>
      </c>
      <c r="O42" s="42">
        <f t="shared" si="0"/>
        <v>0</v>
      </c>
      <c r="P42" s="42">
        <f t="shared" si="0"/>
        <v>0</v>
      </c>
      <c r="Q42" s="43">
        <f t="shared" si="1"/>
        <v>0</v>
      </c>
      <c r="R42" s="43">
        <f t="shared" si="1"/>
        <v>0</v>
      </c>
    </row>
    <row r="43" spans="2:18" ht="12.75" customHeight="1">
      <c r="B43" s="102"/>
      <c r="C43" s="111"/>
      <c r="D43" s="135" t="s">
        <v>657</v>
      </c>
      <c r="E43" s="136"/>
      <c r="F43" s="136"/>
      <c r="G43" s="137"/>
      <c r="H43" s="34"/>
      <c r="I43" s="34"/>
      <c r="J43" s="34"/>
      <c r="K43" s="34"/>
      <c r="L43" s="34"/>
      <c r="M43" s="34"/>
      <c r="N43" s="34"/>
      <c r="O43" s="34"/>
      <c r="P43" s="34"/>
      <c r="Q43" s="103">
        <f>SUM(Q14:Q42)</f>
        <v>0</v>
      </c>
      <c r="R43" s="35">
        <f>SUM(R14:R42)</f>
        <v>0</v>
      </c>
    </row>
    <row r="44" spans="2:18" ht="12.75" customHeight="1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2:18" ht="12.75" customHeight="1">
      <c r="B45" s="21" t="s">
        <v>15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2:18" ht="12.75" customHeight="1">
      <c r="B46" s="21" t="s">
        <v>16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2:18" ht="12.75" customHeight="1">
      <c r="B47" s="21" t="s">
        <v>17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2:18" ht="12.75" customHeight="1">
      <c r="B48" s="21" t="s">
        <v>146</v>
      </c>
      <c r="C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2:18" ht="12.75" customHeight="1">
      <c r="B49" s="13"/>
      <c r="C49" s="13"/>
      <c r="D49" s="104"/>
      <c r="E49" s="13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2:18" ht="12.75" customHeight="1">
      <c r="B50" s="13" t="s">
        <v>653</v>
      </c>
      <c r="C50" s="13"/>
      <c r="D50" s="13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2:18" ht="12.75" customHeight="1">
      <c r="B51" s="13"/>
      <c r="C51" s="1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2:18" ht="12.75" customHeight="1">
      <c r="B52" s="13" t="s">
        <v>654</v>
      </c>
      <c r="C52" s="1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2:18" ht="12.75" customHeight="1">
      <c r="B53" s="13" t="s">
        <v>655</v>
      </c>
      <c r="C53" s="1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2:18" ht="12.75" customHeight="1">
      <c r="B54" s="13" t="s">
        <v>656</v>
      </c>
      <c r="C54" s="1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2:18" ht="12.75" customHeight="1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2:18" ht="12.75" customHeight="1">
      <c r="B56" s="49" t="s">
        <v>127</v>
      </c>
      <c r="C56" s="49"/>
      <c r="D56" s="49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2:18" ht="12.75" customHeight="1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2:18" ht="12.75" customHeight="1">
      <c r="B58" s="21" t="s">
        <v>18</v>
      </c>
      <c r="C58" s="21"/>
      <c r="D58" s="21"/>
      <c r="E58" s="21"/>
      <c r="F58" s="21"/>
      <c r="G58" s="21"/>
      <c r="H58" s="21"/>
      <c r="I58" s="36" t="s">
        <v>19</v>
      </c>
      <c r="J58" s="21"/>
      <c r="K58" s="21"/>
      <c r="L58" s="21"/>
      <c r="M58" s="21"/>
      <c r="N58" s="21" t="s">
        <v>20</v>
      </c>
      <c r="O58" s="21"/>
      <c r="P58" s="21"/>
      <c r="Q58" s="21"/>
      <c r="R58" s="21"/>
    </row>
  </sheetData>
  <sheetProtection algorithmName="SHA-512" hashValue="Pl2FRzUsVQeourG+xQhcaNNG3oLayQrIJp76AnjB3RvEzgbNfMqzxWr8OqGIykxMDBg/Nbj5SLbhRCH/UygnaQ==" saltValue="0U/bT4I1Tjuxb0he+wwVRg==" spinCount="100000" sheet="1" objects="1" scenarios="1"/>
  <protectedRanges>
    <protectedRange sqref="D58" name="Range4"/>
    <protectedRange sqref="L14:M42" name="Range3"/>
    <protectedRange sqref="I14:I42" name="Range2"/>
    <protectedRange sqref="D5:E6" name="Range1"/>
  </protectedRanges>
  <mergeCells count="32">
    <mergeCell ref="D37:G37"/>
    <mergeCell ref="D38:G38"/>
    <mergeCell ref="D32:G32"/>
    <mergeCell ref="D43:G43"/>
    <mergeCell ref="D21:G21"/>
    <mergeCell ref="D22:G22"/>
    <mergeCell ref="D23:G23"/>
    <mergeCell ref="D24:G24"/>
    <mergeCell ref="D25:G25"/>
    <mergeCell ref="D31:G31"/>
    <mergeCell ref="D39:G39"/>
    <mergeCell ref="D40:G40"/>
    <mergeCell ref="D41:G41"/>
    <mergeCell ref="D42:G42"/>
    <mergeCell ref="D33:G33"/>
    <mergeCell ref="D34:G34"/>
    <mergeCell ref="D35:G35"/>
    <mergeCell ref="D36:G36"/>
    <mergeCell ref="D17:G17"/>
    <mergeCell ref="D18:G18"/>
    <mergeCell ref="D19:G19"/>
    <mergeCell ref="D20:G20"/>
    <mergeCell ref="D30:G30"/>
    <mergeCell ref="D26:G26"/>
    <mergeCell ref="D27:G27"/>
    <mergeCell ref="D28:G28"/>
    <mergeCell ref="D29:G29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1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8E32-83D5-4588-AAA3-D7223F8956AC}">
  <dimension ref="B1:K255"/>
  <sheetViews>
    <sheetView zoomScaleNormal="100" workbookViewId="0">
      <selection activeCell="F20" sqref="F20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964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72" t="s">
        <v>692</v>
      </c>
      <c r="E11" s="26" t="s">
        <v>11</v>
      </c>
      <c r="F11" s="15"/>
      <c r="G11" s="18">
        <v>30</v>
      </c>
      <c r="H11" s="19">
        <v>0</v>
      </c>
      <c r="I11" s="15">
        <v>9.5</v>
      </c>
      <c r="J11" s="19">
        <f t="shared" ref="J11:J42" si="0">H11*1.095</f>
        <v>0</v>
      </c>
      <c r="K11" s="20">
        <f t="shared" ref="K11:K42" si="1">G11*J11</f>
        <v>0</v>
      </c>
    </row>
    <row r="12" spans="2:11" s="21" customFormat="1" ht="12.75" customHeight="1">
      <c r="B12" s="14">
        <f>B11+1</f>
        <v>2</v>
      </c>
      <c r="C12" s="15"/>
      <c r="D12" s="72" t="s">
        <v>693</v>
      </c>
      <c r="E12" s="26" t="s">
        <v>11</v>
      </c>
      <c r="F12" s="122"/>
      <c r="G12" s="18">
        <v>30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42" si="2">B12+1</f>
        <v>3</v>
      </c>
      <c r="C13" s="15"/>
      <c r="D13" s="72" t="s">
        <v>694</v>
      </c>
      <c r="E13" s="26" t="s">
        <v>11</v>
      </c>
      <c r="F13" s="122"/>
      <c r="G13" s="18">
        <v>80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72" t="s">
        <v>695</v>
      </c>
      <c r="E14" s="26" t="s">
        <v>11</v>
      </c>
      <c r="F14" s="122"/>
      <c r="G14" s="18">
        <v>30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72" t="s">
        <v>696</v>
      </c>
      <c r="E15" s="26" t="s">
        <v>11</v>
      </c>
      <c r="F15" s="122"/>
      <c r="G15" s="18">
        <v>30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72" t="s">
        <v>697</v>
      </c>
      <c r="E16" s="26" t="s">
        <v>11</v>
      </c>
      <c r="F16" s="122"/>
      <c r="G16" s="18">
        <v>30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72" t="s">
        <v>698</v>
      </c>
      <c r="E17" s="26" t="s">
        <v>11</v>
      </c>
      <c r="F17" s="122"/>
      <c r="G17" s="18">
        <v>100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72" t="s">
        <v>699</v>
      </c>
      <c r="E18" s="26" t="s">
        <v>11</v>
      </c>
      <c r="F18" s="122"/>
      <c r="G18" s="18">
        <v>120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72" t="s">
        <v>700</v>
      </c>
      <c r="E19" s="26" t="s">
        <v>11</v>
      </c>
      <c r="F19" s="122"/>
      <c r="G19" s="18">
        <v>100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72" t="s">
        <v>701</v>
      </c>
      <c r="E20" s="26" t="s">
        <v>11</v>
      </c>
      <c r="F20" s="122"/>
      <c r="G20" s="18">
        <v>800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72" t="s">
        <v>702</v>
      </c>
      <c r="E21" s="26" t="s">
        <v>11</v>
      </c>
      <c r="F21" s="122"/>
      <c r="G21" s="18">
        <v>200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72" t="s">
        <v>703</v>
      </c>
      <c r="E22" s="26" t="s">
        <v>11</v>
      </c>
      <c r="F22" s="122"/>
      <c r="G22" s="18">
        <v>150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72" t="s">
        <v>704</v>
      </c>
      <c r="E23" s="26" t="s">
        <v>11</v>
      </c>
      <c r="F23" s="122"/>
      <c r="G23" s="18">
        <v>600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72" t="s">
        <v>705</v>
      </c>
      <c r="E24" s="26" t="s">
        <v>11</v>
      </c>
      <c r="F24" s="122"/>
      <c r="G24" s="18">
        <v>30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72" t="s">
        <v>706</v>
      </c>
      <c r="E25" s="26" t="s">
        <v>11</v>
      </c>
      <c r="F25" s="122"/>
      <c r="G25" s="18">
        <v>600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72" t="s">
        <v>707</v>
      </c>
      <c r="E26" s="15" t="s">
        <v>11</v>
      </c>
      <c r="F26" s="122"/>
      <c r="G26" s="18">
        <v>90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72" t="s">
        <v>708</v>
      </c>
      <c r="E27" s="15" t="s">
        <v>11</v>
      </c>
      <c r="F27" s="122"/>
      <c r="G27" s="18">
        <v>30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72" t="s">
        <v>709</v>
      </c>
      <c r="E28" s="15" t="s">
        <v>11</v>
      </c>
      <c r="F28" s="122"/>
      <c r="G28" s="18">
        <v>30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72" t="s">
        <v>710</v>
      </c>
      <c r="E29" s="15" t="s">
        <v>11</v>
      </c>
      <c r="F29" s="122"/>
      <c r="G29" s="18">
        <v>200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72" t="s">
        <v>711</v>
      </c>
      <c r="E30" s="15" t="s">
        <v>11</v>
      </c>
      <c r="F30" s="122"/>
      <c r="G30" s="18">
        <v>30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2.75" customHeight="1">
      <c r="B31" s="14">
        <f t="shared" si="2"/>
        <v>21</v>
      </c>
      <c r="C31" s="15"/>
      <c r="D31" s="72" t="s">
        <v>712</v>
      </c>
      <c r="E31" s="15" t="s">
        <v>11</v>
      </c>
      <c r="F31" s="122"/>
      <c r="G31" s="18">
        <v>50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15" customHeight="1">
      <c r="B32" s="14">
        <f t="shared" si="2"/>
        <v>22</v>
      </c>
      <c r="C32" s="15"/>
      <c r="D32" s="72" t="s">
        <v>713</v>
      </c>
      <c r="E32" s="15" t="s">
        <v>11</v>
      </c>
      <c r="F32" s="122"/>
      <c r="G32" s="18">
        <v>30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ht="15" customHeight="1">
      <c r="B33" s="14">
        <f t="shared" si="2"/>
        <v>23</v>
      </c>
      <c r="C33" s="15"/>
      <c r="D33" s="72" t="s">
        <v>714</v>
      </c>
      <c r="E33" s="15" t="s">
        <v>11</v>
      </c>
      <c r="F33" s="122"/>
      <c r="G33" s="18">
        <v>90</v>
      </c>
      <c r="H33" s="123">
        <v>0</v>
      </c>
      <c r="I33" s="15">
        <v>9.5</v>
      </c>
      <c r="J33" s="19">
        <f t="shared" si="0"/>
        <v>0</v>
      </c>
      <c r="K33" s="20">
        <f t="shared" si="1"/>
        <v>0</v>
      </c>
    </row>
    <row r="34" spans="2:11" ht="15" customHeight="1">
      <c r="B34" s="14">
        <f t="shared" si="2"/>
        <v>24</v>
      </c>
      <c r="C34" s="15"/>
      <c r="D34" s="72" t="s">
        <v>715</v>
      </c>
      <c r="E34" s="15" t="s">
        <v>11</v>
      </c>
      <c r="F34" s="122"/>
      <c r="G34" s="18">
        <v>50</v>
      </c>
      <c r="H34" s="123">
        <v>0</v>
      </c>
      <c r="I34" s="15">
        <v>9.5</v>
      </c>
      <c r="J34" s="19">
        <f t="shared" si="0"/>
        <v>0</v>
      </c>
      <c r="K34" s="20">
        <f t="shared" si="1"/>
        <v>0</v>
      </c>
    </row>
    <row r="35" spans="2:11" ht="15" customHeight="1">
      <c r="B35" s="14">
        <f t="shared" si="2"/>
        <v>25</v>
      </c>
      <c r="C35" s="15"/>
      <c r="D35" s="72" t="s">
        <v>716</v>
      </c>
      <c r="E35" s="15" t="s">
        <v>11</v>
      </c>
      <c r="F35" s="122"/>
      <c r="G35" s="18">
        <v>50</v>
      </c>
      <c r="H35" s="123">
        <v>0</v>
      </c>
      <c r="I35" s="15">
        <v>9.5</v>
      </c>
      <c r="J35" s="19">
        <f t="shared" si="0"/>
        <v>0</v>
      </c>
      <c r="K35" s="20">
        <f t="shared" si="1"/>
        <v>0</v>
      </c>
    </row>
    <row r="36" spans="2:11" ht="15" customHeight="1">
      <c r="B36" s="14">
        <f t="shared" si="2"/>
        <v>26</v>
      </c>
      <c r="C36" s="15"/>
      <c r="D36" s="72" t="s">
        <v>717</v>
      </c>
      <c r="E36" s="15" t="s">
        <v>11</v>
      </c>
      <c r="F36" s="122"/>
      <c r="G36" s="18">
        <v>70</v>
      </c>
      <c r="H36" s="123">
        <v>0</v>
      </c>
      <c r="I36" s="15">
        <v>9.5</v>
      </c>
      <c r="J36" s="19">
        <f t="shared" si="0"/>
        <v>0</v>
      </c>
      <c r="K36" s="20">
        <f t="shared" si="1"/>
        <v>0</v>
      </c>
    </row>
    <row r="37" spans="2:11" ht="15" customHeight="1">
      <c r="B37" s="14">
        <f t="shared" si="2"/>
        <v>27</v>
      </c>
      <c r="C37" s="15"/>
      <c r="D37" s="72" t="s">
        <v>718</v>
      </c>
      <c r="E37" s="15" t="s">
        <v>11</v>
      </c>
      <c r="F37" s="122"/>
      <c r="G37" s="18">
        <v>290</v>
      </c>
      <c r="H37" s="123">
        <v>0</v>
      </c>
      <c r="I37" s="15">
        <v>9.5</v>
      </c>
      <c r="J37" s="19">
        <f t="shared" si="0"/>
        <v>0</v>
      </c>
      <c r="K37" s="20">
        <f t="shared" si="1"/>
        <v>0</v>
      </c>
    </row>
    <row r="38" spans="2:11" ht="15" customHeight="1">
      <c r="B38" s="14">
        <f t="shared" si="2"/>
        <v>28</v>
      </c>
      <c r="C38" s="15"/>
      <c r="D38" s="72" t="s">
        <v>719</v>
      </c>
      <c r="E38" s="15" t="s">
        <v>11</v>
      </c>
      <c r="F38" s="122"/>
      <c r="G38" s="18">
        <v>200</v>
      </c>
      <c r="H38" s="123">
        <v>0</v>
      </c>
      <c r="I38" s="15">
        <v>9.5</v>
      </c>
      <c r="J38" s="19">
        <f t="shared" si="0"/>
        <v>0</v>
      </c>
      <c r="K38" s="20">
        <f t="shared" si="1"/>
        <v>0</v>
      </c>
    </row>
    <row r="39" spans="2:11" ht="15" customHeight="1">
      <c r="B39" s="14">
        <f t="shared" si="2"/>
        <v>29</v>
      </c>
      <c r="C39" s="15"/>
      <c r="D39" s="72" t="s">
        <v>720</v>
      </c>
      <c r="E39" s="15" t="s">
        <v>11</v>
      </c>
      <c r="F39" s="122"/>
      <c r="G39" s="18">
        <v>90</v>
      </c>
      <c r="H39" s="123">
        <v>0</v>
      </c>
      <c r="I39" s="15">
        <v>9.5</v>
      </c>
      <c r="J39" s="19">
        <f t="shared" si="0"/>
        <v>0</v>
      </c>
      <c r="K39" s="20">
        <f t="shared" si="1"/>
        <v>0</v>
      </c>
    </row>
    <row r="40" spans="2:11" ht="15" customHeight="1">
      <c r="B40" s="14">
        <f t="shared" si="2"/>
        <v>30</v>
      </c>
      <c r="C40" s="15"/>
      <c r="D40" s="72" t="s">
        <v>721</v>
      </c>
      <c r="E40" s="15" t="s">
        <v>11</v>
      </c>
      <c r="F40" s="122"/>
      <c r="G40" s="18">
        <v>90</v>
      </c>
      <c r="H40" s="123">
        <v>0</v>
      </c>
      <c r="I40" s="15">
        <v>9.5</v>
      </c>
      <c r="J40" s="19">
        <f t="shared" si="0"/>
        <v>0</v>
      </c>
      <c r="K40" s="20">
        <f t="shared" si="1"/>
        <v>0</v>
      </c>
    </row>
    <row r="41" spans="2:11" ht="15" customHeight="1">
      <c r="B41" s="14">
        <f t="shared" si="2"/>
        <v>31</v>
      </c>
      <c r="C41" s="15"/>
      <c r="D41" s="72" t="s">
        <v>722</v>
      </c>
      <c r="E41" s="26" t="s">
        <v>11</v>
      </c>
      <c r="F41" s="122"/>
      <c r="G41" s="18">
        <v>50</v>
      </c>
      <c r="H41" s="123">
        <v>0</v>
      </c>
      <c r="I41" s="15">
        <v>9.5</v>
      </c>
      <c r="J41" s="19">
        <f t="shared" si="0"/>
        <v>0</v>
      </c>
      <c r="K41" s="20">
        <f t="shared" si="1"/>
        <v>0</v>
      </c>
    </row>
    <row r="42" spans="2:11" ht="15" customHeight="1">
      <c r="B42" s="14">
        <f t="shared" si="2"/>
        <v>32</v>
      </c>
      <c r="C42" s="24"/>
      <c r="D42" s="72" t="s">
        <v>723</v>
      </c>
      <c r="E42" s="26" t="s">
        <v>11</v>
      </c>
      <c r="F42" s="122"/>
      <c r="G42" s="18">
        <v>50</v>
      </c>
      <c r="H42" s="123">
        <v>0</v>
      </c>
      <c r="I42" s="15">
        <v>9.5</v>
      </c>
      <c r="J42" s="19">
        <f t="shared" si="0"/>
        <v>0</v>
      </c>
      <c r="K42" s="20">
        <f t="shared" si="1"/>
        <v>0</v>
      </c>
    </row>
    <row r="43" spans="2:11" s="21" customFormat="1" ht="12.75" customHeight="1">
      <c r="B43" s="30"/>
      <c r="C43" s="31"/>
      <c r="D43" s="32" t="s">
        <v>691</v>
      </c>
      <c r="E43" s="33"/>
      <c r="F43" s="34"/>
      <c r="G43" s="34"/>
      <c r="H43" s="34"/>
      <c r="I43" s="34"/>
      <c r="J43" s="34"/>
      <c r="K43" s="35">
        <f>SUM(K11:K42)</f>
        <v>0</v>
      </c>
    </row>
    <row r="44" spans="2:11" s="21" customFormat="1" ht="12.75" customHeight="1">
      <c r="E44" s="36"/>
    </row>
    <row r="45" spans="2:11" s="21" customFormat="1" ht="12.75" customHeight="1">
      <c r="B45" s="21" t="s">
        <v>15</v>
      </c>
    </row>
    <row r="46" spans="2:11" s="21" customFormat="1" ht="12.75" customHeight="1">
      <c r="B46" s="21" t="s">
        <v>16</v>
      </c>
    </row>
    <row r="47" spans="2:11" s="21" customFormat="1" ht="12.75" customHeight="1">
      <c r="B47" s="21" t="s">
        <v>17</v>
      </c>
    </row>
    <row r="48" spans="2:11" s="21" customFormat="1" ht="12.75" customHeight="1">
      <c r="B48" s="21" t="s">
        <v>146</v>
      </c>
      <c r="C48" s="3"/>
    </row>
    <row r="49" spans="2:11" s="21" customFormat="1" ht="12.75" customHeight="1"/>
    <row r="50" spans="2:11" s="21" customFormat="1" ht="12.75" customHeight="1">
      <c r="E50" s="36"/>
    </row>
    <row r="51" spans="2:11" s="21" customFormat="1" ht="12.75" customHeight="1">
      <c r="B51" s="21" t="s">
        <v>18</v>
      </c>
      <c r="E51" s="36"/>
      <c r="F51" s="36" t="s">
        <v>19</v>
      </c>
      <c r="I51" s="21" t="s">
        <v>20</v>
      </c>
    </row>
    <row r="52" spans="2:11" s="21" customFormat="1" ht="12.75" customHeight="1">
      <c r="E52" s="36"/>
      <c r="F52" s="36"/>
      <c r="G52" s="36"/>
      <c r="H52" s="36"/>
      <c r="I52" s="36"/>
      <c r="J52" s="36"/>
      <c r="K52" s="36"/>
    </row>
    <row r="53" spans="2:11" s="21" customFormat="1" ht="12.75" customHeight="1">
      <c r="E53" s="36"/>
      <c r="F53" s="36"/>
      <c r="G53" s="36"/>
      <c r="H53" s="36"/>
      <c r="I53" s="36"/>
      <c r="J53" s="36"/>
      <c r="K53" s="36"/>
    </row>
    <row r="54" spans="2:11" s="21" customFormat="1" ht="12.75" customHeight="1">
      <c r="E54" s="36"/>
      <c r="F54" s="36"/>
      <c r="G54" s="36"/>
      <c r="H54" s="36"/>
      <c r="I54" s="36"/>
      <c r="J54" s="36"/>
      <c r="K54" s="36"/>
    </row>
    <row r="55" spans="2:11" s="21" customFormat="1" ht="12.75" customHeight="1">
      <c r="D55" s="37"/>
      <c r="E55" s="36"/>
      <c r="F55" s="3"/>
      <c r="G55" s="3"/>
      <c r="H55" s="36"/>
      <c r="I55" s="36"/>
      <c r="J55" s="36"/>
      <c r="K55" s="36"/>
    </row>
    <row r="56" spans="2:11" s="21" customFormat="1" ht="12.75" customHeight="1">
      <c r="D56" s="37"/>
      <c r="E56" s="36"/>
      <c r="F56" s="36"/>
      <c r="G56" s="36"/>
      <c r="H56" s="36"/>
      <c r="I56" s="36"/>
      <c r="J56" s="36"/>
      <c r="K56" s="36"/>
    </row>
    <row r="57" spans="2:11" s="21" customFormat="1" ht="12.75" customHeight="1">
      <c r="E57" s="36"/>
      <c r="F57" s="38"/>
      <c r="G57" s="36"/>
      <c r="H57" s="36"/>
      <c r="I57" s="36"/>
      <c r="J57" s="36"/>
      <c r="K57" s="36"/>
    </row>
    <row r="58" spans="2:11" s="21" customFormat="1" ht="12.75" customHeight="1">
      <c r="E58" s="36"/>
      <c r="F58" s="39"/>
      <c r="G58" s="36"/>
      <c r="H58" s="36"/>
      <c r="I58" s="36"/>
      <c r="J58" s="36"/>
      <c r="K58" s="36"/>
    </row>
    <row r="59" spans="2:11" s="21" customFormat="1" ht="12.75" customHeight="1">
      <c r="E59" s="36"/>
      <c r="F59" s="36"/>
      <c r="G59" s="36"/>
      <c r="H59" s="36"/>
      <c r="I59" s="36"/>
      <c r="J59" s="36"/>
      <c r="K59" s="36"/>
    </row>
    <row r="60" spans="2:11" s="21" customFormat="1" ht="12.75" customHeight="1">
      <c r="E60" s="36"/>
      <c r="F60" s="36"/>
      <c r="G60" s="36"/>
      <c r="H60" s="36"/>
      <c r="I60" s="36"/>
      <c r="J60" s="36"/>
      <c r="K60" s="36"/>
    </row>
    <row r="61" spans="2:11" s="21" customFormat="1" ht="12.75" customHeight="1">
      <c r="E61" s="36"/>
      <c r="F61" s="36"/>
      <c r="G61" s="36"/>
      <c r="H61" s="36"/>
      <c r="I61" s="36"/>
      <c r="J61" s="36"/>
      <c r="K61" s="36"/>
    </row>
    <row r="62" spans="2:11" s="21" customFormat="1" ht="12.75" customHeight="1">
      <c r="E62" s="36"/>
      <c r="F62" s="36"/>
      <c r="G62" s="36"/>
      <c r="H62" s="36"/>
      <c r="I62" s="36"/>
      <c r="J62" s="36"/>
      <c r="K62" s="36"/>
    </row>
    <row r="63" spans="2:11" s="21" customFormat="1" ht="12.75" customHeight="1">
      <c r="E63" s="36"/>
      <c r="F63" s="36"/>
      <c r="G63" s="36"/>
      <c r="H63" s="36"/>
      <c r="I63" s="36"/>
      <c r="J63" s="36"/>
      <c r="K63" s="36"/>
    </row>
    <row r="64" spans="2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</sheetData>
  <sheetProtection algorithmName="SHA-512" hashValue="O7RIye5h24HU9C3lHo8KvEY0fbYXdmUKpARJqaMmfnEmCCOqWnkAw7S+1W00LjyFJHl+UjK5AHVTKF1hm1Ziew==" saltValue="/seCrhwCGGMJhLVn/dX03A==" spinCount="100000" sheet="1" objects="1" scenarios="1"/>
  <protectedRanges>
    <protectedRange sqref="D51" name="Obseg4"/>
    <protectedRange sqref="H11:H42" name="Obseg3"/>
    <protectedRange sqref="F11:F42" name="Obseg2"/>
    <protectedRange sqref="D4:D5" name="Obseg1"/>
  </protectedRanges>
  <pageMargins left="0.15748031496062992" right="0.19685039370078741" top="0.55118110236220474" bottom="0.39370078740157483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C536A-3781-49BE-B300-1B53BCC6BC8E}">
  <dimension ref="B1:K245"/>
  <sheetViews>
    <sheetView zoomScaleNormal="100" workbookViewId="0">
      <selection activeCell="F15" sqref="F15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965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72" t="s">
        <v>725</v>
      </c>
      <c r="E11" s="74" t="s">
        <v>13</v>
      </c>
      <c r="F11" s="15"/>
      <c r="G11" s="27">
        <v>50</v>
      </c>
      <c r="H11" s="19">
        <v>0</v>
      </c>
      <c r="I11" s="15">
        <v>9.5</v>
      </c>
      <c r="J11" s="19">
        <f t="shared" ref="J11:J32" si="0">H11*1.095</f>
        <v>0</v>
      </c>
      <c r="K11" s="20">
        <f t="shared" ref="K11:K32" si="1">G11*J11</f>
        <v>0</v>
      </c>
    </row>
    <row r="12" spans="2:11" s="21" customFormat="1" ht="12.75" customHeight="1">
      <c r="B12" s="14">
        <f>B11+1</f>
        <v>2</v>
      </c>
      <c r="C12" s="15"/>
      <c r="D12" s="72" t="s">
        <v>726</v>
      </c>
      <c r="E12" s="74" t="s">
        <v>13</v>
      </c>
      <c r="F12" s="122"/>
      <c r="G12" s="27">
        <v>50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32" si="2">B12+1</f>
        <v>3</v>
      </c>
      <c r="C13" s="15"/>
      <c r="D13" s="72" t="s">
        <v>727</v>
      </c>
      <c r="E13" s="74" t="s">
        <v>13</v>
      </c>
      <c r="F13" s="122"/>
      <c r="G13" s="27">
        <v>50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72" t="s">
        <v>728</v>
      </c>
      <c r="E14" s="74" t="s">
        <v>13</v>
      </c>
      <c r="F14" s="122"/>
      <c r="G14" s="27">
        <v>50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72" t="s">
        <v>729</v>
      </c>
      <c r="E15" s="74" t="s">
        <v>13</v>
      </c>
      <c r="F15" s="122"/>
      <c r="G15" s="27">
        <v>30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72" t="s">
        <v>730</v>
      </c>
      <c r="E16" s="74" t="s">
        <v>13</v>
      </c>
      <c r="F16" s="122"/>
      <c r="G16" s="27">
        <v>30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24.95" customHeight="1">
      <c r="B17" s="14">
        <f t="shared" si="2"/>
        <v>7</v>
      </c>
      <c r="C17" s="15"/>
      <c r="D17" s="72" t="s">
        <v>731</v>
      </c>
      <c r="E17" s="74" t="s">
        <v>13</v>
      </c>
      <c r="F17" s="122"/>
      <c r="G17" s="53">
        <v>100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24.95" customHeight="1">
      <c r="B18" s="14">
        <f t="shared" si="2"/>
        <v>8</v>
      </c>
      <c r="C18" s="15"/>
      <c r="D18" s="72" t="s">
        <v>732</v>
      </c>
      <c r="E18" s="74" t="s">
        <v>13</v>
      </c>
      <c r="F18" s="122"/>
      <c r="G18" s="53">
        <v>100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24.95" customHeight="1">
      <c r="B19" s="14">
        <f t="shared" si="2"/>
        <v>9</v>
      </c>
      <c r="C19" s="15"/>
      <c r="D19" s="72" t="s">
        <v>733</v>
      </c>
      <c r="E19" s="74" t="s">
        <v>13</v>
      </c>
      <c r="F19" s="122"/>
      <c r="G19" s="53">
        <v>500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24.95" customHeight="1">
      <c r="B20" s="14">
        <f t="shared" si="2"/>
        <v>10</v>
      </c>
      <c r="C20" s="15"/>
      <c r="D20" s="72" t="s">
        <v>734</v>
      </c>
      <c r="E20" s="74" t="s">
        <v>13</v>
      </c>
      <c r="F20" s="122"/>
      <c r="G20" s="53">
        <v>500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24.95" customHeight="1">
      <c r="B21" s="14">
        <f t="shared" si="2"/>
        <v>11</v>
      </c>
      <c r="C21" s="15"/>
      <c r="D21" s="72" t="s">
        <v>735</v>
      </c>
      <c r="E21" s="74" t="s">
        <v>13</v>
      </c>
      <c r="F21" s="122"/>
      <c r="G21" s="53">
        <v>500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24.95" customHeight="1">
      <c r="B22" s="14">
        <f t="shared" si="2"/>
        <v>12</v>
      </c>
      <c r="C22" s="15"/>
      <c r="D22" s="72" t="s">
        <v>736</v>
      </c>
      <c r="E22" s="74" t="s">
        <v>13</v>
      </c>
      <c r="F22" s="122"/>
      <c r="G22" s="53">
        <v>1000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24.95" customHeight="1">
      <c r="B23" s="14">
        <f t="shared" si="2"/>
        <v>13</v>
      </c>
      <c r="C23" s="15"/>
      <c r="D23" s="72" t="s">
        <v>737</v>
      </c>
      <c r="E23" s="74" t="s">
        <v>13</v>
      </c>
      <c r="F23" s="122"/>
      <c r="G23" s="53">
        <v>1000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2.75" customHeight="1">
      <c r="B24" s="14">
        <f t="shared" si="2"/>
        <v>14</v>
      </c>
      <c r="C24" s="15"/>
      <c r="D24" s="72" t="s">
        <v>738</v>
      </c>
      <c r="E24" s="74" t="s">
        <v>13</v>
      </c>
      <c r="F24" s="122"/>
      <c r="G24" s="53">
        <v>1000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72" t="s">
        <v>739</v>
      </c>
      <c r="E25" s="74" t="s">
        <v>13</v>
      </c>
      <c r="F25" s="122"/>
      <c r="G25" s="53">
        <v>1000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5" customHeight="1">
      <c r="B26" s="14">
        <f t="shared" si="2"/>
        <v>16</v>
      </c>
      <c r="C26" s="15"/>
      <c r="D26" s="72" t="s">
        <v>740</v>
      </c>
      <c r="E26" s="74" t="s">
        <v>13</v>
      </c>
      <c r="F26" s="122"/>
      <c r="G26" s="53">
        <v>1000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72" t="s">
        <v>741</v>
      </c>
      <c r="E27" s="74" t="s">
        <v>13</v>
      </c>
      <c r="F27" s="122"/>
      <c r="G27" s="53">
        <v>500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72" t="s">
        <v>742</v>
      </c>
      <c r="E28" s="74" t="s">
        <v>13</v>
      </c>
      <c r="F28" s="122"/>
      <c r="G28" s="53">
        <v>500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72" t="s">
        <v>743</v>
      </c>
      <c r="E29" s="74" t="s">
        <v>13</v>
      </c>
      <c r="F29" s="122"/>
      <c r="G29" s="53">
        <v>500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2.75" customHeight="1">
      <c r="B30" s="14">
        <f t="shared" si="2"/>
        <v>20</v>
      </c>
      <c r="C30" s="15"/>
      <c r="D30" s="72" t="s">
        <v>744</v>
      </c>
      <c r="E30" s="74" t="s">
        <v>13</v>
      </c>
      <c r="F30" s="122"/>
      <c r="G30" s="53">
        <v>20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24.95" customHeight="1">
      <c r="B31" s="14">
        <f t="shared" si="2"/>
        <v>21</v>
      </c>
      <c r="C31" s="15"/>
      <c r="D31" s="72" t="s">
        <v>745</v>
      </c>
      <c r="E31" s="74" t="s">
        <v>13</v>
      </c>
      <c r="F31" s="122"/>
      <c r="G31" s="53">
        <v>500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39.950000000000003" customHeight="1">
      <c r="B32" s="14">
        <f t="shared" si="2"/>
        <v>22</v>
      </c>
      <c r="C32" s="15"/>
      <c r="D32" s="72" t="s">
        <v>746</v>
      </c>
      <c r="E32" s="74" t="s">
        <v>13</v>
      </c>
      <c r="F32" s="122"/>
      <c r="G32" s="53">
        <v>1000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s="21" customFormat="1" ht="12.75" customHeight="1">
      <c r="B33" s="30"/>
      <c r="C33" s="31"/>
      <c r="D33" s="32" t="s">
        <v>724</v>
      </c>
      <c r="E33" s="33"/>
      <c r="F33" s="34"/>
      <c r="G33" s="34"/>
      <c r="H33" s="34"/>
      <c r="I33" s="34"/>
      <c r="J33" s="34"/>
      <c r="K33" s="35">
        <f>SUM(K11:K32)</f>
        <v>0</v>
      </c>
    </row>
    <row r="34" spans="2:11" s="21" customFormat="1" ht="12.75" customHeight="1">
      <c r="E34" s="36"/>
    </row>
    <row r="35" spans="2:11" s="21" customFormat="1" ht="12.75" customHeight="1">
      <c r="B35" s="21" t="s">
        <v>15</v>
      </c>
    </row>
    <row r="36" spans="2:11" s="21" customFormat="1" ht="12.75" customHeight="1">
      <c r="B36" s="21" t="s">
        <v>16</v>
      </c>
    </row>
    <row r="37" spans="2:11" s="21" customFormat="1" ht="12.75" customHeight="1">
      <c r="B37" s="21" t="s">
        <v>17</v>
      </c>
    </row>
    <row r="38" spans="2:11" s="21" customFormat="1" ht="12.75" customHeight="1">
      <c r="B38" s="21" t="s">
        <v>747</v>
      </c>
    </row>
    <row r="39" spans="2:11" s="21" customFormat="1" ht="12.75" customHeight="1"/>
    <row r="40" spans="2:11" s="21" customFormat="1" ht="12.75" customHeight="1">
      <c r="E40" s="36"/>
    </row>
    <row r="41" spans="2:11" s="21" customFormat="1" ht="12.75" customHeight="1">
      <c r="B41" s="21" t="s">
        <v>18</v>
      </c>
      <c r="E41" s="36"/>
      <c r="F41" s="36" t="s">
        <v>19</v>
      </c>
      <c r="I41" s="21" t="s">
        <v>20</v>
      </c>
    </row>
    <row r="42" spans="2:11" s="21" customFormat="1" ht="12.75" customHeight="1">
      <c r="E42" s="36"/>
      <c r="F42" s="36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D45" s="37"/>
      <c r="E45" s="36"/>
      <c r="F45" s="3"/>
      <c r="G45" s="3"/>
      <c r="H45" s="36"/>
      <c r="I45" s="36"/>
      <c r="J45" s="36"/>
      <c r="K45" s="36"/>
    </row>
    <row r="46" spans="2:11" s="21" customFormat="1" ht="12.75" customHeight="1">
      <c r="D46" s="37"/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8"/>
      <c r="G47" s="36"/>
      <c r="H47" s="36"/>
      <c r="I47" s="36"/>
      <c r="J47" s="36"/>
      <c r="K47" s="36"/>
    </row>
    <row r="48" spans="2:11" s="21" customFormat="1" ht="12.75" customHeight="1">
      <c r="E48" s="36"/>
      <c r="F48" s="39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</sheetData>
  <sheetProtection algorithmName="SHA-512" hashValue="E0tgAYCO/Dz7BPYDFgrWIO6bMwo5l+nFxwkay+Kp4fv2RHTggDLxE8un5kNxAQuSc73HXHif8lzPr99D5qympQ==" saltValue="PP3C1pRbKcV/rHF4Ff568Q==" spinCount="100000" sheet="1" objects="1" scenarios="1"/>
  <protectedRanges>
    <protectedRange sqref="D41" name="Obseg4"/>
    <protectedRange sqref="H11:H32" name="Obseg3"/>
    <protectedRange sqref="F11:F32" name="Obseg2"/>
    <protectedRange sqref="D4:D5" name="Obseg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EFAA-C5F5-4F51-8DB5-A20104216100}">
  <dimension ref="B1:K228"/>
  <sheetViews>
    <sheetView zoomScaleNormal="100" workbookViewId="0">
      <selection activeCell="G19" sqref="G19:G20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966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12" t="s">
        <v>748</v>
      </c>
      <c r="E11" s="15" t="s">
        <v>13</v>
      </c>
      <c r="F11" s="66"/>
      <c r="G11" s="18">
        <v>50</v>
      </c>
      <c r="H11" s="19">
        <v>0</v>
      </c>
      <c r="I11" s="15">
        <v>9.5</v>
      </c>
      <c r="J11" s="19">
        <f t="shared" ref="J11:J15" si="0">H11*1.095</f>
        <v>0</v>
      </c>
      <c r="K11" s="20">
        <f t="shared" ref="K11:K15" si="1">G11*J11</f>
        <v>0</v>
      </c>
    </row>
    <row r="12" spans="2:11" s="21" customFormat="1" ht="12.75" customHeight="1">
      <c r="B12" s="14">
        <f>B11+1</f>
        <v>2</v>
      </c>
      <c r="C12" s="15"/>
      <c r="D12" s="23" t="s">
        <v>749</v>
      </c>
      <c r="E12" s="15" t="s">
        <v>13</v>
      </c>
      <c r="F12" s="124"/>
      <c r="G12" s="18">
        <v>50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15" si="2">B12+1</f>
        <v>3</v>
      </c>
      <c r="C13" s="15"/>
      <c r="D13" s="23" t="s">
        <v>750</v>
      </c>
      <c r="E13" s="15" t="s">
        <v>13</v>
      </c>
      <c r="F13" s="124"/>
      <c r="G13" s="18">
        <v>150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12" t="s">
        <v>751</v>
      </c>
      <c r="E14" s="15" t="s">
        <v>13</v>
      </c>
      <c r="F14" s="124"/>
      <c r="G14" s="18">
        <v>2000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23" t="s">
        <v>752</v>
      </c>
      <c r="E15" s="15" t="s">
        <v>13</v>
      </c>
      <c r="F15" s="124"/>
      <c r="G15" s="18">
        <v>2000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2.75" customHeight="1">
      <c r="B16" s="30"/>
      <c r="C16" s="31"/>
      <c r="D16" s="32" t="s">
        <v>652</v>
      </c>
      <c r="E16" s="33"/>
      <c r="F16" s="34"/>
      <c r="G16" s="34"/>
      <c r="H16" s="34"/>
      <c r="I16" s="34"/>
      <c r="J16" s="34"/>
      <c r="K16" s="35">
        <f>SUM(K11:K15)</f>
        <v>0</v>
      </c>
    </row>
    <row r="17" spans="2:11" s="21" customFormat="1" ht="12.75" customHeight="1">
      <c r="E17" s="36"/>
    </row>
    <row r="18" spans="2:11" s="21" customFormat="1" ht="12.75" customHeight="1">
      <c r="B18" s="21" t="s">
        <v>15</v>
      </c>
    </row>
    <row r="19" spans="2:11" s="21" customFormat="1" ht="12.75" customHeight="1">
      <c r="B19" s="21" t="s">
        <v>16</v>
      </c>
    </row>
    <row r="20" spans="2:11" s="21" customFormat="1" ht="12.75" customHeight="1">
      <c r="B20" s="21" t="s">
        <v>17</v>
      </c>
    </row>
    <row r="21" spans="2:11" s="21" customFormat="1" ht="12.75" customHeight="1">
      <c r="B21" s="21" t="s">
        <v>747</v>
      </c>
    </row>
    <row r="22" spans="2:11" s="21" customFormat="1" ht="12.75" customHeight="1">
      <c r="B22" s="49" t="s">
        <v>127</v>
      </c>
      <c r="C22" s="49"/>
      <c r="D22" s="49"/>
    </row>
    <row r="23" spans="2:11" s="21" customFormat="1" ht="12.75" customHeight="1">
      <c r="E23" s="36"/>
    </row>
    <row r="24" spans="2:11" s="21" customFormat="1" ht="12.75" customHeight="1">
      <c r="B24" s="21" t="s">
        <v>18</v>
      </c>
      <c r="E24" s="36"/>
      <c r="F24" s="36" t="s">
        <v>19</v>
      </c>
      <c r="I24" s="21" t="s">
        <v>20</v>
      </c>
    </row>
    <row r="25" spans="2:11" s="21" customFormat="1" ht="12.75" customHeight="1">
      <c r="E25" s="36"/>
      <c r="F25" s="36"/>
      <c r="G25" s="36"/>
      <c r="H25" s="36"/>
      <c r="I25" s="36"/>
      <c r="J25" s="36"/>
      <c r="K25" s="36"/>
    </row>
    <row r="26" spans="2:11" s="21" customFormat="1" ht="12.75" customHeight="1">
      <c r="E26" s="36"/>
      <c r="F26" s="36"/>
      <c r="G26" s="36"/>
      <c r="H26" s="36"/>
      <c r="I26" s="36"/>
      <c r="J26" s="36"/>
      <c r="K26" s="36"/>
    </row>
    <row r="27" spans="2:11" s="21" customFormat="1" ht="12.75" customHeight="1"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D28" s="37"/>
      <c r="E28" s="36"/>
      <c r="F28" s="3"/>
      <c r="G28" s="3"/>
      <c r="H28" s="36"/>
      <c r="I28" s="36"/>
      <c r="J28" s="36"/>
      <c r="K28" s="36"/>
    </row>
    <row r="29" spans="2:11" s="21" customFormat="1" ht="12.75" customHeight="1">
      <c r="D29" s="37"/>
      <c r="E29" s="36"/>
      <c r="F29" s="36"/>
      <c r="G29" s="36"/>
      <c r="H29" s="36"/>
      <c r="I29" s="36"/>
      <c r="J29" s="36"/>
      <c r="K29" s="36"/>
    </row>
    <row r="30" spans="2:11" s="21" customFormat="1" ht="12.75" customHeight="1">
      <c r="E30" s="36"/>
      <c r="F30" s="38"/>
      <c r="G30" s="36"/>
      <c r="H30" s="36"/>
      <c r="I30" s="36"/>
      <c r="J30" s="36"/>
      <c r="K30" s="36"/>
    </row>
    <row r="31" spans="2:11" s="21" customFormat="1" ht="12.75" customHeight="1">
      <c r="E31" s="36"/>
      <c r="F31" s="39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</sheetData>
  <sheetProtection algorithmName="SHA-512" hashValue="wbV6MoUylurn55wrzx9MNTelcu7Tx8+s2ilVfxy5IzPt3z+xB/eP9gT531kpW07gxaeA3a0VSZkK7oqsOBf67A==" saltValue="3QkLP+BNvq98Fif7YhnmdA==" spinCount="100000" sheet="1" objects="1" scenarios="1"/>
  <protectedRanges>
    <protectedRange sqref="D24" name="Obseg4"/>
    <protectedRange sqref="H11:H15" name="Obseg3"/>
    <protectedRange sqref="F11:F15" name="Obseg2"/>
    <protectedRange sqref="D4:D5" name="Obseg1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328B-B028-456E-9D80-7A1DBD459014}">
  <dimension ref="B1:K284"/>
  <sheetViews>
    <sheetView zoomScaleNormal="100" workbookViewId="0">
      <selection activeCell="F22" sqref="F22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967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753</v>
      </c>
      <c r="E11" s="29" t="s">
        <v>11</v>
      </c>
      <c r="F11" s="15"/>
      <c r="G11" s="53">
        <v>2</v>
      </c>
      <c r="H11" s="19">
        <v>0</v>
      </c>
      <c r="I11" s="15">
        <v>9.5</v>
      </c>
      <c r="J11" s="19">
        <f t="shared" ref="J11:J70" si="0">H11*1.095</f>
        <v>0</v>
      </c>
      <c r="K11" s="20">
        <f t="shared" ref="K11:K71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754</v>
      </c>
      <c r="E12" s="29" t="s">
        <v>11</v>
      </c>
      <c r="F12" s="122"/>
      <c r="G12" s="53">
        <v>2</v>
      </c>
      <c r="H12" s="123">
        <v>0</v>
      </c>
      <c r="I12" s="15">
        <v>9.5</v>
      </c>
      <c r="J12" s="19">
        <f t="shared" ref="J12:J45" si="2">H12*1.095</f>
        <v>0</v>
      </c>
      <c r="K12" s="20">
        <f t="shared" ref="K12:K45" si="3">G12*J12</f>
        <v>0</v>
      </c>
    </row>
    <row r="13" spans="2:11" s="21" customFormat="1" ht="12.75" customHeight="1">
      <c r="B13" s="14">
        <f t="shared" ref="B13:B71" si="4">B12+1</f>
        <v>3</v>
      </c>
      <c r="C13" s="15"/>
      <c r="D13" s="16" t="s">
        <v>755</v>
      </c>
      <c r="E13" s="29" t="s">
        <v>11</v>
      </c>
      <c r="F13" s="122"/>
      <c r="G13" s="53">
        <v>2</v>
      </c>
      <c r="H13" s="123">
        <v>0</v>
      </c>
      <c r="I13" s="15">
        <v>9.5</v>
      </c>
      <c r="J13" s="19">
        <f t="shared" si="2"/>
        <v>0</v>
      </c>
      <c r="K13" s="20">
        <f t="shared" si="3"/>
        <v>0</v>
      </c>
    </row>
    <row r="14" spans="2:11" s="21" customFormat="1" ht="12.75" customHeight="1">
      <c r="B14" s="14">
        <f t="shared" si="4"/>
        <v>4</v>
      </c>
      <c r="C14" s="15"/>
      <c r="D14" s="16" t="s">
        <v>756</v>
      </c>
      <c r="E14" s="17" t="s">
        <v>13</v>
      </c>
      <c r="F14" s="122"/>
      <c r="G14" s="53">
        <v>10</v>
      </c>
      <c r="H14" s="123">
        <v>0</v>
      </c>
      <c r="I14" s="15">
        <v>9.5</v>
      </c>
      <c r="J14" s="19">
        <f t="shared" si="2"/>
        <v>0</v>
      </c>
      <c r="K14" s="20">
        <f t="shared" si="3"/>
        <v>0</v>
      </c>
    </row>
    <row r="15" spans="2:11" s="21" customFormat="1" ht="12.75" customHeight="1">
      <c r="B15" s="14">
        <f t="shared" si="4"/>
        <v>5</v>
      </c>
      <c r="C15" s="15"/>
      <c r="D15" s="16" t="s">
        <v>757</v>
      </c>
      <c r="E15" s="29" t="s">
        <v>13</v>
      </c>
      <c r="F15" s="122"/>
      <c r="G15" s="53">
        <v>280</v>
      </c>
      <c r="H15" s="123">
        <v>0</v>
      </c>
      <c r="I15" s="15">
        <v>9.5</v>
      </c>
      <c r="J15" s="19">
        <f t="shared" si="2"/>
        <v>0</v>
      </c>
      <c r="K15" s="20">
        <f t="shared" si="3"/>
        <v>0</v>
      </c>
    </row>
    <row r="16" spans="2:11" s="21" customFormat="1" ht="15" customHeight="1">
      <c r="B16" s="14">
        <f t="shared" si="4"/>
        <v>6</v>
      </c>
      <c r="C16" s="15"/>
      <c r="D16" s="16" t="s">
        <v>758</v>
      </c>
      <c r="E16" s="29" t="s">
        <v>13</v>
      </c>
      <c r="F16" s="122"/>
      <c r="G16" s="53">
        <v>1500</v>
      </c>
      <c r="H16" s="123">
        <v>0</v>
      </c>
      <c r="I16" s="15">
        <v>9.5</v>
      </c>
      <c r="J16" s="19">
        <f t="shared" si="2"/>
        <v>0</v>
      </c>
      <c r="K16" s="20">
        <f t="shared" si="3"/>
        <v>0</v>
      </c>
    </row>
    <row r="17" spans="2:11" s="21" customFormat="1" ht="12.75" customHeight="1">
      <c r="B17" s="14">
        <f t="shared" si="4"/>
        <v>7</v>
      </c>
      <c r="C17" s="15"/>
      <c r="D17" s="22" t="s">
        <v>759</v>
      </c>
      <c r="E17" s="29" t="s">
        <v>13</v>
      </c>
      <c r="F17" s="122"/>
      <c r="G17" s="53">
        <v>20</v>
      </c>
      <c r="H17" s="123">
        <v>0</v>
      </c>
      <c r="I17" s="15">
        <v>9.5</v>
      </c>
      <c r="J17" s="19">
        <f t="shared" si="2"/>
        <v>0</v>
      </c>
      <c r="K17" s="20">
        <f t="shared" si="3"/>
        <v>0</v>
      </c>
    </row>
    <row r="18" spans="2:11" s="21" customFormat="1" ht="12.75" customHeight="1">
      <c r="B18" s="14">
        <f t="shared" si="4"/>
        <v>8</v>
      </c>
      <c r="C18" s="15"/>
      <c r="D18" s="16" t="s">
        <v>760</v>
      </c>
      <c r="E18" s="29" t="s">
        <v>13</v>
      </c>
      <c r="F18" s="122"/>
      <c r="G18" s="53">
        <v>33</v>
      </c>
      <c r="H18" s="123">
        <v>0</v>
      </c>
      <c r="I18" s="15">
        <v>9.5</v>
      </c>
      <c r="J18" s="19">
        <f t="shared" si="2"/>
        <v>0</v>
      </c>
      <c r="K18" s="20">
        <f t="shared" si="3"/>
        <v>0</v>
      </c>
    </row>
    <row r="19" spans="2:11" s="21" customFormat="1" ht="12.75" customHeight="1">
      <c r="B19" s="14">
        <f t="shared" si="4"/>
        <v>9</v>
      </c>
      <c r="C19" s="15"/>
      <c r="D19" s="16" t="s">
        <v>761</v>
      </c>
      <c r="E19" s="29" t="s">
        <v>13</v>
      </c>
      <c r="F19" s="122"/>
      <c r="G19" s="53">
        <v>1000</v>
      </c>
      <c r="H19" s="123">
        <v>0</v>
      </c>
      <c r="I19" s="15">
        <v>9.5</v>
      </c>
      <c r="J19" s="19">
        <f t="shared" si="2"/>
        <v>0</v>
      </c>
      <c r="K19" s="20">
        <f t="shared" si="3"/>
        <v>0</v>
      </c>
    </row>
    <row r="20" spans="2:11" s="21" customFormat="1" ht="15" customHeight="1">
      <c r="B20" s="14">
        <f t="shared" si="4"/>
        <v>10</v>
      </c>
      <c r="C20" s="15"/>
      <c r="D20" s="16" t="s">
        <v>762</v>
      </c>
      <c r="E20" s="29" t="s">
        <v>13</v>
      </c>
      <c r="F20" s="122"/>
      <c r="G20" s="53">
        <v>114</v>
      </c>
      <c r="H20" s="123">
        <v>0</v>
      </c>
      <c r="I20" s="15">
        <v>9.5</v>
      </c>
      <c r="J20" s="19">
        <f t="shared" si="2"/>
        <v>0</v>
      </c>
      <c r="K20" s="20">
        <f t="shared" si="3"/>
        <v>0</v>
      </c>
    </row>
    <row r="21" spans="2:11" s="21" customFormat="1" ht="12.75" customHeight="1">
      <c r="B21" s="14">
        <f t="shared" si="4"/>
        <v>11</v>
      </c>
      <c r="C21" s="15"/>
      <c r="D21" s="16" t="s">
        <v>763</v>
      </c>
      <c r="E21" s="29" t="s">
        <v>13</v>
      </c>
      <c r="F21" s="122"/>
      <c r="G21" s="53">
        <v>3</v>
      </c>
      <c r="H21" s="123">
        <v>0</v>
      </c>
      <c r="I21" s="15">
        <v>9.5</v>
      </c>
      <c r="J21" s="19">
        <f t="shared" si="2"/>
        <v>0</v>
      </c>
      <c r="K21" s="20">
        <f t="shared" si="3"/>
        <v>0</v>
      </c>
    </row>
    <row r="22" spans="2:11" ht="12.75" customHeight="1">
      <c r="B22" s="14">
        <f t="shared" si="4"/>
        <v>12</v>
      </c>
      <c r="C22" s="15"/>
      <c r="D22" s="16" t="s">
        <v>764</v>
      </c>
      <c r="E22" s="29" t="s">
        <v>13</v>
      </c>
      <c r="F22" s="122"/>
      <c r="G22" s="53">
        <v>270</v>
      </c>
      <c r="H22" s="123">
        <v>0</v>
      </c>
      <c r="I22" s="15">
        <v>9.5</v>
      </c>
      <c r="J22" s="19">
        <f t="shared" si="2"/>
        <v>0</v>
      </c>
      <c r="K22" s="20">
        <f t="shared" si="3"/>
        <v>0</v>
      </c>
    </row>
    <row r="23" spans="2:11" ht="12.75" customHeight="1">
      <c r="B23" s="14">
        <f t="shared" si="4"/>
        <v>13</v>
      </c>
      <c r="C23" s="15"/>
      <c r="D23" s="16" t="s">
        <v>765</v>
      </c>
      <c r="E23" s="17" t="s">
        <v>13</v>
      </c>
      <c r="F23" s="122"/>
      <c r="G23" s="53">
        <v>20</v>
      </c>
      <c r="H23" s="123">
        <v>0</v>
      </c>
      <c r="I23" s="15">
        <v>9.5</v>
      </c>
      <c r="J23" s="19">
        <f t="shared" si="2"/>
        <v>0</v>
      </c>
      <c r="K23" s="20">
        <f t="shared" si="3"/>
        <v>0</v>
      </c>
    </row>
    <row r="24" spans="2:11" ht="12.75" customHeight="1">
      <c r="B24" s="14">
        <f t="shared" si="4"/>
        <v>14</v>
      </c>
      <c r="C24" s="15"/>
      <c r="D24" s="16" t="s">
        <v>766</v>
      </c>
      <c r="E24" s="29" t="s">
        <v>13</v>
      </c>
      <c r="F24" s="122"/>
      <c r="G24" s="53">
        <v>120</v>
      </c>
      <c r="H24" s="123">
        <v>0</v>
      </c>
      <c r="I24" s="15">
        <v>9.5</v>
      </c>
      <c r="J24" s="19">
        <f t="shared" si="2"/>
        <v>0</v>
      </c>
      <c r="K24" s="20">
        <f t="shared" si="3"/>
        <v>0</v>
      </c>
    </row>
    <row r="25" spans="2:11" ht="12.75" customHeight="1">
      <c r="B25" s="14">
        <f t="shared" si="4"/>
        <v>15</v>
      </c>
      <c r="C25" s="15"/>
      <c r="D25" s="16" t="s">
        <v>767</v>
      </c>
      <c r="E25" s="29" t="s">
        <v>13</v>
      </c>
      <c r="F25" s="122"/>
      <c r="G25" s="53">
        <v>5</v>
      </c>
      <c r="H25" s="123">
        <v>0</v>
      </c>
      <c r="I25" s="15">
        <v>9.5</v>
      </c>
      <c r="J25" s="19">
        <f t="shared" si="2"/>
        <v>0</v>
      </c>
      <c r="K25" s="20">
        <f t="shared" si="3"/>
        <v>0</v>
      </c>
    </row>
    <row r="26" spans="2:11" ht="15" customHeight="1">
      <c r="B26" s="14">
        <f t="shared" si="4"/>
        <v>16</v>
      </c>
      <c r="C26" s="15"/>
      <c r="D26" s="16" t="s">
        <v>768</v>
      </c>
      <c r="E26" s="29" t="s">
        <v>11</v>
      </c>
      <c r="F26" s="122"/>
      <c r="G26" s="53">
        <v>5</v>
      </c>
      <c r="H26" s="123">
        <v>0</v>
      </c>
      <c r="I26" s="15">
        <v>9.5</v>
      </c>
      <c r="J26" s="19">
        <f t="shared" si="2"/>
        <v>0</v>
      </c>
      <c r="K26" s="20">
        <f t="shared" si="3"/>
        <v>0</v>
      </c>
    </row>
    <row r="27" spans="2:11" ht="12.75" customHeight="1">
      <c r="B27" s="14">
        <f t="shared" si="4"/>
        <v>17</v>
      </c>
      <c r="C27" s="15"/>
      <c r="D27" s="16" t="s">
        <v>769</v>
      </c>
      <c r="E27" s="29" t="s">
        <v>13</v>
      </c>
      <c r="F27" s="122"/>
      <c r="G27" s="53">
        <v>100</v>
      </c>
      <c r="H27" s="123">
        <v>0</v>
      </c>
      <c r="I27" s="15">
        <v>9.5</v>
      </c>
      <c r="J27" s="19">
        <f t="shared" si="2"/>
        <v>0</v>
      </c>
      <c r="K27" s="20">
        <f t="shared" si="3"/>
        <v>0</v>
      </c>
    </row>
    <row r="28" spans="2:11" ht="12.75" customHeight="1">
      <c r="B28" s="14">
        <f t="shared" si="4"/>
        <v>18</v>
      </c>
      <c r="C28" s="15"/>
      <c r="D28" s="16" t="s">
        <v>770</v>
      </c>
      <c r="E28" s="29" t="s">
        <v>13</v>
      </c>
      <c r="F28" s="122"/>
      <c r="G28" s="53">
        <v>30</v>
      </c>
      <c r="H28" s="123">
        <v>0</v>
      </c>
      <c r="I28" s="15">
        <v>9.5</v>
      </c>
      <c r="J28" s="19">
        <f t="shared" si="2"/>
        <v>0</v>
      </c>
      <c r="K28" s="20">
        <f t="shared" si="3"/>
        <v>0</v>
      </c>
    </row>
    <row r="29" spans="2:11" ht="12.75" customHeight="1">
      <c r="B29" s="14">
        <f t="shared" si="4"/>
        <v>19</v>
      </c>
      <c r="C29" s="15"/>
      <c r="D29" s="16" t="s">
        <v>771</v>
      </c>
      <c r="E29" s="29" t="s">
        <v>211</v>
      </c>
      <c r="F29" s="122"/>
      <c r="G29" s="53">
        <v>5</v>
      </c>
      <c r="H29" s="123">
        <v>0</v>
      </c>
      <c r="I29" s="15">
        <v>9.5</v>
      </c>
      <c r="J29" s="19">
        <f t="shared" si="2"/>
        <v>0</v>
      </c>
      <c r="K29" s="20">
        <f t="shared" si="3"/>
        <v>0</v>
      </c>
    </row>
    <row r="30" spans="2:11" ht="12.75" customHeight="1">
      <c r="B30" s="14">
        <f t="shared" si="4"/>
        <v>20</v>
      </c>
      <c r="C30" s="15"/>
      <c r="D30" s="16" t="s">
        <v>772</v>
      </c>
      <c r="E30" s="29" t="s">
        <v>211</v>
      </c>
      <c r="F30" s="122"/>
      <c r="G30" s="53">
        <v>200</v>
      </c>
      <c r="H30" s="123">
        <v>0</v>
      </c>
      <c r="I30" s="15">
        <v>9.5</v>
      </c>
      <c r="J30" s="19">
        <f t="shared" si="2"/>
        <v>0</v>
      </c>
      <c r="K30" s="20">
        <f t="shared" si="3"/>
        <v>0</v>
      </c>
    </row>
    <row r="31" spans="2:11" ht="12.75" customHeight="1">
      <c r="B31" s="14">
        <f t="shared" si="4"/>
        <v>21</v>
      </c>
      <c r="C31" s="15"/>
      <c r="D31" s="16" t="s">
        <v>773</v>
      </c>
      <c r="E31" s="29" t="s">
        <v>211</v>
      </c>
      <c r="F31" s="122"/>
      <c r="G31" s="53">
        <v>400</v>
      </c>
      <c r="H31" s="123">
        <v>0</v>
      </c>
      <c r="I31" s="15">
        <v>9.5</v>
      </c>
      <c r="J31" s="19">
        <f t="shared" si="2"/>
        <v>0</v>
      </c>
      <c r="K31" s="20">
        <f t="shared" si="3"/>
        <v>0</v>
      </c>
    </row>
    <row r="32" spans="2:11" ht="15" customHeight="1">
      <c r="B32" s="14">
        <f t="shared" si="4"/>
        <v>22</v>
      </c>
      <c r="C32" s="15"/>
      <c r="D32" s="55" t="s">
        <v>774</v>
      </c>
      <c r="E32" s="29" t="s">
        <v>810</v>
      </c>
      <c r="F32" s="122"/>
      <c r="G32" s="53">
        <v>10</v>
      </c>
      <c r="H32" s="123">
        <v>0</v>
      </c>
      <c r="I32" s="15">
        <v>9.5</v>
      </c>
      <c r="J32" s="19">
        <f t="shared" si="2"/>
        <v>0</v>
      </c>
      <c r="K32" s="20">
        <f t="shared" si="3"/>
        <v>0</v>
      </c>
    </row>
    <row r="33" spans="2:11" ht="15" customHeight="1">
      <c r="B33" s="14">
        <f t="shared" si="4"/>
        <v>23</v>
      </c>
      <c r="C33" s="15"/>
      <c r="D33" s="68" t="s">
        <v>775</v>
      </c>
      <c r="E33" s="29" t="s">
        <v>13</v>
      </c>
      <c r="F33" s="122"/>
      <c r="G33" s="53">
        <v>18</v>
      </c>
      <c r="H33" s="123">
        <v>0</v>
      </c>
      <c r="I33" s="15">
        <v>9.5</v>
      </c>
      <c r="J33" s="19">
        <f t="shared" si="2"/>
        <v>0</v>
      </c>
      <c r="K33" s="20">
        <f t="shared" si="3"/>
        <v>0</v>
      </c>
    </row>
    <row r="34" spans="2:11" ht="15" customHeight="1">
      <c r="B34" s="14">
        <f t="shared" si="4"/>
        <v>24</v>
      </c>
      <c r="C34" s="15"/>
      <c r="D34" s="68" t="s">
        <v>776</v>
      </c>
      <c r="E34" s="26" t="s">
        <v>11</v>
      </c>
      <c r="F34" s="122"/>
      <c r="G34" s="114">
        <v>10</v>
      </c>
      <c r="H34" s="123">
        <v>0</v>
      </c>
      <c r="I34" s="15">
        <v>9.5</v>
      </c>
      <c r="J34" s="19">
        <f t="shared" si="2"/>
        <v>0</v>
      </c>
      <c r="K34" s="20">
        <f t="shared" si="3"/>
        <v>0</v>
      </c>
    </row>
    <row r="35" spans="2:11" ht="24.95" customHeight="1">
      <c r="B35" s="14">
        <f t="shared" si="4"/>
        <v>25</v>
      </c>
      <c r="C35" s="15"/>
      <c r="D35" s="68" t="s">
        <v>777</v>
      </c>
      <c r="E35" s="15" t="s">
        <v>13</v>
      </c>
      <c r="F35" s="122"/>
      <c r="G35" s="53">
        <v>100</v>
      </c>
      <c r="H35" s="123">
        <v>0</v>
      </c>
      <c r="I35" s="15">
        <v>9.5</v>
      </c>
      <c r="J35" s="19">
        <f t="shared" si="2"/>
        <v>0</v>
      </c>
      <c r="K35" s="20">
        <f t="shared" si="3"/>
        <v>0</v>
      </c>
    </row>
    <row r="36" spans="2:11" ht="15" customHeight="1">
      <c r="B36" s="14">
        <f t="shared" si="4"/>
        <v>26</v>
      </c>
      <c r="C36" s="15"/>
      <c r="D36" s="68" t="s">
        <v>778</v>
      </c>
      <c r="E36" s="29" t="s">
        <v>13</v>
      </c>
      <c r="F36" s="122"/>
      <c r="G36" s="53">
        <v>2000</v>
      </c>
      <c r="H36" s="123">
        <v>0</v>
      </c>
      <c r="I36" s="15">
        <v>9.5</v>
      </c>
      <c r="J36" s="19">
        <f t="shared" si="2"/>
        <v>0</v>
      </c>
      <c r="K36" s="20">
        <f t="shared" si="3"/>
        <v>0</v>
      </c>
    </row>
    <row r="37" spans="2:11" ht="15" customHeight="1">
      <c r="B37" s="14">
        <f t="shared" si="4"/>
        <v>27</v>
      </c>
      <c r="C37" s="15"/>
      <c r="D37" s="68" t="s">
        <v>779</v>
      </c>
      <c r="E37" s="29" t="s">
        <v>13</v>
      </c>
      <c r="F37" s="122"/>
      <c r="G37" s="53">
        <v>50</v>
      </c>
      <c r="H37" s="123">
        <v>0</v>
      </c>
      <c r="I37" s="15">
        <v>9.5</v>
      </c>
      <c r="J37" s="19">
        <f t="shared" si="2"/>
        <v>0</v>
      </c>
      <c r="K37" s="20">
        <f t="shared" si="3"/>
        <v>0</v>
      </c>
    </row>
    <row r="38" spans="2:11" ht="15" customHeight="1">
      <c r="B38" s="14">
        <f t="shared" si="4"/>
        <v>28</v>
      </c>
      <c r="C38" s="15"/>
      <c r="D38" s="68" t="s">
        <v>780</v>
      </c>
      <c r="E38" s="29" t="s">
        <v>211</v>
      </c>
      <c r="F38" s="122"/>
      <c r="G38" s="53">
        <v>5</v>
      </c>
      <c r="H38" s="123">
        <v>0</v>
      </c>
      <c r="I38" s="15">
        <v>9.5</v>
      </c>
      <c r="J38" s="19">
        <f t="shared" si="2"/>
        <v>0</v>
      </c>
      <c r="K38" s="20">
        <f t="shared" si="3"/>
        <v>0</v>
      </c>
    </row>
    <row r="39" spans="2:11" ht="15" customHeight="1">
      <c r="B39" s="14">
        <f t="shared" si="4"/>
        <v>29</v>
      </c>
      <c r="C39" s="15"/>
      <c r="D39" s="68" t="s">
        <v>781</v>
      </c>
      <c r="E39" s="29" t="s">
        <v>211</v>
      </c>
      <c r="F39" s="122"/>
      <c r="G39" s="53">
        <v>2</v>
      </c>
      <c r="H39" s="123">
        <v>0</v>
      </c>
      <c r="I39" s="15">
        <v>9.5</v>
      </c>
      <c r="J39" s="19">
        <f t="shared" si="2"/>
        <v>0</v>
      </c>
      <c r="K39" s="20">
        <f t="shared" si="3"/>
        <v>0</v>
      </c>
    </row>
    <row r="40" spans="2:11" ht="15" customHeight="1">
      <c r="B40" s="14">
        <f t="shared" si="4"/>
        <v>30</v>
      </c>
      <c r="C40" s="15"/>
      <c r="D40" s="68" t="s">
        <v>782</v>
      </c>
      <c r="E40" s="29" t="s">
        <v>211</v>
      </c>
      <c r="F40" s="122"/>
      <c r="G40" s="53">
        <v>270</v>
      </c>
      <c r="H40" s="123">
        <v>0</v>
      </c>
      <c r="I40" s="15">
        <v>9.5</v>
      </c>
      <c r="J40" s="19">
        <f t="shared" si="2"/>
        <v>0</v>
      </c>
      <c r="K40" s="20">
        <f t="shared" si="3"/>
        <v>0</v>
      </c>
    </row>
    <row r="41" spans="2:11" ht="15" customHeight="1">
      <c r="B41" s="14">
        <f t="shared" si="4"/>
        <v>31</v>
      </c>
      <c r="C41" s="15"/>
      <c r="D41" s="68" t="s">
        <v>783</v>
      </c>
      <c r="E41" s="29" t="s">
        <v>211</v>
      </c>
      <c r="F41" s="122"/>
      <c r="G41" s="53">
        <v>50</v>
      </c>
      <c r="H41" s="123">
        <v>0</v>
      </c>
      <c r="I41" s="15">
        <v>9.5</v>
      </c>
      <c r="J41" s="19">
        <f t="shared" si="2"/>
        <v>0</v>
      </c>
      <c r="K41" s="20">
        <f t="shared" si="3"/>
        <v>0</v>
      </c>
    </row>
    <row r="42" spans="2:11" ht="15" customHeight="1">
      <c r="B42" s="14">
        <f t="shared" si="4"/>
        <v>32</v>
      </c>
      <c r="C42" s="24"/>
      <c r="D42" s="68" t="s">
        <v>784</v>
      </c>
      <c r="E42" s="29" t="s">
        <v>211</v>
      </c>
      <c r="F42" s="122"/>
      <c r="G42" s="53">
        <v>3500</v>
      </c>
      <c r="H42" s="123">
        <v>0</v>
      </c>
      <c r="I42" s="15">
        <v>9.5</v>
      </c>
      <c r="J42" s="19">
        <f t="shared" si="2"/>
        <v>0</v>
      </c>
      <c r="K42" s="20">
        <f t="shared" si="3"/>
        <v>0</v>
      </c>
    </row>
    <row r="43" spans="2:11" ht="12.75" customHeight="1">
      <c r="B43" s="14">
        <f t="shared" si="4"/>
        <v>33</v>
      </c>
      <c r="C43" s="24"/>
      <c r="D43" s="68" t="s">
        <v>785</v>
      </c>
      <c r="E43" s="29" t="s">
        <v>211</v>
      </c>
      <c r="F43" s="122"/>
      <c r="G43" s="53">
        <v>500</v>
      </c>
      <c r="H43" s="123">
        <v>0</v>
      </c>
      <c r="I43" s="15">
        <v>9.5</v>
      </c>
      <c r="J43" s="19">
        <f t="shared" si="2"/>
        <v>0</v>
      </c>
      <c r="K43" s="20">
        <f t="shared" si="3"/>
        <v>0</v>
      </c>
    </row>
    <row r="44" spans="2:11" ht="24.95" customHeight="1">
      <c r="B44" s="14">
        <f t="shared" si="4"/>
        <v>34</v>
      </c>
      <c r="C44" s="24"/>
      <c r="D44" s="121" t="s">
        <v>811</v>
      </c>
      <c r="E44" s="17" t="s">
        <v>13</v>
      </c>
      <c r="F44" s="122"/>
      <c r="G44" s="53">
        <v>2500</v>
      </c>
      <c r="H44" s="123">
        <v>0</v>
      </c>
      <c r="I44" s="15">
        <v>9.5</v>
      </c>
      <c r="J44" s="19">
        <f t="shared" si="2"/>
        <v>0</v>
      </c>
      <c r="K44" s="20">
        <f t="shared" si="3"/>
        <v>0</v>
      </c>
    </row>
    <row r="45" spans="2:11" ht="24.95" customHeight="1">
      <c r="B45" s="14">
        <f t="shared" si="4"/>
        <v>35</v>
      </c>
      <c r="C45" s="24"/>
      <c r="D45" s="121" t="s">
        <v>812</v>
      </c>
      <c r="E45" s="17" t="s">
        <v>13</v>
      </c>
      <c r="F45" s="122"/>
      <c r="G45" s="53">
        <v>2500</v>
      </c>
      <c r="H45" s="123">
        <v>0</v>
      </c>
      <c r="I45" s="15">
        <v>9.5</v>
      </c>
      <c r="J45" s="19">
        <f t="shared" si="2"/>
        <v>0</v>
      </c>
      <c r="K45" s="20">
        <f t="shared" si="3"/>
        <v>0</v>
      </c>
    </row>
    <row r="46" spans="2:11" ht="12.75" customHeight="1">
      <c r="B46" s="14">
        <f t="shared" si="4"/>
        <v>36</v>
      </c>
      <c r="C46" s="24"/>
      <c r="D46" s="68" t="s">
        <v>786</v>
      </c>
      <c r="E46" s="67" t="s">
        <v>13</v>
      </c>
      <c r="F46" s="122"/>
      <c r="G46" s="53">
        <v>240</v>
      </c>
      <c r="H46" s="123">
        <v>0</v>
      </c>
      <c r="I46" s="15">
        <v>9.5</v>
      </c>
      <c r="J46" s="19">
        <f t="shared" si="0"/>
        <v>0</v>
      </c>
      <c r="K46" s="20">
        <f t="shared" si="1"/>
        <v>0</v>
      </c>
    </row>
    <row r="47" spans="2:11" ht="12.75" customHeight="1">
      <c r="B47" s="14">
        <f t="shared" si="4"/>
        <v>37</v>
      </c>
      <c r="C47" s="24"/>
      <c r="D47" s="68" t="s">
        <v>787</v>
      </c>
      <c r="E47" s="29" t="s">
        <v>11</v>
      </c>
      <c r="F47" s="122"/>
      <c r="G47" s="53">
        <v>10</v>
      </c>
      <c r="H47" s="123">
        <v>0</v>
      </c>
      <c r="I47" s="15">
        <v>9.5</v>
      </c>
      <c r="J47" s="19">
        <f t="shared" si="0"/>
        <v>0</v>
      </c>
      <c r="K47" s="20">
        <f t="shared" si="1"/>
        <v>0</v>
      </c>
    </row>
    <row r="48" spans="2:11" ht="12.75" customHeight="1">
      <c r="B48" s="14">
        <f t="shared" si="4"/>
        <v>38</v>
      </c>
      <c r="C48" s="24"/>
      <c r="D48" s="68" t="s">
        <v>788</v>
      </c>
      <c r="E48" s="29" t="s">
        <v>11</v>
      </c>
      <c r="F48" s="122"/>
      <c r="G48" s="53">
        <v>10000</v>
      </c>
      <c r="H48" s="123">
        <v>0</v>
      </c>
      <c r="I48" s="15">
        <v>9.5</v>
      </c>
      <c r="J48" s="19">
        <f t="shared" si="0"/>
        <v>0</v>
      </c>
      <c r="K48" s="20">
        <f t="shared" si="1"/>
        <v>0</v>
      </c>
    </row>
    <row r="49" spans="2:11" ht="24.95" customHeight="1">
      <c r="B49" s="14">
        <f t="shared" si="4"/>
        <v>39</v>
      </c>
      <c r="C49" s="24"/>
      <c r="D49" s="68" t="s">
        <v>789</v>
      </c>
      <c r="E49" s="17" t="s">
        <v>11</v>
      </c>
      <c r="F49" s="122"/>
      <c r="G49" s="53">
        <v>75</v>
      </c>
      <c r="H49" s="123">
        <v>0</v>
      </c>
      <c r="I49" s="15">
        <v>9.5</v>
      </c>
      <c r="J49" s="19">
        <f t="shared" si="0"/>
        <v>0</v>
      </c>
      <c r="K49" s="20">
        <f t="shared" si="1"/>
        <v>0</v>
      </c>
    </row>
    <row r="50" spans="2:11" ht="24.95" customHeight="1">
      <c r="B50" s="14">
        <f t="shared" si="4"/>
        <v>40</v>
      </c>
      <c r="C50" s="24"/>
      <c r="D50" s="68" t="s">
        <v>790</v>
      </c>
      <c r="E50" s="17" t="s">
        <v>11</v>
      </c>
      <c r="F50" s="122"/>
      <c r="G50" s="53">
        <v>30</v>
      </c>
      <c r="H50" s="123">
        <v>0</v>
      </c>
      <c r="I50" s="15">
        <v>9.5</v>
      </c>
      <c r="J50" s="19">
        <f t="shared" si="0"/>
        <v>0</v>
      </c>
      <c r="K50" s="20">
        <f t="shared" si="1"/>
        <v>0</v>
      </c>
    </row>
    <row r="51" spans="2:11" ht="12.75" customHeight="1">
      <c r="B51" s="14">
        <f t="shared" si="4"/>
        <v>41</v>
      </c>
      <c r="C51" s="24"/>
      <c r="D51" s="55" t="s">
        <v>791</v>
      </c>
      <c r="E51" s="26" t="s">
        <v>13</v>
      </c>
      <c r="F51" s="122"/>
      <c r="G51" s="53">
        <v>50</v>
      </c>
      <c r="H51" s="123">
        <v>0</v>
      </c>
      <c r="I51" s="15">
        <v>9.5</v>
      </c>
      <c r="J51" s="19">
        <f t="shared" si="0"/>
        <v>0</v>
      </c>
      <c r="K51" s="20">
        <f t="shared" si="1"/>
        <v>0</v>
      </c>
    </row>
    <row r="52" spans="2:11" ht="12.75" customHeight="1">
      <c r="B52" s="14">
        <f t="shared" si="4"/>
        <v>42</v>
      </c>
      <c r="C52" s="24"/>
      <c r="D52" s="23" t="s">
        <v>792</v>
      </c>
      <c r="E52" s="26" t="s">
        <v>13</v>
      </c>
      <c r="F52" s="122"/>
      <c r="G52" s="53">
        <v>50</v>
      </c>
      <c r="H52" s="123">
        <v>0</v>
      </c>
      <c r="I52" s="15">
        <v>9.5</v>
      </c>
      <c r="J52" s="19">
        <f t="shared" si="0"/>
        <v>0</v>
      </c>
      <c r="K52" s="20">
        <f t="shared" si="1"/>
        <v>0</v>
      </c>
    </row>
    <row r="53" spans="2:11" ht="24.95" customHeight="1">
      <c r="B53" s="14">
        <f t="shared" si="4"/>
        <v>43</v>
      </c>
      <c r="C53" s="24"/>
      <c r="D53" s="23" t="s">
        <v>793</v>
      </c>
      <c r="E53" s="29" t="s">
        <v>11</v>
      </c>
      <c r="F53" s="122"/>
      <c r="G53" s="53">
        <v>2</v>
      </c>
      <c r="H53" s="123">
        <v>0</v>
      </c>
      <c r="I53" s="15">
        <v>9.5</v>
      </c>
      <c r="J53" s="19">
        <f t="shared" si="0"/>
        <v>0</v>
      </c>
      <c r="K53" s="20">
        <f t="shared" si="1"/>
        <v>0</v>
      </c>
    </row>
    <row r="54" spans="2:11" ht="24.95" customHeight="1">
      <c r="B54" s="14">
        <f t="shared" si="4"/>
        <v>44</v>
      </c>
      <c r="C54" s="24"/>
      <c r="D54" s="68" t="s">
        <v>794</v>
      </c>
      <c r="E54" s="113" t="s">
        <v>13</v>
      </c>
      <c r="F54" s="122"/>
      <c r="G54" s="53">
        <v>15</v>
      </c>
      <c r="H54" s="123">
        <v>0</v>
      </c>
      <c r="I54" s="15">
        <v>9.5</v>
      </c>
      <c r="J54" s="19">
        <f t="shared" si="0"/>
        <v>0</v>
      </c>
      <c r="K54" s="20">
        <f t="shared" si="1"/>
        <v>0</v>
      </c>
    </row>
    <row r="55" spans="2:11" ht="24.95" customHeight="1">
      <c r="B55" s="14">
        <f t="shared" si="4"/>
        <v>45</v>
      </c>
      <c r="C55" s="24"/>
      <c r="D55" s="68" t="s">
        <v>795</v>
      </c>
      <c r="E55" s="113" t="s">
        <v>13</v>
      </c>
      <c r="F55" s="122"/>
      <c r="G55" s="53">
        <v>15</v>
      </c>
      <c r="H55" s="123">
        <v>0</v>
      </c>
      <c r="I55" s="15">
        <v>9.5</v>
      </c>
      <c r="J55" s="19">
        <f t="shared" si="0"/>
        <v>0</v>
      </c>
      <c r="K55" s="20">
        <f t="shared" si="1"/>
        <v>0</v>
      </c>
    </row>
    <row r="56" spans="2:11" ht="12.75" customHeight="1">
      <c r="B56" s="14">
        <f t="shared" si="4"/>
        <v>46</v>
      </c>
      <c r="C56" s="24"/>
      <c r="D56" s="23" t="s">
        <v>796</v>
      </c>
      <c r="E56" s="29" t="s">
        <v>13</v>
      </c>
      <c r="F56" s="122"/>
      <c r="G56" s="53">
        <v>2</v>
      </c>
      <c r="H56" s="123">
        <v>0</v>
      </c>
      <c r="I56" s="15">
        <v>9.5</v>
      </c>
      <c r="J56" s="19">
        <f t="shared" si="0"/>
        <v>0</v>
      </c>
      <c r="K56" s="20">
        <f t="shared" si="1"/>
        <v>0</v>
      </c>
    </row>
    <row r="57" spans="2:11" ht="12.75" customHeight="1">
      <c r="B57" s="14">
        <f t="shared" si="4"/>
        <v>47</v>
      </c>
      <c r="C57" s="24"/>
      <c r="D57" s="16" t="s">
        <v>12</v>
      </c>
      <c r="E57" s="29" t="s">
        <v>11</v>
      </c>
      <c r="F57" s="122"/>
      <c r="G57" s="53">
        <v>2500</v>
      </c>
      <c r="H57" s="123">
        <v>0</v>
      </c>
      <c r="I57" s="15">
        <v>9.5</v>
      </c>
      <c r="J57" s="19">
        <f t="shared" si="0"/>
        <v>0</v>
      </c>
      <c r="K57" s="20">
        <f t="shared" si="1"/>
        <v>0</v>
      </c>
    </row>
    <row r="58" spans="2:11" ht="12.75" customHeight="1">
      <c r="B58" s="14">
        <f t="shared" si="4"/>
        <v>48</v>
      </c>
      <c r="C58" s="24"/>
      <c r="D58" s="23" t="s">
        <v>797</v>
      </c>
      <c r="E58" s="29" t="s">
        <v>11</v>
      </c>
      <c r="F58" s="122"/>
      <c r="G58" s="53">
        <v>100</v>
      </c>
      <c r="H58" s="123">
        <v>0</v>
      </c>
      <c r="I58" s="15">
        <v>9.5</v>
      </c>
      <c r="J58" s="19">
        <f t="shared" si="0"/>
        <v>0</v>
      </c>
      <c r="K58" s="20">
        <f t="shared" si="1"/>
        <v>0</v>
      </c>
    </row>
    <row r="59" spans="2:11" ht="12.75" customHeight="1">
      <c r="B59" s="14">
        <f t="shared" si="4"/>
        <v>49</v>
      </c>
      <c r="C59" s="24"/>
      <c r="D59" s="23" t="s">
        <v>798</v>
      </c>
      <c r="E59" s="29" t="s">
        <v>13</v>
      </c>
      <c r="F59" s="122"/>
      <c r="G59" s="53">
        <v>180</v>
      </c>
      <c r="H59" s="123">
        <v>0</v>
      </c>
      <c r="I59" s="15">
        <v>9.5</v>
      </c>
      <c r="J59" s="19">
        <f t="shared" si="0"/>
        <v>0</v>
      </c>
      <c r="K59" s="20">
        <f t="shared" si="1"/>
        <v>0</v>
      </c>
    </row>
    <row r="60" spans="2:11" ht="12.75" customHeight="1">
      <c r="B60" s="14">
        <f t="shared" si="4"/>
        <v>50</v>
      </c>
      <c r="C60" s="24"/>
      <c r="D60" s="23" t="s">
        <v>799</v>
      </c>
      <c r="E60" s="29" t="s">
        <v>11</v>
      </c>
      <c r="F60" s="122"/>
      <c r="G60" s="53">
        <v>180</v>
      </c>
      <c r="H60" s="123">
        <v>0</v>
      </c>
      <c r="I60" s="15">
        <v>9.5</v>
      </c>
      <c r="J60" s="19">
        <f t="shared" si="0"/>
        <v>0</v>
      </c>
      <c r="K60" s="20">
        <f t="shared" si="1"/>
        <v>0</v>
      </c>
    </row>
    <row r="61" spans="2:11" ht="12.75" customHeight="1">
      <c r="B61" s="14">
        <f t="shared" si="4"/>
        <v>51</v>
      </c>
      <c r="C61" s="24"/>
      <c r="D61" s="23" t="s">
        <v>800</v>
      </c>
      <c r="E61" s="29" t="s">
        <v>11</v>
      </c>
      <c r="F61" s="122"/>
      <c r="G61" s="53">
        <v>20</v>
      </c>
      <c r="H61" s="123">
        <v>0</v>
      </c>
      <c r="I61" s="15">
        <v>9.5</v>
      </c>
      <c r="J61" s="19">
        <f t="shared" si="0"/>
        <v>0</v>
      </c>
      <c r="K61" s="20">
        <f t="shared" si="1"/>
        <v>0</v>
      </c>
    </row>
    <row r="62" spans="2:11" ht="12.75" customHeight="1">
      <c r="B62" s="14">
        <f t="shared" si="4"/>
        <v>52</v>
      </c>
      <c r="C62" s="24"/>
      <c r="D62" s="55" t="s">
        <v>801</v>
      </c>
      <c r="E62" s="29" t="s">
        <v>13</v>
      </c>
      <c r="F62" s="122"/>
      <c r="G62" s="53">
        <v>20</v>
      </c>
      <c r="H62" s="123">
        <v>0</v>
      </c>
      <c r="I62" s="15">
        <v>9.5</v>
      </c>
      <c r="J62" s="19">
        <f t="shared" si="0"/>
        <v>0</v>
      </c>
      <c r="K62" s="20">
        <f t="shared" si="1"/>
        <v>0</v>
      </c>
    </row>
    <row r="63" spans="2:11" ht="12.75" customHeight="1">
      <c r="B63" s="14">
        <f t="shared" si="4"/>
        <v>53</v>
      </c>
      <c r="C63" s="24"/>
      <c r="D63" s="16" t="s">
        <v>802</v>
      </c>
      <c r="E63" s="29" t="s">
        <v>13</v>
      </c>
      <c r="F63" s="122"/>
      <c r="G63" s="53">
        <v>5</v>
      </c>
      <c r="H63" s="123">
        <v>0</v>
      </c>
      <c r="I63" s="15">
        <v>9.5</v>
      </c>
      <c r="J63" s="19">
        <f t="shared" si="0"/>
        <v>0</v>
      </c>
      <c r="K63" s="20">
        <f t="shared" si="1"/>
        <v>0</v>
      </c>
    </row>
    <row r="64" spans="2:11" ht="12.75" customHeight="1">
      <c r="B64" s="14">
        <f t="shared" si="4"/>
        <v>54</v>
      </c>
      <c r="C64" s="24"/>
      <c r="D64" s="55" t="s">
        <v>976</v>
      </c>
      <c r="E64" s="29" t="s">
        <v>13</v>
      </c>
      <c r="F64" s="122"/>
      <c r="G64" s="53">
        <v>600</v>
      </c>
      <c r="H64" s="123">
        <v>0</v>
      </c>
      <c r="I64" s="15">
        <v>9.5</v>
      </c>
      <c r="J64" s="19">
        <f t="shared" si="0"/>
        <v>0</v>
      </c>
      <c r="K64" s="20">
        <f t="shared" si="1"/>
        <v>0</v>
      </c>
    </row>
    <row r="65" spans="2:11" ht="12.75" customHeight="1">
      <c r="B65" s="14">
        <f t="shared" si="4"/>
        <v>55</v>
      </c>
      <c r="C65" s="24"/>
      <c r="D65" s="16" t="s">
        <v>803</v>
      </c>
      <c r="E65" s="29" t="s">
        <v>13</v>
      </c>
      <c r="F65" s="122"/>
      <c r="G65" s="53">
        <v>20</v>
      </c>
      <c r="H65" s="123">
        <v>0</v>
      </c>
      <c r="I65" s="15">
        <v>9.5</v>
      </c>
      <c r="J65" s="19">
        <f t="shared" si="0"/>
        <v>0</v>
      </c>
      <c r="K65" s="20">
        <f t="shared" si="1"/>
        <v>0</v>
      </c>
    </row>
    <row r="66" spans="2:11" ht="12.75" customHeight="1">
      <c r="B66" s="14">
        <f t="shared" si="4"/>
        <v>56</v>
      </c>
      <c r="C66" s="24"/>
      <c r="D66" s="16" t="s">
        <v>804</v>
      </c>
      <c r="E66" s="15" t="s">
        <v>13</v>
      </c>
      <c r="F66" s="122"/>
      <c r="G66" s="53">
        <v>300</v>
      </c>
      <c r="H66" s="123">
        <v>0</v>
      </c>
      <c r="I66" s="15">
        <v>9.5</v>
      </c>
      <c r="J66" s="19">
        <f t="shared" si="0"/>
        <v>0</v>
      </c>
      <c r="K66" s="20">
        <f t="shared" si="1"/>
        <v>0</v>
      </c>
    </row>
    <row r="67" spans="2:11" ht="12.75" customHeight="1">
      <c r="B67" s="14">
        <f t="shared" si="4"/>
        <v>57</v>
      </c>
      <c r="C67" s="24"/>
      <c r="D67" s="25" t="s">
        <v>805</v>
      </c>
      <c r="E67" s="15" t="s">
        <v>13</v>
      </c>
      <c r="F67" s="122"/>
      <c r="G67" s="18">
        <v>24</v>
      </c>
      <c r="H67" s="123">
        <v>0</v>
      </c>
      <c r="I67" s="15">
        <v>9.5</v>
      </c>
      <c r="J67" s="19">
        <f t="shared" si="0"/>
        <v>0</v>
      </c>
      <c r="K67" s="20">
        <f t="shared" si="1"/>
        <v>0</v>
      </c>
    </row>
    <row r="68" spans="2:11" ht="12.75" customHeight="1">
      <c r="B68" s="14">
        <f t="shared" si="4"/>
        <v>58</v>
      </c>
      <c r="C68" s="24"/>
      <c r="D68" s="23" t="s">
        <v>806</v>
      </c>
      <c r="E68" s="15" t="s">
        <v>11</v>
      </c>
      <c r="F68" s="122"/>
      <c r="G68" s="53">
        <v>5</v>
      </c>
      <c r="H68" s="123">
        <v>0</v>
      </c>
      <c r="I68" s="15">
        <v>9.5</v>
      </c>
      <c r="J68" s="19">
        <f t="shared" si="0"/>
        <v>0</v>
      </c>
      <c r="K68" s="20">
        <f t="shared" si="1"/>
        <v>0</v>
      </c>
    </row>
    <row r="69" spans="2:11" ht="12.75" customHeight="1">
      <c r="B69" s="14">
        <f t="shared" si="4"/>
        <v>59</v>
      </c>
      <c r="C69" s="24"/>
      <c r="D69" s="23" t="s">
        <v>807</v>
      </c>
      <c r="E69" s="66" t="s">
        <v>13</v>
      </c>
      <c r="F69" s="122"/>
      <c r="G69" s="69">
        <v>2</v>
      </c>
      <c r="H69" s="123">
        <v>0</v>
      </c>
      <c r="I69" s="15">
        <v>22</v>
      </c>
      <c r="J69" s="19">
        <f>H69*1.22</f>
        <v>0</v>
      </c>
      <c r="K69" s="20">
        <f t="shared" si="1"/>
        <v>0</v>
      </c>
    </row>
    <row r="70" spans="2:11" ht="12.75" customHeight="1">
      <c r="B70" s="14">
        <f t="shared" si="4"/>
        <v>60</v>
      </c>
      <c r="C70" s="24"/>
      <c r="D70" s="16" t="s">
        <v>808</v>
      </c>
      <c r="E70" s="66" t="s">
        <v>13</v>
      </c>
      <c r="F70" s="122"/>
      <c r="G70" s="69">
        <v>20</v>
      </c>
      <c r="H70" s="123">
        <v>0</v>
      </c>
      <c r="I70" s="15">
        <v>9.5</v>
      </c>
      <c r="J70" s="19">
        <f t="shared" si="0"/>
        <v>0</v>
      </c>
      <c r="K70" s="20">
        <f t="shared" si="1"/>
        <v>0</v>
      </c>
    </row>
    <row r="71" spans="2:11" ht="12.75" customHeight="1">
      <c r="B71" s="14">
        <f t="shared" si="4"/>
        <v>61</v>
      </c>
      <c r="C71" s="24"/>
      <c r="D71" s="16" t="s">
        <v>809</v>
      </c>
      <c r="E71" s="66" t="s">
        <v>13</v>
      </c>
      <c r="F71" s="122"/>
      <c r="G71" s="69">
        <v>90</v>
      </c>
      <c r="H71" s="123">
        <v>0</v>
      </c>
      <c r="I71" s="15">
        <v>22</v>
      </c>
      <c r="J71" s="19">
        <f>H71*1.22</f>
        <v>0</v>
      </c>
      <c r="K71" s="20">
        <f t="shared" si="1"/>
        <v>0</v>
      </c>
    </row>
    <row r="72" spans="2:11" s="21" customFormat="1" ht="12.75" customHeight="1">
      <c r="B72" s="30"/>
      <c r="C72" s="31"/>
      <c r="D72" s="32" t="s">
        <v>690</v>
      </c>
      <c r="E72" s="33"/>
      <c r="F72" s="34"/>
      <c r="G72" s="34"/>
      <c r="H72" s="34"/>
      <c r="I72" s="34"/>
      <c r="J72" s="34"/>
      <c r="K72" s="35">
        <f>SUM(K11:K71)</f>
        <v>0</v>
      </c>
    </row>
    <row r="73" spans="2:11" s="21" customFormat="1" ht="12.75" customHeight="1">
      <c r="E73" s="36"/>
    </row>
    <row r="74" spans="2:11" s="21" customFormat="1" ht="12.75" customHeight="1">
      <c r="B74" s="21" t="s">
        <v>15</v>
      </c>
    </row>
    <row r="75" spans="2:11" s="21" customFormat="1" ht="12.75" customHeight="1">
      <c r="B75" s="21" t="s">
        <v>16</v>
      </c>
    </row>
    <row r="76" spans="2:11" s="21" customFormat="1" ht="12.75" customHeight="1">
      <c r="B76" s="21" t="s">
        <v>17</v>
      </c>
    </row>
    <row r="77" spans="2:11" s="21" customFormat="1" ht="12.75" customHeight="1">
      <c r="B77" s="21" t="s">
        <v>747</v>
      </c>
    </row>
    <row r="78" spans="2:11" s="21" customFormat="1" ht="12.75" customHeight="1"/>
    <row r="79" spans="2:11" s="21" customFormat="1" ht="12.75" customHeight="1">
      <c r="E79" s="36"/>
    </row>
    <row r="80" spans="2:11" s="21" customFormat="1" ht="12.75" customHeight="1">
      <c r="B80" s="21" t="s">
        <v>18</v>
      </c>
      <c r="E80" s="36"/>
      <c r="F80" s="36" t="s">
        <v>19</v>
      </c>
      <c r="I80" s="21" t="s">
        <v>20</v>
      </c>
    </row>
    <row r="81" spans="4:11" s="21" customFormat="1" ht="12.75" customHeight="1">
      <c r="E81" s="36"/>
      <c r="F81" s="36"/>
      <c r="G81" s="36"/>
      <c r="H81" s="36"/>
      <c r="I81" s="36"/>
      <c r="J81" s="36"/>
      <c r="K81" s="36"/>
    </row>
    <row r="82" spans="4:11" s="21" customFormat="1" ht="12.75" customHeight="1">
      <c r="E82" s="36"/>
      <c r="F82" s="36"/>
      <c r="G82" s="36"/>
      <c r="H82" s="36"/>
      <c r="I82" s="36"/>
      <c r="J82" s="36"/>
      <c r="K82" s="36"/>
    </row>
    <row r="83" spans="4:11" s="21" customFormat="1" ht="12.75" customHeight="1">
      <c r="E83" s="36"/>
      <c r="F83" s="36"/>
      <c r="G83" s="36"/>
      <c r="H83" s="36"/>
      <c r="I83" s="36"/>
      <c r="J83" s="36"/>
      <c r="K83" s="36"/>
    </row>
    <row r="84" spans="4:11" s="21" customFormat="1" ht="12.75" customHeight="1">
      <c r="D84" s="37"/>
      <c r="E84" s="36"/>
      <c r="F84" s="3"/>
      <c r="G84" s="3"/>
      <c r="H84" s="36"/>
      <c r="I84" s="36"/>
      <c r="J84" s="36"/>
      <c r="K84" s="36"/>
    </row>
    <row r="85" spans="4:11" s="21" customFormat="1" ht="12.75" customHeight="1">
      <c r="D85" s="37"/>
      <c r="E85" s="36"/>
      <c r="F85" s="36"/>
      <c r="G85" s="36"/>
      <c r="H85" s="36"/>
      <c r="I85" s="36"/>
      <c r="J85" s="36"/>
      <c r="K85" s="36"/>
    </row>
    <row r="86" spans="4:11" s="21" customFormat="1" ht="12.75" customHeight="1">
      <c r="E86" s="36"/>
      <c r="F86" s="38"/>
      <c r="G86" s="36"/>
      <c r="H86" s="36"/>
      <c r="I86" s="36"/>
      <c r="J86" s="36"/>
      <c r="K86" s="36"/>
    </row>
    <row r="87" spans="4:11" s="21" customFormat="1" ht="12.75" customHeight="1">
      <c r="E87" s="36"/>
      <c r="F87" s="39"/>
      <c r="G87" s="36"/>
      <c r="H87" s="36"/>
      <c r="I87" s="36"/>
      <c r="J87" s="36"/>
      <c r="K87" s="36"/>
    </row>
    <row r="88" spans="4:11" s="21" customFormat="1" ht="12.75" customHeight="1">
      <c r="E88" s="36"/>
      <c r="F88" s="36"/>
      <c r="G88" s="36"/>
      <c r="H88" s="36"/>
      <c r="I88" s="36"/>
      <c r="J88" s="36"/>
      <c r="K88" s="36"/>
    </row>
    <row r="89" spans="4:11" s="21" customFormat="1" ht="12.75" customHeight="1">
      <c r="E89" s="36"/>
      <c r="F89" s="36"/>
      <c r="G89" s="36"/>
      <c r="H89" s="36"/>
      <c r="I89" s="36"/>
      <c r="J89" s="36"/>
      <c r="K89" s="36"/>
    </row>
    <row r="90" spans="4:11" s="21" customFormat="1" ht="12.75" customHeight="1">
      <c r="E90" s="36"/>
      <c r="F90" s="36"/>
      <c r="G90" s="36"/>
      <c r="H90" s="36"/>
      <c r="I90" s="36"/>
      <c r="J90" s="36"/>
      <c r="K90" s="36"/>
    </row>
    <row r="91" spans="4:11" s="21" customFormat="1" ht="12.75" customHeight="1">
      <c r="E91" s="36"/>
      <c r="F91" s="36"/>
      <c r="G91" s="36"/>
      <c r="H91" s="36"/>
      <c r="I91" s="36"/>
      <c r="J91" s="36"/>
      <c r="K91" s="36"/>
    </row>
    <row r="92" spans="4:11" s="21" customFormat="1" ht="12.75" customHeight="1">
      <c r="E92" s="36"/>
      <c r="F92" s="36"/>
      <c r="G92" s="36"/>
      <c r="H92" s="36"/>
      <c r="I92" s="36"/>
      <c r="J92" s="36"/>
      <c r="K92" s="36"/>
    </row>
    <row r="93" spans="4:11" s="21" customFormat="1" ht="12.75" customHeight="1">
      <c r="E93" s="36"/>
      <c r="F93" s="36"/>
      <c r="G93" s="36"/>
      <c r="H93" s="36"/>
      <c r="I93" s="36"/>
      <c r="J93" s="36"/>
      <c r="K93" s="36"/>
    </row>
    <row r="94" spans="4:11" s="21" customFormat="1" ht="12.75" customHeight="1">
      <c r="E94" s="36"/>
      <c r="F94" s="36"/>
      <c r="G94" s="36"/>
      <c r="H94" s="36"/>
      <c r="I94" s="36"/>
      <c r="J94" s="36"/>
      <c r="K94" s="36"/>
    </row>
    <row r="95" spans="4:11" s="21" customFormat="1" ht="12.75" customHeight="1">
      <c r="E95" s="36"/>
      <c r="F95" s="36"/>
      <c r="G95" s="36"/>
      <c r="H95" s="36"/>
      <c r="I95" s="36"/>
      <c r="J95" s="36"/>
      <c r="K95" s="36"/>
    </row>
    <row r="96" spans="4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  <row r="272" spans="5:11" s="21" customFormat="1" ht="12.75" customHeight="1">
      <c r="E272" s="36"/>
      <c r="F272" s="36"/>
      <c r="G272" s="36"/>
      <c r="H272" s="36"/>
      <c r="I272" s="36"/>
      <c r="J272" s="36"/>
      <c r="K272" s="36"/>
    </row>
    <row r="273" spans="5:11" s="21" customFormat="1" ht="12.75" customHeight="1">
      <c r="E273" s="36"/>
      <c r="F273" s="36"/>
      <c r="G273" s="36"/>
      <c r="H273" s="36"/>
      <c r="I273" s="36"/>
      <c r="J273" s="36"/>
      <c r="K273" s="36"/>
    </row>
    <row r="274" spans="5:11" s="21" customFormat="1" ht="12.75" customHeight="1">
      <c r="E274" s="36"/>
      <c r="F274" s="36"/>
      <c r="G274" s="36"/>
      <c r="H274" s="36"/>
      <c r="I274" s="36"/>
      <c r="J274" s="36"/>
      <c r="K274" s="36"/>
    </row>
    <row r="275" spans="5:11" s="21" customFormat="1" ht="12.75" customHeight="1">
      <c r="E275" s="36"/>
      <c r="F275" s="36"/>
      <c r="G275" s="36"/>
      <c r="H275" s="36"/>
      <c r="I275" s="36"/>
      <c r="J275" s="36"/>
      <c r="K275" s="36"/>
    </row>
    <row r="276" spans="5:11" s="21" customFormat="1" ht="12.75" customHeight="1">
      <c r="E276" s="36"/>
      <c r="F276" s="36"/>
      <c r="G276" s="36"/>
      <c r="H276" s="36"/>
      <c r="I276" s="36"/>
      <c r="J276" s="36"/>
      <c r="K276" s="36"/>
    </row>
    <row r="277" spans="5:11" s="21" customFormat="1" ht="12.75" customHeight="1">
      <c r="E277" s="36"/>
      <c r="F277" s="36"/>
      <c r="G277" s="36"/>
      <c r="H277" s="36"/>
      <c r="I277" s="36"/>
      <c r="J277" s="36"/>
      <c r="K277" s="36"/>
    </row>
    <row r="278" spans="5:11" s="21" customFormat="1" ht="12.75" customHeight="1">
      <c r="E278" s="36"/>
      <c r="F278" s="36"/>
      <c r="G278" s="36"/>
      <c r="H278" s="36"/>
      <c r="I278" s="36"/>
      <c r="J278" s="36"/>
      <c r="K278" s="36"/>
    </row>
    <row r="279" spans="5:11" s="21" customFormat="1" ht="12.75" customHeight="1">
      <c r="E279" s="36"/>
      <c r="F279" s="36"/>
      <c r="G279" s="36"/>
      <c r="H279" s="36"/>
      <c r="I279" s="36"/>
      <c r="J279" s="36"/>
      <c r="K279" s="36"/>
    </row>
    <row r="280" spans="5:11" s="21" customFormat="1" ht="12.75" customHeight="1">
      <c r="E280" s="36"/>
      <c r="F280" s="36"/>
      <c r="G280" s="36"/>
      <c r="H280" s="36"/>
      <c r="I280" s="36"/>
      <c r="J280" s="36"/>
      <c r="K280" s="36"/>
    </row>
    <row r="281" spans="5:11" s="21" customFormat="1" ht="12.75" customHeight="1">
      <c r="E281" s="36"/>
      <c r="F281" s="36"/>
      <c r="G281" s="36"/>
      <c r="H281" s="36"/>
      <c r="I281" s="36"/>
      <c r="J281" s="36"/>
      <c r="K281" s="36"/>
    </row>
    <row r="282" spans="5:11" s="21" customFormat="1" ht="12.75" customHeight="1">
      <c r="E282" s="36"/>
      <c r="F282" s="36"/>
      <c r="G282" s="36"/>
      <c r="H282" s="36"/>
      <c r="I282" s="36"/>
      <c r="J282" s="36"/>
      <c r="K282" s="36"/>
    </row>
    <row r="283" spans="5:11" s="21" customFormat="1" ht="12.75" customHeight="1">
      <c r="E283" s="36"/>
      <c r="F283" s="36"/>
      <c r="G283" s="36"/>
      <c r="H283" s="36"/>
      <c r="I283" s="36"/>
      <c r="J283" s="36"/>
      <c r="K283" s="36"/>
    </row>
    <row r="284" spans="5:11" s="21" customFormat="1" ht="12.75" customHeight="1">
      <c r="E284" s="36"/>
      <c r="F284" s="36"/>
      <c r="G284" s="36"/>
      <c r="H284" s="36"/>
      <c r="I284" s="36"/>
      <c r="J284" s="36"/>
      <c r="K284" s="36"/>
    </row>
  </sheetData>
  <sheetProtection algorithmName="SHA-512" hashValue="usA92Lc+A9J+sHa1LFGRiRIM4coUblKoDJWeG/rEAji7+kfS4w+o6jY6wDkKxaHYxp4LQsLFlB2+iQGx60QEbw==" saltValue="uwLs7WAZmd1sgAawDryKag==" spinCount="100000" sheet="1" objects="1" scenarios="1"/>
  <protectedRanges>
    <protectedRange sqref="D80" name="Obseg4"/>
    <protectedRange sqref="H11:H71" name="Obseg3"/>
    <protectedRange sqref="D44:D45 F11:F66 F68:F71" name="Obseg2"/>
    <protectedRange sqref="D4:D5" name="Obseg1"/>
    <protectedRange sqref="F67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  <ignoredErrors>
    <ignoredError sqref="J69:J71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2B212-DCA2-466E-924E-E6D01ABC01CF}">
  <dimension ref="B1:K236"/>
  <sheetViews>
    <sheetView topLeftCell="A6" zoomScaleNormal="100" workbookViewId="0">
      <selection activeCell="F21" sqref="F21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968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814</v>
      </c>
      <c r="E11" s="117" t="s">
        <v>13</v>
      </c>
      <c r="F11" s="15"/>
      <c r="G11" s="119">
        <v>60</v>
      </c>
      <c r="H11" s="19">
        <v>0</v>
      </c>
      <c r="I11" s="15">
        <v>9.5</v>
      </c>
      <c r="J11" s="19">
        <f t="shared" ref="J11:J23" si="0">H11*1.095</f>
        <v>0</v>
      </c>
      <c r="K11" s="20">
        <f t="shared" ref="K11:K23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815</v>
      </c>
      <c r="E12" s="117" t="s">
        <v>13</v>
      </c>
      <c r="F12" s="122"/>
      <c r="G12" s="119">
        <v>100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23" si="2">B12+1</f>
        <v>3</v>
      </c>
      <c r="C13" s="15"/>
      <c r="D13" s="16" t="s">
        <v>816</v>
      </c>
      <c r="E13" s="117" t="s">
        <v>13</v>
      </c>
      <c r="F13" s="122"/>
      <c r="G13" s="119">
        <v>200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817</v>
      </c>
      <c r="E14" s="117" t="s">
        <v>13</v>
      </c>
      <c r="F14" s="122"/>
      <c r="G14" s="119">
        <v>30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818</v>
      </c>
      <c r="E15" s="117" t="s">
        <v>13</v>
      </c>
      <c r="F15" s="122"/>
      <c r="G15" s="119">
        <v>20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819</v>
      </c>
      <c r="E16" s="117" t="s">
        <v>13</v>
      </c>
      <c r="F16" s="122"/>
      <c r="G16" s="119">
        <v>80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820</v>
      </c>
      <c r="E17" s="117" t="s">
        <v>13</v>
      </c>
      <c r="F17" s="122"/>
      <c r="G17" s="119">
        <v>20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821</v>
      </c>
      <c r="E18" s="117" t="s">
        <v>13</v>
      </c>
      <c r="F18" s="122"/>
      <c r="G18" s="119">
        <v>1200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822</v>
      </c>
      <c r="E19" s="117" t="s">
        <v>13</v>
      </c>
      <c r="F19" s="122"/>
      <c r="G19" s="119">
        <v>150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823</v>
      </c>
      <c r="E20" s="117" t="s">
        <v>13</v>
      </c>
      <c r="F20" s="122"/>
      <c r="G20" s="119">
        <v>100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824</v>
      </c>
      <c r="E21" s="117" t="s">
        <v>13</v>
      </c>
      <c r="F21" s="122" t="s">
        <v>977</v>
      </c>
      <c r="G21" s="119">
        <v>800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825</v>
      </c>
      <c r="E22" s="117" t="s">
        <v>13</v>
      </c>
      <c r="F22" s="122"/>
      <c r="G22" s="119">
        <v>200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826</v>
      </c>
      <c r="E23" s="118" t="s">
        <v>13</v>
      </c>
      <c r="F23" s="122"/>
      <c r="G23" s="119">
        <v>50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s="21" customFormat="1" ht="12.75" customHeight="1">
      <c r="B24" s="30"/>
      <c r="C24" s="31"/>
      <c r="D24" s="32" t="s">
        <v>813</v>
      </c>
      <c r="E24" s="33"/>
      <c r="F24" s="34"/>
      <c r="G24" s="34"/>
      <c r="H24" s="34"/>
      <c r="I24" s="34"/>
      <c r="J24" s="34"/>
      <c r="K24" s="35">
        <f>SUM(K11:K23)</f>
        <v>0</v>
      </c>
    </row>
    <row r="25" spans="2:11" s="21" customFormat="1" ht="12.75" customHeight="1">
      <c r="E25" s="36"/>
    </row>
    <row r="26" spans="2:11" s="21" customFormat="1" ht="12.75" customHeight="1">
      <c r="B26" s="21" t="s">
        <v>15</v>
      </c>
    </row>
    <row r="27" spans="2:11" s="21" customFormat="1" ht="12.75" customHeight="1">
      <c r="B27" s="21" t="s">
        <v>16</v>
      </c>
    </row>
    <row r="28" spans="2:11" s="21" customFormat="1" ht="12.75" customHeight="1">
      <c r="B28" s="21" t="s">
        <v>17</v>
      </c>
    </row>
    <row r="29" spans="2:11" s="21" customFormat="1" ht="12.75" customHeight="1">
      <c r="B29" s="21" t="s">
        <v>747</v>
      </c>
    </row>
    <row r="30" spans="2:11" s="21" customFormat="1" ht="12.75" customHeight="1"/>
    <row r="31" spans="2:11" s="21" customFormat="1" ht="12.75" customHeight="1">
      <c r="E31" s="36"/>
    </row>
    <row r="32" spans="2:11" s="21" customFormat="1" ht="12.75" customHeight="1">
      <c r="B32" s="21" t="s">
        <v>18</v>
      </c>
      <c r="E32" s="36"/>
      <c r="F32" s="36" t="s">
        <v>19</v>
      </c>
      <c r="I32" s="21" t="s">
        <v>20</v>
      </c>
    </row>
    <row r="33" spans="4:11" s="21" customFormat="1" ht="12.75" customHeight="1">
      <c r="E33" s="36"/>
      <c r="F33" s="36"/>
      <c r="G33" s="36"/>
      <c r="H33" s="36"/>
      <c r="I33" s="36"/>
      <c r="J33" s="36"/>
      <c r="K33" s="36"/>
    </row>
    <row r="34" spans="4:11" s="21" customFormat="1" ht="12.75" customHeight="1">
      <c r="E34" s="36"/>
      <c r="F34" s="36"/>
      <c r="G34" s="36"/>
      <c r="H34" s="36"/>
      <c r="I34" s="36"/>
      <c r="J34" s="36"/>
      <c r="K34" s="36"/>
    </row>
    <row r="35" spans="4:11" s="21" customFormat="1" ht="12.75" customHeight="1">
      <c r="E35" s="36"/>
      <c r="F35" s="36"/>
      <c r="G35" s="36"/>
      <c r="H35" s="36"/>
      <c r="I35" s="36"/>
      <c r="J35" s="36"/>
      <c r="K35" s="36"/>
    </row>
    <row r="36" spans="4:11" s="21" customFormat="1" ht="12.75" customHeight="1">
      <c r="D36" s="37"/>
      <c r="E36" s="36"/>
      <c r="F36" s="3"/>
      <c r="G36" s="3"/>
      <c r="H36" s="36"/>
      <c r="I36" s="36"/>
      <c r="J36" s="36"/>
      <c r="K36" s="36"/>
    </row>
    <row r="37" spans="4:11" s="21" customFormat="1" ht="12.75" customHeight="1">
      <c r="D37" s="37"/>
      <c r="E37" s="36"/>
      <c r="F37" s="36"/>
      <c r="G37" s="36"/>
      <c r="H37" s="36"/>
      <c r="I37" s="36"/>
      <c r="J37" s="36"/>
      <c r="K37" s="36"/>
    </row>
    <row r="38" spans="4:11" s="21" customFormat="1" ht="12.75" customHeight="1">
      <c r="E38" s="36"/>
      <c r="F38" s="38"/>
      <c r="G38" s="36"/>
      <c r="H38" s="36"/>
      <c r="I38" s="36"/>
      <c r="J38" s="36"/>
      <c r="K38" s="36"/>
    </row>
    <row r="39" spans="4:11" s="21" customFormat="1" ht="12.75" customHeight="1">
      <c r="E39" s="36"/>
      <c r="F39" s="39"/>
      <c r="G39" s="36"/>
      <c r="H39" s="36"/>
      <c r="I39" s="36"/>
      <c r="J39" s="36"/>
      <c r="K39" s="36"/>
    </row>
    <row r="40" spans="4:11" s="21" customFormat="1" ht="12.75" customHeight="1">
      <c r="E40" s="36"/>
      <c r="F40" s="36"/>
      <c r="G40" s="36"/>
      <c r="H40" s="36"/>
      <c r="I40" s="36"/>
      <c r="J40" s="36"/>
      <c r="K40" s="36"/>
    </row>
    <row r="41" spans="4:11" s="21" customFormat="1" ht="12.75" customHeight="1">
      <c r="E41" s="36"/>
      <c r="F41" s="36"/>
      <c r="G41" s="36"/>
      <c r="H41" s="36"/>
      <c r="I41" s="36"/>
      <c r="J41" s="36"/>
      <c r="K41" s="36"/>
    </row>
    <row r="42" spans="4:11" s="21" customFormat="1" ht="12.75" customHeight="1">
      <c r="E42" s="36"/>
      <c r="F42" s="36"/>
      <c r="G42" s="36"/>
      <c r="H42" s="36"/>
      <c r="I42" s="36"/>
      <c r="J42" s="36"/>
      <c r="K42" s="36"/>
    </row>
    <row r="43" spans="4:11" s="21" customFormat="1" ht="12.75" customHeight="1">
      <c r="E43" s="36"/>
      <c r="F43" s="36"/>
      <c r="G43" s="36"/>
      <c r="H43" s="36"/>
      <c r="I43" s="36"/>
      <c r="J43" s="36"/>
      <c r="K43" s="36"/>
    </row>
    <row r="44" spans="4:11" s="21" customFormat="1" ht="12.75" customHeight="1">
      <c r="E44" s="36"/>
      <c r="F44" s="36"/>
      <c r="G44" s="36"/>
      <c r="H44" s="36"/>
      <c r="I44" s="36"/>
      <c r="J44" s="36"/>
      <c r="K44" s="36"/>
    </row>
    <row r="45" spans="4:11" s="21" customFormat="1" ht="12.75" customHeight="1">
      <c r="E45" s="36"/>
      <c r="F45" s="36"/>
      <c r="G45" s="36"/>
      <c r="H45" s="36"/>
      <c r="I45" s="36"/>
      <c r="J45" s="36"/>
      <c r="K45" s="36"/>
    </row>
    <row r="46" spans="4:11" s="21" customFormat="1" ht="12.75" customHeight="1">
      <c r="E46" s="36"/>
      <c r="F46" s="36"/>
      <c r="G46" s="36"/>
      <c r="H46" s="36"/>
      <c r="I46" s="36"/>
      <c r="J46" s="36"/>
      <c r="K46" s="36"/>
    </row>
    <row r="47" spans="4:11" s="21" customFormat="1" ht="12.75" customHeight="1">
      <c r="E47" s="36"/>
      <c r="F47" s="36"/>
      <c r="G47" s="36"/>
      <c r="H47" s="36"/>
      <c r="I47" s="36"/>
      <c r="J47" s="36"/>
      <c r="K47" s="36"/>
    </row>
    <row r="48" spans="4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</sheetData>
  <sheetProtection algorithmName="SHA-512" hashValue="2KfFuTveVokUpYp+sgXLCEdqeSaAs+kGZoxu3usoUTlZlgghqVgpyXXiOHyloTFq9rP9PPrjjc2WxJz1r0XRYQ==" saltValue="NdyFzcpgIFYtqVRlxkEZKQ==" spinCount="100000" sheet="1" objects="1" scenarios="1"/>
  <protectedRanges>
    <protectedRange sqref="D32" name="Obseg4"/>
    <protectedRange sqref="H11:H23" name="Obseg3"/>
    <protectedRange sqref="F11:F23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1F5A7-6FAC-45E9-A347-4A6FA213DFE1}">
  <dimension ref="B1:K226"/>
  <sheetViews>
    <sheetView topLeftCell="A2" zoomScaleNormal="100" workbookViewId="0">
      <selection activeCell="G17" sqref="G17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969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827</v>
      </c>
      <c r="E11" s="117" t="s">
        <v>13</v>
      </c>
      <c r="F11" s="15"/>
      <c r="G11" s="119">
        <v>80</v>
      </c>
      <c r="H11" s="19">
        <v>0</v>
      </c>
      <c r="I11" s="15">
        <v>9.5</v>
      </c>
      <c r="J11" s="19">
        <f t="shared" ref="J11:J13" si="0">H11*1.095</f>
        <v>0</v>
      </c>
      <c r="K11" s="20">
        <f t="shared" ref="K11:K13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828</v>
      </c>
      <c r="E12" s="117" t="s">
        <v>13</v>
      </c>
      <c r="F12" s="122"/>
      <c r="G12" s="119">
        <v>80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" si="2">B12+1</f>
        <v>3</v>
      </c>
      <c r="C13" s="15"/>
      <c r="D13" s="16" t="s">
        <v>829</v>
      </c>
      <c r="E13" s="117" t="s">
        <v>13</v>
      </c>
      <c r="F13" s="122"/>
      <c r="G13" s="119">
        <v>20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30"/>
      <c r="C14" s="31"/>
      <c r="D14" s="32" t="s">
        <v>831</v>
      </c>
      <c r="E14" s="33"/>
      <c r="F14" s="34"/>
      <c r="G14" s="34"/>
      <c r="H14" s="34"/>
      <c r="I14" s="34"/>
      <c r="J14" s="34"/>
      <c r="K14" s="35">
        <f>SUM(K11:K13)</f>
        <v>0</v>
      </c>
    </row>
    <row r="15" spans="2:11" s="21" customFormat="1" ht="12.75" customHeight="1">
      <c r="E15" s="36"/>
    </row>
    <row r="16" spans="2:11" s="21" customFormat="1" ht="12.75" customHeight="1">
      <c r="B16" s="21" t="s">
        <v>15</v>
      </c>
    </row>
    <row r="17" spans="2:11" s="21" customFormat="1" ht="12.75" customHeight="1">
      <c r="B17" s="21" t="s">
        <v>16</v>
      </c>
    </row>
    <row r="18" spans="2:11" s="21" customFormat="1" ht="12.75" customHeight="1">
      <c r="B18" s="21" t="s">
        <v>17</v>
      </c>
    </row>
    <row r="19" spans="2:11" s="21" customFormat="1" ht="12.75" customHeight="1">
      <c r="B19" s="21" t="s">
        <v>747</v>
      </c>
    </row>
    <row r="20" spans="2:11" s="21" customFormat="1" ht="12.75" customHeight="1">
      <c r="B20" s="49" t="s">
        <v>127</v>
      </c>
      <c r="C20" s="49"/>
      <c r="D20" s="49"/>
    </row>
    <row r="21" spans="2:11" s="21" customFormat="1" ht="12.75" customHeight="1">
      <c r="E21" s="36"/>
    </row>
    <row r="22" spans="2:11" s="21" customFormat="1" ht="12.75" customHeight="1">
      <c r="B22" s="21" t="s">
        <v>18</v>
      </c>
      <c r="E22" s="36"/>
      <c r="F22" s="36" t="s">
        <v>19</v>
      </c>
      <c r="I22" s="21" t="s">
        <v>20</v>
      </c>
    </row>
    <row r="23" spans="2:11" s="21" customFormat="1" ht="12.75" customHeight="1">
      <c r="E23" s="36"/>
      <c r="F23" s="36"/>
      <c r="G23" s="36"/>
      <c r="H23" s="36"/>
      <c r="I23" s="36"/>
      <c r="J23" s="36"/>
      <c r="K23" s="36"/>
    </row>
    <row r="24" spans="2:11" s="21" customFormat="1" ht="12.75" customHeight="1">
      <c r="E24" s="36"/>
      <c r="F24" s="36"/>
      <c r="G24" s="36"/>
      <c r="H24" s="36"/>
      <c r="I24" s="36"/>
      <c r="J24" s="36"/>
      <c r="K24" s="36"/>
    </row>
    <row r="25" spans="2:11" s="21" customFormat="1" ht="12.75" customHeight="1">
      <c r="E25" s="36"/>
      <c r="F25" s="36"/>
      <c r="G25" s="36"/>
      <c r="H25" s="36"/>
      <c r="I25" s="36"/>
      <c r="J25" s="36"/>
      <c r="K25" s="36"/>
    </row>
    <row r="26" spans="2:11" s="21" customFormat="1" ht="12.75" customHeight="1">
      <c r="D26" s="37"/>
      <c r="E26" s="36"/>
      <c r="F26" s="3"/>
      <c r="G26" s="3"/>
      <c r="H26" s="36"/>
      <c r="I26" s="36"/>
      <c r="J26" s="36"/>
      <c r="K26" s="36"/>
    </row>
    <row r="27" spans="2:11" s="21" customFormat="1" ht="12.75" customHeight="1">
      <c r="D27" s="37"/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E28" s="36"/>
      <c r="F28" s="38"/>
      <c r="G28" s="36"/>
      <c r="H28" s="36"/>
      <c r="I28" s="36"/>
      <c r="J28" s="36"/>
      <c r="K28" s="36"/>
    </row>
    <row r="29" spans="2:11" s="21" customFormat="1" ht="12.75" customHeight="1">
      <c r="E29" s="36"/>
      <c r="F29" s="39"/>
      <c r="G29" s="36"/>
      <c r="H29" s="36"/>
      <c r="I29" s="36"/>
      <c r="J29" s="36"/>
      <c r="K29" s="36"/>
    </row>
    <row r="30" spans="2:11" s="21" customFormat="1" ht="12.75" customHeight="1">
      <c r="E30" s="36"/>
      <c r="F30" s="36"/>
      <c r="G30" s="36"/>
      <c r="H30" s="36"/>
      <c r="I30" s="36"/>
      <c r="J30" s="36"/>
      <c r="K30" s="36"/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</sheetData>
  <sheetProtection algorithmName="SHA-512" hashValue="Ec+zQJTJFgOgP1p60T2ri6rASTENxYWKfGgCZMSnbysU+ZAPbZ3BuFebGWeWqpsBA/3ukMfurTYbAi5+bA4AuQ==" saltValue="RHzCZf2oOvnXHXRGOD/8vg==" spinCount="100000" sheet="1" objects="1" scenarios="1"/>
  <protectedRanges>
    <protectedRange sqref="D22" name="Obseg4"/>
    <protectedRange sqref="H11:H13" name="Obseg3"/>
    <protectedRange sqref="F11:F13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C943-AF75-4A1B-A41B-03C7DF0D2EFF}">
  <dimension ref="B1:K245"/>
  <sheetViews>
    <sheetView topLeftCell="A12" zoomScaleNormal="100" workbookViewId="0">
      <selection activeCell="F31" sqref="F31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8.7109375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970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848</v>
      </c>
      <c r="E11" s="115" t="s">
        <v>13</v>
      </c>
      <c r="F11" s="15"/>
      <c r="G11" s="119">
        <v>20</v>
      </c>
      <c r="H11" s="19">
        <v>0</v>
      </c>
      <c r="I11" s="15">
        <v>9.5</v>
      </c>
      <c r="J11" s="19">
        <f t="shared" ref="J11:J32" si="0">H11*1.095</f>
        <v>0</v>
      </c>
      <c r="K11" s="20">
        <f t="shared" ref="K11:K32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849</v>
      </c>
      <c r="E12" s="115" t="s">
        <v>13</v>
      </c>
      <c r="F12" s="122"/>
      <c r="G12" s="119">
        <v>20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32" si="2">B12+1</f>
        <v>3</v>
      </c>
      <c r="C13" s="15"/>
      <c r="D13" s="16" t="s">
        <v>850</v>
      </c>
      <c r="E13" s="115" t="s">
        <v>13</v>
      </c>
      <c r="F13" s="122"/>
      <c r="G13" s="119">
        <v>20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851</v>
      </c>
      <c r="E14" s="115" t="s">
        <v>13</v>
      </c>
      <c r="F14" s="122"/>
      <c r="G14" s="119">
        <v>20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832</v>
      </c>
      <c r="E15" s="115" t="s">
        <v>13</v>
      </c>
      <c r="F15" s="122"/>
      <c r="G15" s="119">
        <v>20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833</v>
      </c>
      <c r="E16" s="115" t="s">
        <v>13</v>
      </c>
      <c r="F16" s="122"/>
      <c r="G16" s="119">
        <v>2000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834</v>
      </c>
      <c r="E17" s="115" t="s">
        <v>13</v>
      </c>
      <c r="F17" s="122"/>
      <c r="G17" s="119">
        <v>2000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835</v>
      </c>
      <c r="E18" s="116" t="s">
        <v>13</v>
      </c>
      <c r="F18" s="122"/>
      <c r="G18" s="119">
        <v>2000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852</v>
      </c>
      <c r="E19" s="115" t="s">
        <v>13</v>
      </c>
      <c r="F19" s="122"/>
      <c r="G19" s="119">
        <v>12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853</v>
      </c>
      <c r="E20" s="115" t="s">
        <v>13</v>
      </c>
      <c r="F20" s="122"/>
      <c r="G20" s="119">
        <v>12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ht="12.75" customHeight="1">
      <c r="B21" s="14">
        <f t="shared" si="2"/>
        <v>11</v>
      </c>
      <c r="C21" s="15"/>
      <c r="D21" s="16" t="s">
        <v>836</v>
      </c>
      <c r="E21" s="115" t="s">
        <v>13</v>
      </c>
      <c r="F21" s="122"/>
      <c r="G21" s="119">
        <v>20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837</v>
      </c>
      <c r="E22" s="115" t="s">
        <v>13</v>
      </c>
      <c r="F22" s="122"/>
      <c r="G22" s="119">
        <v>20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838</v>
      </c>
      <c r="E23" s="115" t="s">
        <v>13</v>
      </c>
      <c r="F23" s="122"/>
      <c r="G23" s="119">
        <v>20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5" customHeight="1">
      <c r="B24" s="14">
        <f t="shared" si="2"/>
        <v>14</v>
      </c>
      <c r="C24" s="15"/>
      <c r="D24" s="16" t="s">
        <v>839</v>
      </c>
      <c r="E24" s="115" t="s">
        <v>13</v>
      </c>
      <c r="F24" s="122"/>
      <c r="G24" s="119">
        <v>300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ht="12.75" customHeight="1">
      <c r="B25" s="14">
        <f t="shared" si="2"/>
        <v>15</v>
      </c>
      <c r="C25" s="15"/>
      <c r="D25" s="16" t="s">
        <v>840</v>
      </c>
      <c r="E25" s="115" t="s">
        <v>13</v>
      </c>
      <c r="F25" s="122"/>
      <c r="G25" s="119">
        <v>100</v>
      </c>
      <c r="H25" s="123">
        <v>0</v>
      </c>
      <c r="I25" s="15">
        <v>9.5</v>
      </c>
      <c r="J25" s="19">
        <f t="shared" si="0"/>
        <v>0</v>
      </c>
      <c r="K25" s="20">
        <f t="shared" si="1"/>
        <v>0</v>
      </c>
    </row>
    <row r="26" spans="2:11" ht="12.75" customHeight="1">
      <c r="B26" s="14">
        <f t="shared" si="2"/>
        <v>16</v>
      </c>
      <c r="C26" s="15"/>
      <c r="D26" s="16" t="s">
        <v>841</v>
      </c>
      <c r="E26" s="115" t="s">
        <v>13</v>
      </c>
      <c r="F26" s="122"/>
      <c r="G26" s="119">
        <v>50</v>
      </c>
      <c r="H26" s="123">
        <v>0</v>
      </c>
      <c r="I26" s="15">
        <v>9.5</v>
      </c>
      <c r="J26" s="19">
        <f t="shared" si="0"/>
        <v>0</v>
      </c>
      <c r="K26" s="20">
        <f t="shared" si="1"/>
        <v>0</v>
      </c>
    </row>
    <row r="27" spans="2:11" ht="12.75" customHeight="1">
      <c r="B27" s="14">
        <f t="shared" si="2"/>
        <v>17</v>
      </c>
      <c r="C27" s="15"/>
      <c r="D27" s="16" t="s">
        <v>842</v>
      </c>
      <c r="E27" s="115" t="s">
        <v>13</v>
      </c>
      <c r="F27" s="122"/>
      <c r="G27" s="119">
        <v>20</v>
      </c>
      <c r="H27" s="123">
        <v>0</v>
      </c>
      <c r="I27" s="15">
        <v>9.5</v>
      </c>
      <c r="J27" s="19">
        <f t="shared" si="0"/>
        <v>0</v>
      </c>
      <c r="K27" s="20">
        <f t="shared" si="1"/>
        <v>0</v>
      </c>
    </row>
    <row r="28" spans="2:11" ht="12.75" customHeight="1">
      <c r="B28" s="14">
        <f t="shared" si="2"/>
        <v>18</v>
      </c>
      <c r="C28" s="15"/>
      <c r="D28" s="16" t="s">
        <v>843</v>
      </c>
      <c r="E28" s="115" t="s">
        <v>13</v>
      </c>
      <c r="F28" s="122"/>
      <c r="G28" s="119">
        <v>50</v>
      </c>
      <c r="H28" s="123">
        <v>0</v>
      </c>
      <c r="I28" s="15">
        <v>9.5</v>
      </c>
      <c r="J28" s="19">
        <f t="shared" si="0"/>
        <v>0</v>
      </c>
      <c r="K28" s="20">
        <f t="shared" si="1"/>
        <v>0</v>
      </c>
    </row>
    <row r="29" spans="2:11" ht="12.75" customHeight="1">
      <c r="B29" s="14">
        <f t="shared" si="2"/>
        <v>19</v>
      </c>
      <c r="C29" s="15"/>
      <c r="D29" s="16" t="s">
        <v>844</v>
      </c>
      <c r="E29" s="115" t="s">
        <v>13</v>
      </c>
      <c r="F29" s="122"/>
      <c r="G29" s="119">
        <v>40</v>
      </c>
      <c r="H29" s="123">
        <v>0</v>
      </c>
      <c r="I29" s="15">
        <v>9.5</v>
      </c>
      <c r="J29" s="19">
        <f t="shared" si="0"/>
        <v>0</v>
      </c>
      <c r="K29" s="20">
        <f t="shared" si="1"/>
        <v>0</v>
      </c>
    </row>
    <row r="30" spans="2:11" ht="15" customHeight="1">
      <c r="B30" s="14">
        <f t="shared" si="2"/>
        <v>20</v>
      </c>
      <c r="C30" s="15"/>
      <c r="D30" s="55" t="s">
        <v>845</v>
      </c>
      <c r="E30" s="115" t="s">
        <v>13</v>
      </c>
      <c r="F30" s="122"/>
      <c r="G30" s="119">
        <v>20</v>
      </c>
      <c r="H30" s="123">
        <v>0</v>
      </c>
      <c r="I30" s="15">
        <v>9.5</v>
      </c>
      <c r="J30" s="19">
        <f t="shared" si="0"/>
        <v>0</v>
      </c>
      <c r="K30" s="20">
        <f t="shared" si="1"/>
        <v>0</v>
      </c>
    </row>
    <row r="31" spans="2:11" ht="15" customHeight="1">
      <c r="B31" s="14">
        <f t="shared" si="2"/>
        <v>21</v>
      </c>
      <c r="C31" s="15"/>
      <c r="D31" s="68" t="s">
        <v>846</v>
      </c>
      <c r="E31" s="115" t="s">
        <v>13</v>
      </c>
      <c r="F31" s="122"/>
      <c r="G31" s="119">
        <v>100</v>
      </c>
      <c r="H31" s="123">
        <v>0</v>
      </c>
      <c r="I31" s="15">
        <v>9.5</v>
      </c>
      <c r="J31" s="19">
        <f t="shared" si="0"/>
        <v>0</v>
      </c>
      <c r="K31" s="20">
        <f t="shared" si="1"/>
        <v>0</v>
      </c>
    </row>
    <row r="32" spans="2:11" ht="24.95" customHeight="1">
      <c r="B32" s="14">
        <f t="shared" si="2"/>
        <v>22</v>
      </c>
      <c r="C32" s="15"/>
      <c r="D32" s="68" t="s">
        <v>847</v>
      </c>
      <c r="E32" s="115" t="s">
        <v>13</v>
      </c>
      <c r="F32" s="122"/>
      <c r="G32" s="119">
        <v>20</v>
      </c>
      <c r="H32" s="123">
        <v>0</v>
      </c>
      <c r="I32" s="15">
        <v>9.5</v>
      </c>
      <c r="J32" s="19">
        <f t="shared" si="0"/>
        <v>0</v>
      </c>
      <c r="K32" s="20">
        <f t="shared" si="1"/>
        <v>0</v>
      </c>
    </row>
    <row r="33" spans="2:11" s="21" customFormat="1" ht="12.75" customHeight="1">
      <c r="B33" s="30"/>
      <c r="C33" s="31"/>
      <c r="D33" s="32" t="s">
        <v>830</v>
      </c>
      <c r="E33" s="33"/>
      <c r="F33" s="34"/>
      <c r="G33" s="34"/>
      <c r="H33" s="34"/>
      <c r="I33" s="34"/>
      <c r="J33" s="34"/>
      <c r="K33" s="35">
        <f>SUM(K11:K32)</f>
        <v>0</v>
      </c>
    </row>
    <row r="34" spans="2:11" s="21" customFormat="1" ht="12.75" customHeight="1">
      <c r="E34" s="36"/>
    </row>
    <row r="35" spans="2:11" s="21" customFormat="1" ht="12.75" customHeight="1">
      <c r="B35" s="21" t="s">
        <v>15</v>
      </c>
    </row>
    <row r="36" spans="2:11" s="21" customFormat="1" ht="12.75" customHeight="1">
      <c r="B36" s="21" t="s">
        <v>16</v>
      </c>
    </row>
    <row r="37" spans="2:11" s="21" customFormat="1" ht="12.75" customHeight="1">
      <c r="B37" s="21" t="s">
        <v>17</v>
      </c>
    </row>
    <row r="38" spans="2:11" s="21" customFormat="1" ht="12.75" customHeight="1">
      <c r="B38" s="21" t="s">
        <v>747</v>
      </c>
    </row>
    <row r="39" spans="2:11" s="21" customFormat="1" ht="12.75" customHeight="1"/>
    <row r="40" spans="2:11" s="21" customFormat="1" ht="12.75" customHeight="1">
      <c r="E40" s="36"/>
    </row>
    <row r="41" spans="2:11" s="21" customFormat="1" ht="12.75" customHeight="1">
      <c r="B41" s="21" t="s">
        <v>18</v>
      </c>
      <c r="E41" s="36"/>
      <c r="F41" s="36" t="s">
        <v>19</v>
      </c>
      <c r="I41" s="21" t="s">
        <v>20</v>
      </c>
    </row>
    <row r="42" spans="2:11" s="21" customFormat="1" ht="12.75" customHeight="1">
      <c r="E42" s="36"/>
      <c r="F42" s="36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D45" s="37"/>
      <c r="E45" s="36"/>
      <c r="F45" s="3"/>
      <c r="G45" s="3"/>
      <c r="H45" s="36"/>
      <c r="I45" s="36"/>
      <c r="J45" s="36"/>
      <c r="K45" s="36"/>
    </row>
    <row r="46" spans="2:11" s="21" customFormat="1" ht="12.75" customHeight="1">
      <c r="D46" s="37"/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8"/>
      <c r="G47" s="36"/>
      <c r="H47" s="36"/>
      <c r="I47" s="36"/>
      <c r="J47" s="36"/>
      <c r="K47" s="36"/>
    </row>
    <row r="48" spans="2:11" s="21" customFormat="1" ht="12.75" customHeight="1">
      <c r="E48" s="36"/>
      <c r="F48" s="39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</sheetData>
  <sheetProtection algorithmName="SHA-512" hashValue="whXpHXawcTnI41VzpO+kM5dBmPb7pMFO2gQi38MbK4m4E/l39YQDgUZO7RlDThw9gNQeJsYkhNDMw5jtPCAnlA==" saltValue="+0S7fYlqlb2r9x786pkPFw==" spinCount="100000" sheet="1" objects="1" scenarios="1"/>
  <protectedRanges>
    <protectedRange sqref="D41" name="Obseg4"/>
    <protectedRange sqref="H11:H32" name="Obseg3"/>
    <protectedRange sqref="F11:F32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E6B1-471B-4169-BD47-D596292AAB1C}">
  <dimension ref="B1:K234"/>
  <sheetViews>
    <sheetView topLeftCell="A6" zoomScaleNormal="100" workbookViewId="0">
      <selection activeCell="F19" sqref="F19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971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854</v>
      </c>
      <c r="E11" s="120" t="s">
        <v>13</v>
      </c>
      <c r="F11" s="15"/>
      <c r="G11" s="27">
        <v>3</v>
      </c>
      <c r="H11" s="19">
        <v>0</v>
      </c>
      <c r="I11" s="15">
        <v>9.5</v>
      </c>
      <c r="J11" s="19">
        <f t="shared" ref="J11:J21" si="0">H11*1.095</f>
        <v>0</v>
      </c>
      <c r="K11" s="20">
        <f t="shared" ref="K11:K21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855</v>
      </c>
      <c r="E12" s="120" t="s">
        <v>13</v>
      </c>
      <c r="F12" s="122"/>
      <c r="G12" s="27">
        <v>3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21" si="2">B12+1</f>
        <v>3</v>
      </c>
      <c r="C13" s="15"/>
      <c r="D13" s="16" t="s">
        <v>856</v>
      </c>
      <c r="E13" s="120" t="s">
        <v>13</v>
      </c>
      <c r="F13" s="122"/>
      <c r="G13" s="27">
        <v>10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857</v>
      </c>
      <c r="E14" s="120" t="s">
        <v>13</v>
      </c>
      <c r="F14" s="122"/>
      <c r="G14" s="27">
        <v>10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858</v>
      </c>
      <c r="E15" s="120" t="s">
        <v>13</v>
      </c>
      <c r="F15" s="122"/>
      <c r="G15" s="27">
        <v>5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859</v>
      </c>
      <c r="E16" s="120" t="s">
        <v>13</v>
      </c>
      <c r="F16" s="122"/>
      <c r="G16" s="27">
        <v>2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860</v>
      </c>
      <c r="E17" s="120" t="s">
        <v>13</v>
      </c>
      <c r="F17" s="122"/>
      <c r="G17" s="27">
        <v>15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861</v>
      </c>
      <c r="E18" s="120" t="s">
        <v>13</v>
      </c>
      <c r="F18" s="122"/>
      <c r="G18" s="27">
        <v>15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862</v>
      </c>
      <c r="E19" s="120" t="s">
        <v>13</v>
      </c>
      <c r="F19" s="122"/>
      <c r="G19" s="27">
        <v>15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16" t="s">
        <v>863</v>
      </c>
      <c r="E20" s="120" t="s">
        <v>13</v>
      </c>
      <c r="F20" s="122"/>
      <c r="G20" s="27">
        <v>2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14">
        <f t="shared" si="2"/>
        <v>11</v>
      </c>
      <c r="C21" s="15"/>
      <c r="D21" s="16" t="s">
        <v>864</v>
      </c>
      <c r="E21" s="120" t="s">
        <v>13</v>
      </c>
      <c r="F21" s="122"/>
      <c r="G21" s="27">
        <v>2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s="21" customFormat="1" ht="12.75" customHeight="1">
      <c r="B22" s="30"/>
      <c r="C22" s="31"/>
      <c r="D22" s="32" t="s">
        <v>865</v>
      </c>
      <c r="E22" s="33"/>
      <c r="F22" s="34"/>
      <c r="G22" s="34"/>
      <c r="H22" s="34"/>
      <c r="I22" s="34"/>
      <c r="J22" s="34"/>
      <c r="K22" s="35">
        <f>SUM(K11:K21)</f>
        <v>0</v>
      </c>
    </row>
    <row r="23" spans="2:11" s="21" customFormat="1" ht="12.75" customHeight="1">
      <c r="E23" s="36"/>
    </row>
    <row r="24" spans="2:11" s="21" customFormat="1" ht="12.75" customHeight="1">
      <c r="B24" s="21" t="s">
        <v>15</v>
      </c>
    </row>
    <row r="25" spans="2:11" s="21" customFormat="1" ht="12.75" customHeight="1">
      <c r="B25" s="21" t="s">
        <v>16</v>
      </c>
    </row>
    <row r="26" spans="2:11" s="21" customFormat="1" ht="12.75" customHeight="1">
      <c r="B26" s="21" t="s">
        <v>17</v>
      </c>
    </row>
    <row r="27" spans="2:11" s="21" customFormat="1" ht="12.75" customHeight="1">
      <c r="B27" s="21" t="s">
        <v>747</v>
      </c>
    </row>
    <row r="28" spans="2:11" s="21" customFormat="1" ht="12.75" customHeight="1"/>
    <row r="29" spans="2:11" s="21" customFormat="1" ht="12.75" customHeight="1">
      <c r="E29" s="36"/>
    </row>
    <row r="30" spans="2:11" s="21" customFormat="1" ht="12.75" customHeight="1">
      <c r="B30" s="21" t="s">
        <v>18</v>
      </c>
      <c r="E30" s="36"/>
      <c r="F30" s="36" t="s">
        <v>19</v>
      </c>
      <c r="I30" s="21" t="s">
        <v>20</v>
      </c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4:11" s="21" customFormat="1" ht="12.75" customHeight="1">
      <c r="E33" s="36"/>
      <c r="F33" s="36"/>
      <c r="G33" s="36"/>
      <c r="H33" s="36"/>
      <c r="I33" s="36"/>
      <c r="J33" s="36"/>
      <c r="K33" s="36"/>
    </row>
    <row r="34" spans="4:11" s="21" customFormat="1" ht="12.75" customHeight="1">
      <c r="D34" s="37"/>
      <c r="E34" s="36"/>
      <c r="F34" s="3"/>
      <c r="G34" s="3"/>
      <c r="H34" s="36"/>
      <c r="I34" s="36"/>
      <c r="J34" s="36"/>
      <c r="K34" s="36"/>
    </row>
    <row r="35" spans="4:11" s="21" customFormat="1" ht="12.75" customHeight="1">
      <c r="D35" s="37"/>
      <c r="E35" s="36"/>
      <c r="F35" s="36"/>
      <c r="G35" s="36"/>
      <c r="H35" s="36"/>
      <c r="I35" s="36"/>
      <c r="J35" s="36"/>
      <c r="K35" s="36"/>
    </row>
    <row r="36" spans="4:11" s="21" customFormat="1" ht="12.75" customHeight="1">
      <c r="E36" s="36"/>
      <c r="F36" s="38"/>
      <c r="G36" s="36"/>
      <c r="H36" s="36"/>
      <c r="I36" s="36"/>
      <c r="J36" s="36"/>
      <c r="K36" s="36"/>
    </row>
    <row r="37" spans="4:11" s="21" customFormat="1" ht="12.75" customHeight="1">
      <c r="E37" s="36"/>
      <c r="F37" s="39"/>
      <c r="G37" s="36"/>
      <c r="H37" s="36"/>
      <c r="I37" s="36"/>
      <c r="J37" s="36"/>
      <c r="K37" s="36"/>
    </row>
    <row r="38" spans="4:11" s="21" customFormat="1" ht="12.75" customHeight="1">
      <c r="E38" s="36"/>
      <c r="F38" s="36"/>
      <c r="G38" s="36"/>
      <c r="H38" s="36"/>
      <c r="I38" s="36"/>
      <c r="J38" s="36"/>
      <c r="K38" s="36"/>
    </row>
    <row r="39" spans="4:11" s="21" customFormat="1" ht="12.75" customHeight="1">
      <c r="E39" s="36"/>
      <c r="F39" s="36"/>
      <c r="G39" s="36"/>
      <c r="H39" s="36"/>
      <c r="I39" s="36"/>
      <c r="J39" s="36"/>
      <c r="K39" s="36"/>
    </row>
    <row r="40" spans="4:11" s="21" customFormat="1" ht="12.75" customHeight="1">
      <c r="E40" s="36"/>
      <c r="F40" s="36"/>
      <c r="G40" s="36"/>
      <c r="H40" s="36"/>
      <c r="I40" s="36"/>
      <c r="J40" s="36"/>
      <c r="K40" s="36"/>
    </row>
    <row r="41" spans="4:11" s="21" customFormat="1" ht="12.75" customHeight="1">
      <c r="E41" s="36"/>
      <c r="F41" s="36"/>
      <c r="G41" s="36"/>
      <c r="H41" s="36"/>
      <c r="I41" s="36"/>
      <c r="J41" s="36"/>
      <c r="K41" s="36"/>
    </row>
    <row r="42" spans="4:11" s="21" customFormat="1" ht="12.75" customHeight="1">
      <c r="E42" s="36"/>
      <c r="F42" s="36"/>
      <c r="G42" s="36"/>
      <c r="H42" s="36"/>
      <c r="I42" s="36"/>
      <c r="J42" s="36"/>
      <c r="K42" s="36"/>
    </row>
    <row r="43" spans="4:11" s="21" customFormat="1" ht="12.75" customHeight="1">
      <c r="E43" s="36"/>
      <c r="F43" s="36"/>
      <c r="G43" s="36"/>
      <c r="H43" s="36"/>
      <c r="I43" s="36"/>
      <c r="J43" s="36"/>
      <c r="K43" s="36"/>
    </row>
    <row r="44" spans="4:11" s="21" customFormat="1" ht="12.75" customHeight="1">
      <c r="E44" s="36"/>
      <c r="F44" s="36"/>
      <c r="G44" s="36"/>
      <c r="H44" s="36"/>
      <c r="I44" s="36"/>
      <c r="J44" s="36"/>
      <c r="K44" s="36"/>
    </row>
    <row r="45" spans="4:11" s="21" customFormat="1" ht="12.75" customHeight="1">
      <c r="E45" s="36"/>
      <c r="F45" s="36"/>
      <c r="G45" s="36"/>
      <c r="H45" s="36"/>
      <c r="I45" s="36"/>
      <c r="J45" s="36"/>
      <c r="K45" s="36"/>
    </row>
    <row r="46" spans="4:11" s="21" customFormat="1" ht="12.75" customHeight="1">
      <c r="E46" s="36"/>
      <c r="F46" s="36"/>
      <c r="G46" s="36"/>
      <c r="H46" s="36"/>
      <c r="I46" s="36"/>
      <c r="J46" s="36"/>
      <c r="K46" s="36"/>
    </row>
    <row r="47" spans="4:11" s="21" customFormat="1" ht="12.75" customHeight="1">
      <c r="E47" s="36"/>
      <c r="F47" s="36"/>
      <c r="G47" s="36"/>
      <c r="H47" s="36"/>
      <c r="I47" s="36"/>
      <c r="J47" s="36"/>
      <c r="K47" s="36"/>
    </row>
    <row r="48" spans="4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</sheetData>
  <sheetProtection algorithmName="SHA-512" hashValue="TdqVtHZyqiGrEsnIC1lwCZ7Ij34h3uuWnDvpjnYwLzN8/gnMhnYmR9KfcwqnMA6fmwxmdK0TGD32xX+wY1oKyQ==" saltValue="HUYptNRzsdd3LQTqdvwPWQ==" spinCount="100000" sheet="1" objects="1" scenarios="1"/>
  <protectedRanges>
    <protectedRange sqref="D30" name="Obseg4"/>
    <protectedRange sqref="H11:H21" name="Obseg3"/>
    <protectedRange sqref="F11:F21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4A19-0B9E-4170-9A66-3E16F52F26B5}">
  <dimension ref="B1:K237"/>
  <sheetViews>
    <sheetView topLeftCell="A4" zoomScaleNormal="100" workbookViewId="0">
      <selection activeCell="F21" sqref="F21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8.7109375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972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868</v>
      </c>
      <c r="E11" s="117" t="s">
        <v>13</v>
      </c>
      <c r="F11" s="15"/>
      <c r="G11" s="27">
        <v>60</v>
      </c>
      <c r="H11" s="19">
        <v>0</v>
      </c>
      <c r="I11" s="15">
        <v>9.5</v>
      </c>
      <c r="J11" s="19">
        <f t="shared" ref="J11:J24" si="0">H11*1.095</f>
        <v>0</v>
      </c>
      <c r="K11" s="20">
        <f t="shared" ref="K11:K24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869</v>
      </c>
      <c r="E12" s="117" t="s">
        <v>13</v>
      </c>
      <c r="F12" s="122"/>
      <c r="G12" s="27">
        <v>10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24" si="2">B12+1</f>
        <v>3</v>
      </c>
      <c r="C13" s="15"/>
      <c r="D13" s="16" t="s">
        <v>870</v>
      </c>
      <c r="E13" s="117" t="s">
        <v>13</v>
      </c>
      <c r="F13" s="122"/>
      <c r="G13" s="27">
        <v>60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14">
        <f t="shared" si="2"/>
        <v>4</v>
      </c>
      <c r="C14" s="15"/>
      <c r="D14" s="16" t="s">
        <v>871</v>
      </c>
      <c r="E14" s="117" t="s">
        <v>13</v>
      </c>
      <c r="F14" s="122"/>
      <c r="G14" s="27">
        <v>10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12.75" customHeight="1">
      <c r="B15" s="14">
        <f t="shared" si="2"/>
        <v>5</v>
      </c>
      <c r="C15" s="15"/>
      <c r="D15" s="16" t="s">
        <v>872</v>
      </c>
      <c r="E15" s="117" t="s">
        <v>11</v>
      </c>
      <c r="F15" s="122"/>
      <c r="G15" s="27">
        <v>100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15" customHeight="1">
      <c r="B16" s="14">
        <f t="shared" si="2"/>
        <v>6</v>
      </c>
      <c r="C16" s="15"/>
      <c r="D16" s="16" t="s">
        <v>873</v>
      </c>
      <c r="E16" s="117" t="s">
        <v>11</v>
      </c>
      <c r="F16" s="122"/>
      <c r="G16" s="27">
        <v>150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22" t="s">
        <v>874</v>
      </c>
      <c r="E17" s="117" t="s">
        <v>13</v>
      </c>
      <c r="F17" s="122"/>
      <c r="G17" s="27">
        <v>30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16" t="s">
        <v>875</v>
      </c>
      <c r="E18" s="118" t="s">
        <v>13</v>
      </c>
      <c r="F18" s="122"/>
      <c r="G18" s="27">
        <v>20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16" t="s">
        <v>876</v>
      </c>
      <c r="E19" s="117" t="s">
        <v>13</v>
      </c>
      <c r="F19" s="122"/>
      <c r="G19" s="18">
        <v>100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24.95" customHeight="1">
      <c r="B20" s="14">
        <f t="shared" si="2"/>
        <v>10</v>
      </c>
      <c r="C20" s="15"/>
      <c r="D20" s="16" t="s">
        <v>877</v>
      </c>
      <c r="E20" s="117" t="s">
        <v>13</v>
      </c>
      <c r="F20" s="122"/>
      <c r="G20" s="18">
        <v>10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ht="12.75" customHeight="1">
      <c r="B21" s="14">
        <f t="shared" si="2"/>
        <v>11</v>
      </c>
      <c r="C21" s="15"/>
      <c r="D21" s="16" t="s">
        <v>878</v>
      </c>
      <c r="E21" s="117" t="s">
        <v>13</v>
      </c>
      <c r="F21" s="122"/>
      <c r="G21" s="18">
        <v>10</v>
      </c>
      <c r="H21" s="123">
        <v>0</v>
      </c>
      <c r="I21" s="15">
        <v>9.5</v>
      </c>
      <c r="J21" s="19">
        <f t="shared" si="0"/>
        <v>0</v>
      </c>
      <c r="K21" s="20">
        <f t="shared" si="1"/>
        <v>0</v>
      </c>
    </row>
    <row r="22" spans="2:11" ht="12.75" customHeight="1">
      <c r="B22" s="14">
        <f t="shared" si="2"/>
        <v>12</v>
      </c>
      <c r="C22" s="15"/>
      <c r="D22" s="16" t="s">
        <v>879</v>
      </c>
      <c r="E22" s="117" t="s">
        <v>13</v>
      </c>
      <c r="F22" s="122"/>
      <c r="G22" s="18">
        <v>10</v>
      </c>
      <c r="H22" s="123">
        <v>0</v>
      </c>
      <c r="I22" s="15">
        <v>9.5</v>
      </c>
      <c r="J22" s="19">
        <f t="shared" si="0"/>
        <v>0</v>
      </c>
      <c r="K22" s="20">
        <f t="shared" si="1"/>
        <v>0</v>
      </c>
    </row>
    <row r="23" spans="2:11" ht="12.75" customHeight="1">
      <c r="B23" s="14">
        <f t="shared" si="2"/>
        <v>13</v>
      </c>
      <c r="C23" s="15"/>
      <c r="D23" s="16" t="s">
        <v>880</v>
      </c>
      <c r="E23" s="117" t="s">
        <v>13</v>
      </c>
      <c r="F23" s="122"/>
      <c r="G23" s="18">
        <v>10</v>
      </c>
      <c r="H23" s="123">
        <v>0</v>
      </c>
      <c r="I23" s="15">
        <v>9.5</v>
      </c>
      <c r="J23" s="19">
        <f t="shared" si="0"/>
        <v>0</v>
      </c>
      <c r="K23" s="20">
        <f t="shared" si="1"/>
        <v>0</v>
      </c>
    </row>
    <row r="24" spans="2:11" ht="15" customHeight="1">
      <c r="B24" s="14">
        <f t="shared" si="2"/>
        <v>14</v>
      </c>
      <c r="C24" s="15"/>
      <c r="D24" s="16" t="s">
        <v>881</v>
      </c>
      <c r="E24" s="117" t="s">
        <v>13</v>
      </c>
      <c r="F24" s="122"/>
      <c r="G24" s="18">
        <v>10</v>
      </c>
      <c r="H24" s="123">
        <v>0</v>
      </c>
      <c r="I24" s="15">
        <v>9.5</v>
      </c>
      <c r="J24" s="19">
        <f t="shared" si="0"/>
        <v>0</v>
      </c>
      <c r="K24" s="20">
        <f t="shared" si="1"/>
        <v>0</v>
      </c>
    </row>
    <row r="25" spans="2:11" s="21" customFormat="1" ht="12.75" customHeight="1">
      <c r="B25" s="30"/>
      <c r="C25" s="31"/>
      <c r="D25" s="32" t="s">
        <v>866</v>
      </c>
      <c r="E25" s="33"/>
      <c r="F25" s="34"/>
      <c r="G25" s="34"/>
      <c r="H25" s="34"/>
      <c r="I25" s="34"/>
      <c r="J25" s="34"/>
      <c r="K25" s="35">
        <f>SUM(K11:K24)</f>
        <v>0</v>
      </c>
    </row>
    <row r="26" spans="2:11" s="21" customFormat="1" ht="12.75" customHeight="1">
      <c r="E26" s="36"/>
    </row>
    <row r="27" spans="2:11" s="21" customFormat="1" ht="12.75" customHeight="1">
      <c r="B27" s="21" t="s">
        <v>15</v>
      </c>
    </row>
    <row r="28" spans="2:11" s="21" customFormat="1" ht="12.75" customHeight="1">
      <c r="B28" s="21" t="s">
        <v>16</v>
      </c>
    </row>
    <row r="29" spans="2:11" s="21" customFormat="1" ht="12.75" customHeight="1">
      <c r="B29" s="21" t="s">
        <v>17</v>
      </c>
    </row>
    <row r="30" spans="2:11" s="21" customFormat="1" ht="12.75" customHeight="1">
      <c r="B30" s="21" t="s">
        <v>747</v>
      </c>
    </row>
    <row r="31" spans="2:11" s="21" customFormat="1" ht="12.75" customHeight="1"/>
    <row r="32" spans="2:11" s="21" customFormat="1" ht="12.75" customHeight="1">
      <c r="E32" s="36"/>
    </row>
    <row r="33" spans="2:11" s="21" customFormat="1" ht="12.75" customHeight="1">
      <c r="B33" s="21" t="s">
        <v>18</v>
      </c>
      <c r="E33" s="36"/>
      <c r="F33" s="36" t="s">
        <v>19</v>
      </c>
      <c r="I33" s="21" t="s">
        <v>20</v>
      </c>
    </row>
    <row r="34" spans="2:11" s="21" customFormat="1" ht="12.75" customHeight="1">
      <c r="E34" s="36"/>
      <c r="F34" s="36"/>
      <c r="G34" s="36"/>
      <c r="H34" s="36"/>
      <c r="I34" s="36"/>
      <c r="J34" s="36"/>
      <c r="K34" s="36"/>
    </row>
    <row r="35" spans="2:11" s="21" customFormat="1" ht="12.75" customHeight="1">
      <c r="E35" s="36"/>
      <c r="F35" s="36"/>
      <c r="G35" s="36"/>
      <c r="H35" s="36"/>
      <c r="I35" s="36"/>
      <c r="J35" s="36"/>
      <c r="K35" s="36"/>
    </row>
    <row r="36" spans="2:11" s="21" customFormat="1" ht="12.75" customHeight="1">
      <c r="E36" s="36"/>
      <c r="F36" s="36"/>
      <c r="G36" s="36"/>
      <c r="H36" s="36"/>
      <c r="I36" s="36"/>
      <c r="J36" s="36"/>
      <c r="K36" s="36"/>
    </row>
    <row r="37" spans="2:11" s="21" customFormat="1" ht="12.75" customHeight="1">
      <c r="D37" s="37"/>
      <c r="E37" s="36"/>
      <c r="F37" s="3"/>
      <c r="G37" s="3"/>
      <c r="H37" s="36"/>
      <c r="I37" s="36"/>
      <c r="J37" s="36"/>
      <c r="K37" s="36"/>
    </row>
    <row r="38" spans="2:11" s="21" customFormat="1" ht="12.75" customHeight="1">
      <c r="D38" s="37"/>
      <c r="E38" s="36"/>
      <c r="F38" s="36"/>
      <c r="G38" s="36"/>
      <c r="H38" s="36"/>
      <c r="I38" s="36"/>
      <c r="J38" s="36"/>
      <c r="K38" s="36"/>
    </row>
    <row r="39" spans="2:11" s="21" customFormat="1" ht="12.75" customHeight="1">
      <c r="E39" s="36"/>
      <c r="F39" s="38"/>
      <c r="G39" s="36"/>
      <c r="H39" s="36"/>
      <c r="I39" s="36"/>
      <c r="J39" s="36"/>
      <c r="K39" s="36"/>
    </row>
    <row r="40" spans="2:11" s="21" customFormat="1" ht="12.75" customHeight="1">
      <c r="E40" s="36"/>
      <c r="F40" s="39"/>
      <c r="G40" s="36"/>
      <c r="H40" s="36"/>
      <c r="I40" s="36"/>
      <c r="J40" s="36"/>
      <c r="K40" s="36"/>
    </row>
    <row r="41" spans="2:11" s="21" customFormat="1" ht="12.75" customHeight="1">
      <c r="E41" s="36"/>
      <c r="F41" s="36"/>
      <c r="G41" s="36"/>
      <c r="H41" s="36"/>
      <c r="I41" s="36"/>
      <c r="J41" s="36"/>
      <c r="K41" s="36"/>
    </row>
    <row r="42" spans="2:11" s="21" customFormat="1" ht="12.75" customHeight="1">
      <c r="E42" s="36"/>
      <c r="F42" s="36"/>
      <c r="G42" s="36"/>
      <c r="H42" s="36"/>
      <c r="I42" s="36"/>
      <c r="J42" s="36"/>
      <c r="K42" s="36"/>
    </row>
    <row r="43" spans="2:11" s="21" customFormat="1" ht="12.75" customHeight="1">
      <c r="E43" s="36"/>
      <c r="F43" s="36"/>
      <c r="G43" s="36"/>
      <c r="H43" s="36"/>
      <c r="I43" s="36"/>
      <c r="J43" s="36"/>
      <c r="K43" s="36"/>
    </row>
    <row r="44" spans="2:11" s="21" customFormat="1" ht="12.75" customHeight="1">
      <c r="E44" s="36"/>
      <c r="F44" s="36"/>
      <c r="G44" s="36"/>
      <c r="H44" s="36"/>
      <c r="I44" s="36"/>
      <c r="J44" s="36"/>
      <c r="K44" s="36"/>
    </row>
    <row r="45" spans="2:11" s="21" customFormat="1" ht="12.75" customHeight="1">
      <c r="E45" s="36"/>
      <c r="F45" s="36"/>
      <c r="G45" s="36"/>
      <c r="H45" s="36"/>
      <c r="I45" s="36"/>
      <c r="J45" s="36"/>
      <c r="K45" s="36"/>
    </row>
    <row r="46" spans="2:11" s="21" customFormat="1" ht="12.75" customHeight="1">
      <c r="E46" s="36"/>
      <c r="F46" s="36"/>
      <c r="G46" s="36"/>
      <c r="H46" s="36"/>
      <c r="I46" s="36"/>
      <c r="J46" s="36"/>
      <c r="K46" s="36"/>
    </row>
    <row r="47" spans="2:11" s="21" customFormat="1" ht="12.75" customHeight="1">
      <c r="E47" s="36"/>
      <c r="F47" s="36"/>
      <c r="G47" s="36"/>
      <c r="H47" s="36"/>
      <c r="I47" s="36"/>
      <c r="J47" s="36"/>
      <c r="K47" s="36"/>
    </row>
    <row r="48" spans="2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</sheetData>
  <sheetProtection algorithmName="SHA-512" hashValue="v9ZizVZKe1//QGsTnZjokV0ogBMBW4Hcp0cjIgNqmPpJp5RNDn45lvly0/216ulDQYPtsVcU4nsrOPn0cmOvAg==" saltValue="nW8AASYJvilwR5uD5wL54g==" spinCount="100000" sheet="1" objects="1" scenarios="1"/>
  <protectedRanges>
    <protectedRange sqref="D33" name="Obseg4"/>
    <protectedRange sqref="H11:H24" name="Obseg3"/>
    <protectedRange sqref="F11:F18 F20:F24" name="Obseg2"/>
    <protectedRange sqref="D4:D5" name="Obseg1"/>
    <protectedRange sqref="F19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D7B6-8966-4473-932C-622620237343}">
  <dimension ref="B1:K233"/>
  <sheetViews>
    <sheetView topLeftCell="A4" zoomScaleNormal="100" workbookViewId="0">
      <selection activeCell="F17" sqref="F17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8.7109375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973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55" t="s">
        <v>882</v>
      </c>
      <c r="E11" s="117" t="s">
        <v>13</v>
      </c>
      <c r="F11" s="66"/>
      <c r="G11" s="27">
        <v>600</v>
      </c>
      <c r="H11" s="19">
        <v>0</v>
      </c>
      <c r="I11" s="15">
        <v>9.5</v>
      </c>
      <c r="J11" s="19">
        <f t="shared" ref="J11:J20" si="0">H11*1.095</f>
        <v>0</v>
      </c>
      <c r="K11" s="20">
        <f t="shared" ref="K11:K20" si="1">G11*J11</f>
        <v>0</v>
      </c>
    </row>
    <row r="12" spans="2:11" s="21" customFormat="1" ht="12.75" customHeight="1">
      <c r="B12" s="14">
        <f>B11+1</f>
        <v>2</v>
      </c>
      <c r="C12" s="15"/>
      <c r="D12" s="55" t="s">
        <v>883</v>
      </c>
      <c r="E12" s="117" t="s">
        <v>13</v>
      </c>
      <c r="F12" s="124"/>
      <c r="G12" s="27">
        <v>1200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:B20" si="2">B12+1</f>
        <v>3</v>
      </c>
      <c r="C13" s="15"/>
      <c r="D13" s="55" t="s">
        <v>884</v>
      </c>
      <c r="E13" s="117" t="s">
        <v>13</v>
      </c>
      <c r="F13" s="124"/>
      <c r="G13" s="27">
        <v>1200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24.95" customHeight="1">
      <c r="B14" s="14">
        <f t="shared" si="2"/>
        <v>4</v>
      </c>
      <c r="C14" s="15"/>
      <c r="D14" s="55" t="s">
        <v>885</v>
      </c>
      <c r="E14" s="117" t="s">
        <v>13</v>
      </c>
      <c r="F14" s="124"/>
      <c r="G14" s="18">
        <v>600</v>
      </c>
      <c r="H14" s="123">
        <v>0</v>
      </c>
      <c r="I14" s="15">
        <v>9.5</v>
      </c>
      <c r="J14" s="19">
        <f t="shared" si="0"/>
        <v>0</v>
      </c>
      <c r="K14" s="20">
        <f t="shared" si="1"/>
        <v>0</v>
      </c>
    </row>
    <row r="15" spans="2:11" s="21" customFormat="1" ht="24.95" customHeight="1">
      <c r="B15" s="14">
        <f t="shared" si="2"/>
        <v>5</v>
      </c>
      <c r="C15" s="15"/>
      <c r="D15" s="55" t="s">
        <v>886</v>
      </c>
      <c r="E15" s="117" t="s">
        <v>13</v>
      </c>
      <c r="F15" s="124"/>
      <c r="G15" s="18">
        <v>1000</v>
      </c>
      <c r="H15" s="123">
        <v>0</v>
      </c>
      <c r="I15" s="15">
        <v>9.5</v>
      </c>
      <c r="J15" s="19">
        <f t="shared" si="0"/>
        <v>0</v>
      </c>
      <c r="K15" s="20">
        <f t="shared" si="1"/>
        <v>0</v>
      </c>
    </row>
    <row r="16" spans="2:11" s="21" customFormat="1" ht="24.95" customHeight="1">
      <c r="B16" s="14">
        <f t="shared" si="2"/>
        <v>6</v>
      </c>
      <c r="C16" s="15"/>
      <c r="D16" s="55" t="s">
        <v>887</v>
      </c>
      <c r="E16" s="117" t="s">
        <v>13</v>
      </c>
      <c r="F16" s="124"/>
      <c r="G16" s="18">
        <v>1000</v>
      </c>
      <c r="H16" s="123">
        <v>0</v>
      </c>
      <c r="I16" s="15">
        <v>9.5</v>
      </c>
      <c r="J16" s="19">
        <f t="shared" si="0"/>
        <v>0</v>
      </c>
      <c r="K16" s="20">
        <f t="shared" si="1"/>
        <v>0</v>
      </c>
    </row>
    <row r="17" spans="2:11" s="21" customFormat="1" ht="12.75" customHeight="1">
      <c r="B17" s="14">
        <f t="shared" si="2"/>
        <v>7</v>
      </c>
      <c r="C17" s="15"/>
      <c r="D17" s="55" t="s">
        <v>888</v>
      </c>
      <c r="E17" s="117" t="s">
        <v>13</v>
      </c>
      <c r="F17" s="124"/>
      <c r="G17" s="27">
        <v>1000</v>
      </c>
      <c r="H17" s="123">
        <v>0</v>
      </c>
      <c r="I17" s="15">
        <v>9.5</v>
      </c>
      <c r="J17" s="19">
        <f t="shared" si="0"/>
        <v>0</v>
      </c>
      <c r="K17" s="20">
        <f t="shared" si="1"/>
        <v>0</v>
      </c>
    </row>
    <row r="18" spans="2:11" s="21" customFormat="1" ht="12.75" customHeight="1">
      <c r="B18" s="14">
        <f t="shared" si="2"/>
        <v>8</v>
      </c>
      <c r="C18" s="15"/>
      <c r="D18" s="55" t="s">
        <v>889</v>
      </c>
      <c r="E18" s="117" t="s">
        <v>13</v>
      </c>
      <c r="F18" s="124"/>
      <c r="G18" s="27">
        <v>1000</v>
      </c>
      <c r="H18" s="123">
        <v>0</v>
      </c>
      <c r="I18" s="15">
        <v>9.5</v>
      </c>
      <c r="J18" s="19">
        <f t="shared" si="0"/>
        <v>0</v>
      </c>
      <c r="K18" s="20">
        <f t="shared" si="1"/>
        <v>0</v>
      </c>
    </row>
    <row r="19" spans="2:11" s="21" customFormat="1" ht="12.75" customHeight="1">
      <c r="B19" s="14">
        <f t="shared" si="2"/>
        <v>9</v>
      </c>
      <c r="C19" s="15"/>
      <c r="D19" s="55" t="s">
        <v>890</v>
      </c>
      <c r="E19" s="117" t="s">
        <v>13</v>
      </c>
      <c r="F19" s="124"/>
      <c r="G19" s="27">
        <v>1000</v>
      </c>
      <c r="H19" s="123">
        <v>0</v>
      </c>
      <c r="I19" s="15">
        <v>9.5</v>
      </c>
      <c r="J19" s="19">
        <f t="shared" si="0"/>
        <v>0</v>
      </c>
      <c r="K19" s="20">
        <f t="shared" si="1"/>
        <v>0</v>
      </c>
    </row>
    <row r="20" spans="2:11" s="21" customFormat="1" ht="15" customHeight="1">
      <c r="B20" s="14">
        <f t="shared" si="2"/>
        <v>10</v>
      </c>
      <c r="C20" s="15"/>
      <c r="D20" s="55" t="s">
        <v>891</v>
      </c>
      <c r="E20" s="117" t="s">
        <v>13</v>
      </c>
      <c r="F20" s="124"/>
      <c r="G20" s="27">
        <v>600</v>
      </c>
      <c r="H20" s="123">
        <v>0</v>
      </c>
      <c r="I20" s="15">
        <v>9.5</v>
      </c>
      <c r="J20" s="19">
        <f t="shared" si="0"/>
        <v>0</v>
      </c>
      <c r="K20" s="20">
        <f t="shared" si="1"/>
        <v>0</v>
      </c>
    </row>
    <row r="21" spans="2:11" s="21" customFormat="1" ht="12.75" customHeight="1">
      <c r="B21" s="30"/>
      <c r="C21" s="31"/>
      <c r="D21" s="32" t="s">
        <v>867</v>
      </c>
      <c r="E21" s="33"/>
      <c r="F21" s="34"/>
      <c r="G21" s="34"/>
      <c r="H21" s="34"/>
      <c r="I21" s="34"/>
      <c r="J21" s="34"/>
      <c r="K21" s="35">
        <f>SUM(K11:K20)</f>
        <v>0</v>
      </c>
    </row>
    <row r="22" spans="2:11" s="21" customFormat="1" ht="12.75" customHeight="1">
      <c r="E22" s="36"/>
    </row>
    <row r="23" spans="2:11" s="21" customFormat="1" ht="12.75" customHeight="1">
      <c r="B23" s="21" t="s">
        <v>15</v>
      </c>
    </row>
    <row r="24" spans="2:11" s="21" customFormat="1" ht="12.75" customHeight="1">
      <c r="B24" s="21" t="s">
        <v>16</v>
      </c>
    </row>
    <row r="25" spans="2:11" s="21" customFormat="1" ht="12.75" customHeight="1">
      <c r="B25" s="21" t="s">
        <v>17</v>
      </c>
    </row>
    <row r="26" spans="2:11" s="21" customFormat="1" ht="12.75" customHeight="1">
      <c r="B26" s="21" t="s">
        <v>747</v>
      </c>
    </row>
    <row r="27" spans="2:11" s="21" customFormat="1" ht="12.75" customHeight="1"/>
    <row r="28" spans="2:11" s="21" customFormat="1" ht="12.75" customHeight="1">
      <c r="E28" s="36"/>
    </row>
    <row r="29" spans="2:11" s="21" customFormat="1" ht="12.75" customHeight="1">
      <c r="B29" s="21" t="s">
        <v>18</v>
      </c>
      <c r="E29" s="36"/>
      <c r="F29" s="36" t="s">
        <v>19</v>
      </c>
      <c r="I29" s="21" t="s">
        <v>20</v>
      </c>
    </row>
    <row r="30" spans="2:11" s="21" customFormat="1" ht="12.75" customHeight="1">
      <c r="E30" s="36"/>
      <c r="F30" s="36"/>
      <c r="G30" s="36"/>
      <c r="H30" s="36"/>
      <c r="I30" s="36"/>
      <c r="J30" s="36"/>
      <c r="K30" s="36"/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4:11" s="21" customFormat="1" ht="12.75" customHeight="1">
      <c r="D33" s="37"/>
      <c r="E33" s="36"/>
      <c r="F33" s="3"/>
      <c r="G33" s="3"/>
      <c r="H33" s="36"/>
      <c r="I33" s="36"/>
      <c r="J33" s="36"/>
      <c r="K33" s="36"/>
    </row>
    <row r="34" spans="4:11" s="21" customFormat="1" ht="12.75" customHeight="1">
      <c r="D34" s="37"/>
      <c r="E34" s="36"/>
      <c r="F34" s="36"/>
      <c r="G34" s="36"/>
      <c r="H34" s="36"/>
      <c r="I34" s="36"/>
      <c r="J34" s="36"/>
      <c r="K34" s="36"/>
    </row>
    <row r="35" spans="4:11" s="21" customFormat="1" ht="12.75" customHeight="1">
      <c r="E35" s="36"/>
      <c r="F35" s="38"/>
      <c r="G35" s="36"/>
      <c r="H35" s="36"/>
      <c r="I35" s="36"/>
      <c r="J35" s="36"/>
      <c r="K35" s="36"/>
    </row>
    <row r="36" spans="4:11" s="21" customFormat="1" ht="12.75" customHeight="1">
      <c r="E36" s="36"/>
      <c r="F36" s="39"/>
      <c r="G36" s="36"/>
      <c r="H36" s="36"/>
      <c r="I36" s="36"/>
      <c r="J36" s="36"/>
      <c r="K36" s="36"/>
    </row>
    <row r="37" spans="4:11" s="21" customFormat="1" ht="12.75" customHeight="1">
      <c r="E37" s="36"/>
      <c r="F37" s="36"/>
      <c r="G37" s="36"/>
      <c r="H37" s="36"/>
      <c r="I37" s="36"/>
      <c r="J37" s="36"/>
      <c r="K37" s="36"/>
    </row>
    <row r="38" spans="4:11" s="21" customFormat="1" ht="12.75" customHeight="1">
      <c r="E38" s="36"/>
      <c r="F38" s="36"/>
      <c r="G38" s="36"/>
      <c r="H38" s="36"/>
      <c r="I38" s="36"/>
      <c r="J38" s="36"/>
      <c r="K38" s="36"/>
    </row>
    <row r="39" spans="4:11" s="21" customFormat="1" ht="12.75" customHeight="1">
      <c r="E39" s="36"/>
      <c r="F39" s="36"/>
      <c r="G39" s="36"/>
      <c r="H39" s="36"/>
      <c r="I39" s="36"/>
      <c r="J39" s="36"/>
      <c r="K39" s="36"/>
    </row>
    <row r="40" spans="4:11" s="21" customFormat="1" ht="12.75" customHeight="1">
      <c r="E40" s="36"/>
      <c r="F40" s="36"/>
      <c r="G40" s="36"/>
      <c r="H40" s="36"/>
      <c r="I40" s="36"/>
      <c r="J40" s="36"/>
      <c r="K40" s="36"/>
    </row>
    <row r="41" spans="4:11" s="21" customFormat="1" ht="12.75" customHeight="1">
      <c r="E41" s="36"/>
      <c r="F41" s="36"/>
      <c r="G41" s="36"/>
      <c r="H41" s="36"/>
      <c r="I41" s="36"/>
      <c r="J41" s="36"/>
      <c r="K41" s="36"/>
    </row>
    <row r="42" spans="4:11" s="21" customFormat="1" ht="12.75" customHeight="1">
      <c r="E42" s="36"/>
      <c r="F42" s="36"/>
      <c r="G42" s="36"/>
      <c r="H42" s="36"/>
      <c r="I42" s="36"/>
      <c r="J42" s="36"/>
      <c r="K42" s="36"/>
    </row>
    <row r="43" spans="4:11" s="21" customFormat="1" ht="12.75" customHeight="1">
      <c r="E43" s="36"/>
      <c r="F43" s="36"/>
      <c r="G43" s="36"/>
      <c r="H43" s="36"/>
      <c r="I43" s="36"/>
      <c r="J43" s="36"/>
      <c r="K43" s="36"/>
    </row>
    <row r="44" spans="4:11" s="21" customFormat="1" ht="12.75" customHeight="1">
      <c r="E44" s="36"/>
      <c r="F44" s="36"/>
      <c r="G44" s="36"/>
      <c r="H44" s="36"/>
      <c r="I44" s="36"/>
      <c r="J44" s="36"/>
      <c r="K44" s="36"/>
    </row>
    <row r="45" spans="4:11" s="21" customFormat="1" ht="12.75" customHeight="1">
      <c r="E45" s="36"/>
      <c r="F45" s="36"/>
      <c r="G45" s="36"/>
      <c r="H45" s="36"/>
      <c r="I45" s="36"/>
      <c r="J45" s="36"/>
      <c r="K45" s="36"/>
    </row>
    <row r="46" spans="4:11" s="21" customFormat="1" ht="12.75" customHeight="1">
      <c r="E46" s="36"/>
      <c r="F46" s="36"/>
      <c r="G46" s="36"/>
      <c r="H46" s="36"/>
      <c r="I46" s="36"/>
      <c r="J46" s="36"/>
      <c r="K46" s="36"/>
    </row>
    <row r="47" spans="4:11" s="21" customFormat="1" ht="12.75" customHeight="1">
      <c r="E47" s="36"/>
      <c r="F47" s="36"/>
      <c r="G47" s="36"/>
      <c r="H47" s="36"/>
      <c r="I47" s="36"/>
      <c r="J47" s="36"/>
      <c r="K47" s="36"/>
    </row>
    <row r="48" spans="4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</sheetData>
  <sheetProtection algorithmName="SHA-512" hashValue="BExR38FehGmKYu/9C0/90GxDG3F27yA+V9fibE1es1wZVvqyFDLeFGRwgM1mwCsE7siCPFFAAxgZ2sKspYii4w==" saltValue="3UKW2yS3QMWihIlY2XiX6A==" spinCount="100000" sheet="1" objects="1" scenarios="1"/>
  <protectedRanges>
    <protectedRange sqref="D29" name="Obseg4"/>
    <protectedRange sqref="H11:H20" name="Obseg3"/>
    <protectedRange sqref="F11:F18 F20" name="Obseg2"/>
    <protectedRange sqref="D4:D5" name="Obseg1"/>
    <protectedRange sqref="F19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3A57-395C-4B66-A354-7A2B2DBFDDA6}">
  <dimension ref="B1:K226"/>
  <sheetViews>
    <sheetView topLeftCell="A7" zoomScaleNormal="100" workbookViewId="0">
      <selection activeCell="F17" sqref="F17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8.7109375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974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55" t="s">
        <v>893</v>
      </c>
      <c r="E11" s="117" t="s">
        <v>13</v>
      </c>
      <c r="F11" s="66"/>
      <c r="G11" s="27">
        <v>1800</v>
      </c>
      <c r="H11" s="19">
        <v>0</v>
      </c>
      <c r="I11" s="15">
        <v>9.5</v>
      </c>
      <c r="J11" s="19">
        <f t="shared" ref="J11:J13" si="0">H11*1.095</f>
        <v>0</v>
      </c>
      <c r="K11" s="20">
        <f t="shared" ref="K11:K13" si="1">G11*J11</f>
        <v>0</v>
      </c>
    </row>
    <row r="12" spans="2:11" s="21" customFormat="1" ht="12.75" customHeight="1">
      <c r="B12" s="14">
        <f>B11+1</f>
        <v>2</v>
      </c>
      <c r="C12" s="15"/>
      <c r="D12" s="55" t="s">
        <v>894</v>
      </c>
      <c r="E12" s="117" t="s">
        <v>13</v>
      </c>
      <c r="F12" s="124"/>
      <c r="G12" s="27">
        <v>10</v>
      </c>
      <c r="H12" s="123">
        <v>0</v>
      </c>
      <c r="I12" s="15">
        <v>9.5</v>
      </c>
      <c r="J12" s="19">
        <f t="shared" si="0"/>
        <v>0</v>
      </c>
      <c r="K12" s="20">
        <f t="shared" si="1"/>
        <v>0</v>
      </c>
    </row>
    <row r="13" spans="2:11" s="21" customFormat="1" ht="12.75" customHeight="1">
      <c r="B13" s="14">
        <f t="shared" ref="B13" si="2">B12+1</f>
        <v>3</v>
      </c>
      <c r="C13" s="15"/>
      <c r="D13" s="55" t="s">
        <v>895</v>
      </c>
      <c r="E13" s="117" t="s">
        <v>13</v>
      </c>
      <c r="F13" s="124"/>
      <c r="G13" s="18">
        <v>80</v>
      </c>
      <c r="H13" s="123">
        <v>0</v>
      </c>
      <c r="I13" s="15">
        <v>9.5</v>
      </c>
      <c r="J13" s="19">
        <f t="shared" si="0"/>
        <v>0</v>
      </c>
      <c r="K13" s="20">
        <f t="shared" si="1"/>
        <v>0</v>
      </c>
    </row>
    <row r="14" spans="2:11" s="21" customFormat="1" ht="12.75" customHeight="1">
      <c r="B14" s="30"/>
      <c r="C14" s="31"/>
      <c r="D14" s="32" t="s">
        <v>892</v>
      </c>
      <c r="E14" s="33"/>
      <c r="F14" s="34"/>
      <c r="G14" s="34"/>
      <c r="H14" s="34"/>
      <c r="I14" s="34"/>
      <c r="J14" s="34"/>
      <c r="K14" s="35">
        <f>SUM(K11:K13)</f>
        <v>0</v>
      </c>
    </row>
    <row r="15" spans="2:11" s="21" customFormat="1" ht="12.75" customHeight="1">
      <c r="E15" s="36"/>
    </row>
    <row r="16" spans="2:11" s="21" customFormat="1" ht="12.75" customHeight="1">
      <c r="B16" s="21" t="s">
        <v>15</v>
      </c>
    </row>
    <row r="17" spans="2:11" s="21" customFormat="1" ht="12.75" customHeight="1">
      <c r="B17" s="21" t="s">
        <v>16</v>
      </c>
    </row>
    <row r="18" spans="2:11" s="21" customFormat="1" ht="12.75" customHeight="1">
      <c r="B18" s="21" t="s">
        <v>17</v>
      </c>
    </row>
    <row r="19" spans="2:11" s="21" customFormat="1" ht="12.75" customHeight="1">
      <c r="B19" s="21" t="s">
        <v>747</v>
      </c>
    </row>
    <row r="20" spans="2:11" s="21" customFormat="1" ht="12.75" customHeight="1">
      <c r="B20" s="49" t="s">
        <v>127</v>
      </c>
      <c r="C20" s="49"/>
      <c r="D20" s="49"/>
    </row>
    <row r="21" spans="2:11" s="21" customFormat="1" ht="12.75" customHeight="1">
      <c r="E21" s="36"/>
    </row>
    <row r="22" spans="2:11" s="21" customFormat="1" ht="12.75" customHeight="1">
      <c r="B22" s="21" t="s">
        <v>18</v>
      </c>
      <c r="E22" s="36"/>
      <c r="F22" s="36" t="s">
        <v>19</v>
      </c>
      <c r="I22" s="21" t="s">
        <v>20</v>
      </c>
    </row>
    <row r="23" spans="2:11" s="21" customFormat="1" ht="12.75" customHeight="1">
      <c r="E23" s="36"/>
      <c r="F23" s="36"/>
      <c r="G23" s="36"/>
      <c r="H23" s="36"/>
      <c r="I23" s="36"/>
      <c r="J23" s="36"/>
      <c r="K23" s="36"/>
    </row>
    <row r="24" spans="2:11" s="21" customFormat="1" ht="12.75" customHeight="1">
      <c r="E24" s="36"/>
      <c r="F24" s="36"/>
      <c r="G24" s="36"/>
      <c r="H24" s="36"/>
      <c r="I24" s="36"/>
      <c r="J24" s="36"/>
      <c r="K24" s="36"/>
    </row>
    <row r="25" spans="2:11" s="21" customFormat="1" ht="12.75" customHeight="1">
      <c r="E25" s="36"/>
      <c r="F25" s="36"/>
      <c r="G25" s="36"/>
      <c r="H25" s="36"/>
      <c r="I25" s="36"/>
      <c r="J25" s="36"/>
      <c r="K25" s="36"/>
    </row>
    <row r="26" spans="2:11" s="21" customFormat="1" ht="12.75" customHeight="1">
      <c r="D26" s="37"/>
      <c r="E26" s="36"/>
      <c r="F26" s="3"/>
      <c r="G26" s="3"/>
      <c r="H26" s="36"/>
      <c r="I26" s="36"/>
      <c r="J26" s="36"/>
      <c r="K26" s="36"/>
    </row>
    <row r="27" spans="2:11" s="21" customFormat="1" ht="12.75" customHeight="1">
      <c r="D27" s="37"/>
      <c r="E27" s="36"/>
      <c r="F27" s="36"/>
      <c r="G27" s="36"/>
      <c r="H27" s="36"/>
      <c r="I27" s="36"/>
      <c r="J27" s="36"/>
      <c r="K27" s="36"/>
    </row>
    <row r="28" spans="2:11" s="21" customFormat="1" ht="12.75" customHeight="1">
      <c r="E28" s="36"/>
      <c r="F28" s="38"/>
      <c r="G28" s="36"/>
      <c r="H28" s="36"/>
      <c r="I28" s="36"/>
      <c r="J28" s="36"/>
      <c r="K28" s="36"/>
    </row>
    <row r="29" spans="2:11" s="21" customFormat="1" ht="12.75" customHeight="1">
      <c r="E29" s="36"/>
      <c r="F29" s="39"/>
      <c r="G29" s="36"/>
      <c r="H29" s="36"/>
      <c r="I29" s="36"/>
      <c r="J29" s="36"/>
      <c r="K29" s="36"/>
    </row>
    <row r="30" spans="2:11" s="21" customFormat="1" ht="12.75" customHeight="1">
      <c r="E30" s="36"/>
      <c r="F30" s="36"/>
      <c r="G30" s="36"/>
      <c r="H30" s="36"/>
      <c r="I30" s="36"/>
      <c r="J30" s="36"/>
      <c r="K30" s="36"/>
    </row>
    <row r="31" spans="2:11" s="21" customFormat="1" ht="12.75" customHeight="1">
      <c r="E31" s="36"/>
      <c r="F31" s="36"/>
      <c r="G31" s="36"/>
      <c r="H31" s="36"/>
      <c r="I31" s="36"/>
      <c r="J31" s="36"/>
      <c r="K31" s="36"/>
    </row>
    <row r="32" spans="2:11" s="21" customFormat="1" ht="12.75" customHeight="1">
      <c r="E32" s="36"/>
      <c r="F32" s="36"/>
      <c r="G32" s="36"/>
      <c r="H32" s="36"/>
      <c r="I32" s="36"/>
      <c r="J32" s="36"/>
      <c r="K32" s="36"/>
    </row>
    <row r="33" spans="5:11" s="21" customFormat="1" ht="12.75" customHeight="1">
      <c r="E33" s="36"/>
      <c r="F33" s="36"/>
      <c r="G33" s="36"/>
      <c r="H33" s="36"/>
      <c r="I33" s="36"/>
      <c r="J33" s="36"/>
      <c r="K33" s="36"/>
    </row>
    <row r="34" spans="5:11" s="21" customFormat="1" ht="12.75" customHeight="1">
      <c r="E34" s="36"/>
      <c r="F34" s="36"/>
      <c r="G34" s="36"/>
      <c r="H34" s="36"/>
      <c r="I34" s="36"/>
      <c r="J34" s="36"/>
      <c r="K34" s="36"/>
    </row>
    <row r="35" spans="5:11" s="21" customFormat="1" ht="12.75" customHeight="1">
      <c r="E35" s="36"/>
      <c r="F35" s="36"/>
      <c r="G35" s="36"/>
      <c r="H35" s="36"/>
      <c r="I35" s="36"/>
      <c r="J35" s="36"/>
      <c r="K35" s="36"/>
    </row>
    <row r="36" spans="5:11" s="21" customFormat="1" ht="12.75" customHeight="1">
      <c r="E36" s="36"/>
      <c r="F36" s="36"/>
      <c r="G36" s="36"/>
      <c r="H36" s="36"/>
      <c r="I36" s="36"/>
      <c r="J36" s="36"/>
      <c r="K36" s="36"/>
    </row>
    <row r="37" spans="5:11" s="21" customFormat="1" ht="12.75" customHeight="1">
      <c r="E37" s="36"/>
      <c r="F37" s="36"/>
      <c r="G37" s="36"/>
      <c r="H37" s="36"/>
      <c r="I37" s="36"/>
      <c r="J37" s="36"/>
      <c r="K37" s="36"/>
    </row>
    <row r="38" spans="5:11" s="21" customFormat="1" ht="12.75" customHeight="1">
      <c r="E38" s="36"/>
      <c r="F38" s="36"/>
      <c r="G38" s="36"/>
      <c r="H38" s="36"/>
      <c r="I38" s="36"/>
      <c r="J38" s="36"/>
      <c r="K38" s="36"/>
    </row>
    <row r="39" spans="5:11" s="21" customFormat="1" ht="12.75" customHeight="1">
      <c r="E39" s="36"/>
      <c r="F39" s="36"/>
      <c r="G39" s="36"/>
      <c r="H39" s="36"/>
      <c r="I39" s="36"/>
      <c r="J39" s="36"/>
      <c r="K39" s="36"/>
    </row>
    <row r="40" spans="5:11" s="21" customFormat="1" ht="12.75" customHeight="1">
      <c r="E40" s="36"/>
      <c r="F40" s="36"/>
      <c r="G40" s="36"/>
      <c r="H40" s="36"/>
      <c r="I40" s="36"/>
      <c r="J40" s="36"/>
      <c r="K40" s="36"/>
    </row>
    <row r="41" spans="5:11" s="21" customFormat="1" ht="12.75" customHeight="1">
      <c r="E41" s="36"/>
      <c r="F41" s="36"/>
      <c r="G41" s="36"/>
      <c r="H41" s="36"/>
      <c r="I41" s="36"/>
      <c r="J41" s="36"/>
      <c r="K41" s="36"/>
    </row>
    <row r="42" spans="5:11" s="21" customFormat="1" ht="12.75" customHeight="1">
      <c r="E42" s="36"/>
      <c r="F42" s="36"/>
      <c r="G42" s="36"/>
      <c r="H42" s="36"/>
      <c r="I42" s="36"/>
      <c r="J42" s="36"/>
      <c r="K42" s="36"/>
    </row>
    <row r="43" spans="5:11" s="21" customFormat="1" ht="12.75" customHeight="1">
      <c r="E43" s="36"/>
      <c r="F43" s="36"/>
      <c r="G43" s="36"/>
      <c r="H43" s="36"/>
      <c r="I43" s="36"/>
      <c r="J43" s="36"/>
      <c r="K43" s="36"/>
    </row>
    <row r="44" spans="5:11" s="21" customFormat="1" ht="12.75" customHeight="1">
      <c r="E44" s="36"/>
      <c r="F44" s="36"/>
      <c r="G44" s="36"/>
      <c r="H44" s="36"/>
      <c r="I44" s="36"/>
      <c r="J44" s="36"/>
      <c r="K44" s="36"/>
    </row>
    <row r="45" spans="5:11" s="21" customFormat="1" ht="12.75" customHeight="1">
      <c r="E45" s="36"/>
      <c r="F45" s="36"/>
      <c r="G45" s="36"/>
      <c r="H45" s="36"/>
      <c r="I45" s="36"/>
      <c r="J45" s="36"/>
      <c r="K45" s="36"/>
    </row>
    <row r="46" spans="5:11" s="21" customFormat="1" ht="12.75" customHeight="1">
      <c r="E46" s="36"/>
      <c r="F46" s="36"/>
      <c r="G46" s="36"/>
      <c r="H46" s="36"/>
      <c r="I46" s="36"/>
      <c r="J46" s="36"/>
      <c r="K46" s="36"/>
    </row>
    <row r="47" spans="5:11" s="21" customFormat="1" ht="12.75" customHeight="1">
      <c r="E47" s="36"/>
      <c r="F47" s="36"/>
      <c r="G47" s="36"/>
      <c r="H47" s="36"/>
      <c r="I47" s="36"/>
      <c r="J47" s="36"/>
      <c r="K47" s="36"/>
    </row>
    <row r="48" spans="5:11" s="21" customFormat="1" ht="12.75" customHeight="1">
      <c r="E48" s="36"/>
      <c r="F48" s="36"/>
      <c r="G48" s="36"/>
      <c r="H48" s="36"/>
      <c r="I48" s="36"/>
      <c r="J48" s="36"/>
      <c r="K48" s="36"/>
    </row>
    <row r="49" spans="5:11" s="21" customFormat="1" ht="12.75" customHeight="1">
      <c r="E49" s="36"/>
      <c r="F49" s="36"/>
      <c r="G49" s="36"/>
      <c r="H49" s="36"/>
      <c r="I49" s="36"/>
      <c r="J49" s="36"/>
      <c r="K49" s="36"/>
    </row>
    <row r="50" spans="5:11" s="21" customFormat="1" ht="12.75" customHeight="1">
      <c r="E50" s="36"/>
      <c r="F50" s="36"/>
      <c r="G50" s="36"/>
      <c r="H50" s="36"/>
      <c r="I50" s="36"/>
      <c r="J50" s="36"/>
      <c r="K50" s="36"/>
    </row>
    <row r="51" spans="5:11" s="21" customFormat="1" ht="12.75" customHeight="1">
      <c r="E51" s="36"/>
      <c r="F51" s="36"/>
      <c r="G51" s="36"/>
      <c r="H51" s="36"/>
      <c r="I51" s="36"/>
      <c r="J51" s="36"/>
      <c r="K51" s="36"/>
    </row>
    <row r="52" spans="5:11" s="21" customFormat="1" ht="12.75" customHeight="1">
      <c r="E52" s="36"/>
      <c r="F52" s="36"/>
      <c r="G52" s="36"/>
      <c r="H52" s="36"/>
      <c r="I52" s="36"/>
      <c r="J52" s="36"/>
      <c r="K52" s="36"/>
    </row>
    <row r="53" spans="5:11" s="21" customFormat="1" ht="12.75" customHeight="1">
      <c r="E53" s="36"/>
      <c r="F53" s="36"/>
      <c r="G53" s="36"/>
      <c r="H53" s="36"/>
      <c r="I53" s="36"/>
      <c r="J53" s="36"/>
      <c r="K53" s="36"/>
    </row>
    <row r="54" spans="5:11" s="21" customFormat="1" ht="12.75" customHeight="1">
      <c r="E54" s="36"/>
      <c r="F54" s="36"/>
      <c r="G54" s="36"/>
      <c r="H54" s="36"/>
      <c r="I54" s="36"/>
      <c r="J54" s="36"/>
      <c r="K54" s="36"/>
    </row>
    <row r="55" spans="5:11" s="21" customFormat="1" ht="12.75" customHeight="1">
      <c r="E55" s="36"/>
      <c r="F55" s="36"/>
      <c r="G55" s="36"/>
      <c r="H55" s="36"/>
      <c r="I55" s="36"/>
      <c r="J55" s="36"/>
      <c r="K55" s="36"/>
    </row>
    <row r="56" spans="5:11" s="21" customFormat="1" ht="12.75" customHeight="1">
      <c r="E56" s="36"/>
      <c r="F56" s="36"/>
      <c r="G56" s="36"/>
      <c r="H56" s="36"/>
      <c r="I56" s="36"/>
      <c r="J56" s="36"/>
      <c r="K56" s="36"/>
    </row>
    <row r="57" spans="5:11" s="21" customFormat="1" ht="12.75" customHeight="1">
      <c r="E57" s="36"/>
      <c r="F57" s="36"/>
      <c r="G57" s="36"/>
      <c r="H57" s="36"/>
      <c r="I57" s="36"/>
      <c r="J57" s="36"/>
      <c r="K57" s="36"/>
    </row>
    <row r="58" spans="5:11" s="21" customFormat="1" ht="12.75" customHeight="1">
      <c r="E58" s="36"/>
      <c r="F58" s="36"/>
      <c r="G58" s="36"/>
      <c r="H58" s="36"/>
      <c r="I58" s="36"/>
      <c r="J58" s="36"/>
      <c r="K58" s="36"/>
    </row>
    <row r="59" spans="5:11" s="21" customFormat="1" ht="12.75" customHeight="1">
      <c r="E59" s="36"/>
      <c r="F59" s="36"/>
      <c r="G59" s="36"/>
      <c r="H59" s="36"/>
      <c r="I59" s="36"/>
      <c r="J59" s="36"/>
      <c r="K59" s="36"/>
    </row>
    <row r="60" spans="5:11" s="21" customFormat="1" ht="12.75" customHeight="1">
      <c r="E60" s="36"/>
      <c r="F60" s="36"/>
      <c r="G60" s="36"/>
      <c r="H60" s="36"/>
      <c r="I60" s="36"/>
      <c r="J60" s="36"/>
      <c r="K60" s="36"/>
    </row>
    <row r="61" spans="5:11" s="21" customFormat="1" ht="12.75" customHeight="1">
      <c r="E61" s="36"/>
      <c r="F61" s="36"/>
      <c r="G61" s="36"/>
      <c r="H61" s="36"/>
      <c r="I61" s="36"/>
      <c r="J61" s="36"/>
      <c r="K61" s="36"/>
    </row>
    <row r="62" spans="5:11" s="21" customFormat="1" ht="12.75" customHeight="1">
      <c r="E62" s="36"/>
      <c r="F62" s="36"/>
      <c r="G62" s="36"/>
      <c r="H62" s="36"/>
      <c r="I62" s="36"/>
      <c r="J62" s="36"/>
      <c r="K62" s="36"/>
    </row>
    <row r="63" spans="5:11" s="21" customFormat="1" ht="12.75" customHeight="1">
      <c r="E63" s="36"/>
      <c r="F63" s="36"/>
      <c r="G63" s="36"/>
      <c r="H63" s="36"/>
      <c r="I63" s="36"/>
      <c r="J63" s="36"/>
      <c r="K63" s="36"/>
    </row>
    <row r="64" spans="5:11" s="21" customFormat="1" ht="12.75" customHeight="1">
      <c r="E64" s="36"/>
      <c r="F64" s="36"/>
      <c r="G64" s="36"/>
      <c r="H64" s="36"/>
      <c r="I64" s="36"/>
      <c r="J64" s="36"/>
      <c r="K64" s="36"/>
    </row>
    <row r="65" spans="5:11" s="21" customFormat="1" ht="12.75" customHeight="1">
      <c r="E65" s="36"/>
      <c r="F65" s="36"/>
      <c r="G65" s="36"/>
      <c r="H65" s="36"/>
      <c r="I65" s="36"/>
      <c r="J65" s="36"/>
      <c r="K65" s="36"/>
    </row>
    <row r="66" spans="5:11" s="21" customFormat="1" ht="12.75" customHeight="1">
      <c r="E66" s="36"/>
      <c r="F66" s="36"/>
      <c r="G66" s="36"/>
      <c r="H66" s="36"/>
      <c r="I66" s="36"/>
      <c r="J66" s="36"/>
      <c r="K66" s="36"/>
    </row>
    <row r="67" spans="5:11" s="21" customFormat="1" ht="12.75" customHeight="1">
      <c r="E67" s="36"/>
      <c r="F67" s="36"/>
      <c r="G67" s="36"/>
      <c r="H67" s="36"/>
      <c r="I67" s="36"/>
      <c r="J67" s="36"/>
      <c r="K67" s="36"/>
    </row>
    <row r="68" spans="5:11" s="21" customFormat="1" ht="12.75" customHeight="1">
      <c r="E68" s="36"/>
      <c r="F68" s="36"/>
      <c r="G68" s="36"/>
      <c r="H68" s="36"/>
      <c r="I68" s="36"/>
      <c r="J68" s="36"/>
      <c r="K68" s="36"/>
    </row>
    <row r="69" spans="5:11" s="21" customFormat="1" ht="12.75" customHeight="1">
      <c r="E69" s="36"/>
      <c r="F69" s="36"/>
      <c r="G69" s="36"/>
      <c r="H69" s="36"/>
      <c r="I69" s="36"/>
      <c r="J69" s="36"/>
      <c r="K69" s="36"/>
    </row>
    <row r="70" spans="5:11" s="21" customFormat="1" ht="12.75" customHeight="1">
      <c r="E70" s="36"/>
      <c r="F70" s="36"/>
      <c r="G70" s="36"/>
      <c r="H70" s="36"/>
      <c r="I70" s="36"/>
      <c r="J70" s="36"/>
      <c r="K70" s="36"/>
    </row>
    <row r="71" spans="5:11" s="21" customFormat="1" ht="12.75" customHeight="1">
      <c r="E71" s="36"/>
      <c r="F71" s="36"/>
      <c r="G71" s="36"/>
      <c r="H71" s="36"/>
      <c r="I71" s="36"/>
      <c r="J71" s="36"/>
      <c r="K71" s="36"/>
    </row>
    <row r="72" spans="5:11" s="21" customFormat="1" ht="12.75" customHeight="1">
      <c r="E72" s="36"/>
      <c r="F72" s="36"/>
      <c r="G72" s="36"/>
      <c r="H72" s="36"/>
      <c r="I72" s="36"/>
      <c r="J72" s="36"/>
      <c r="K72" s="36"/>
    </row>
    <row r="73" spans="5:11" s="21" customFormat="1" ht="12.75" customHeight="1">
      <c r="E73" s="36"/>
      <c r="F73" s="36"/>
      <c r="G73" s="36"/>
      <c r="H73" s="36"/>
      <c r="I73" s="36"/>
      <c r="J73" s="36"/>
      <c r="K73" s="36"/>
    </row>
    <row r="74" spans="5:11" s="21" customFormat="1" ht="12.75" customHeight="1">
      <c r="E74" s="36"/>
      <c r="F74" s="36"/>
      <c r="G74" s="36"/>
      <c r="H74" s="36"/>
      <c r="I74" s="36"/>
      <c r="J74" s="36"/>
      <c r="K74" s="36"/>
    </row>
    <row r="75" spans="5:11" s="21" customFormat="1" ht="12.75" customHeight="1">
      <c r="E75" s="36"/>
      <c r="F75" s="36"/>
      <c r="G75" s="36"/>
      <c r="H75" s="36"/>
      <c r="I75" s="36"/>
      <c r="J75" s="36"/>
      <c r="K75" s="36"/>
    </row>
    <row r="76" spans="5:11" s="21" customFormat="1" ht="12.75" customHeight="1">
      <c r="E76" s="36"/>
      <c r="F76" s="36"/>
      <c r="G76" s="36"/>
      <c r="H76" s="36"/>
      <c r="I76" s="36"/>
      <c r="J76" s="36"/>
      <c r="K76" s="36"/>
    </row>
    <row r="77" spans="5:11" s="21" customFormat="1" ht="12.75" customHeight="1">
      <c r="E77" s="36"/>
      <c r="F77" s="36"/>
      <c r="G77" s="36"/>
      <c r="H77" s="36"/>
      <c r="I77" s="36"/>
      <c r="J77" s="36"/>
      <c r="K77" s="36"/>
    </row>
    <row r="78" spans="5:11" s="21" customFormat="1" ht="12.75" customHeight="1">
      <c r="E78" s="36"/>
      <c r="F78" s="36"/>
      <c r="G78" s="36"/>
      <c r="H78" s="36"/>
      <c r="I78" s="36"/>
      <c r="J78" s="36"/>
      <c r="K78" s="36"/>
    </row>
    <row r="79" spans="5:11" s="21" customFormat="1" ht="12.75" customHeight="1">
      <c r="E79" s="36"/>
      <c r="F79" s="36"/>
      <c r="G79" s="36"/>
      <c r="H79" s="36"/>
      <c r="I79" s="36"/>
      <c r="J79" s="36"/>
      <c r="K79" s="36"/>
    </row>
    <row r="80" spans="5:11" s="21" customFormat="1" ht="12.75" customHeight="1">
      <c r="E80" s="36"/>
      <c r="F80" s="36"/>
      <c r="G80" s="36"/>
      <c r="H80" s="36"/>
      <c r="I80" s="36"/>
      <c r="J80" s="36"/>
      <c r="K80" s="36"/>
    </row>
    <row r="81" spans="5:11" s="21" customFormat="1" ht="12.75" customHeight="1">
      <c r="E81" s="36"/>
      <c r="F81" s="36"/>
      <c r="G81" s="36"/>
      <c r="H81" s="36"/>
      <c r="I81" s="36"/>
      <c r="J81" s="36"/>
      <c r="K81" s="36"/>
    </row>
    <row r="82" spans="5:11" s="21" customFormat="1" ht="12.75" customHeight="1">
      <c r="E82" s="36"/>
      <c r="F82" s="36"/>
      <c r="G82" s="36"/>
      <c r="H82" s="36"/>
      <c r="I82" s="36"/>
      <c r="J82" s="36"/>
      <c r="K82" s="36"/>
    </row>
    <row r="83" spans="5:11" s="21" customFormat="1" ht="12.75" customHeight="1">
      <c r="E83" s="36"/>
      <c r="F83" s="36"/>
      <c r="G83" s="36"/>
      <c r="H83" s="36"/>
      <c r="I83" s="36"/>
      <c r="J83" s="36"/>
      <c r="K83" s="36"/>
    </row>
    <row r="84" spans="5:11" s="21" customFormat="1" ht="12.75" customHeight="1">
      <c r="E84" s="36"/>
      <c r="F84" s="36"/>
      <c r="G84" s="36"/>
      <c r="H84" s="36"/>
      <c r="I84" s="36"/>
      <c r="J84" s="36"/>
      <c r="K84" s="36"/>
    </row>
    <row r="85" spans="5:11" s="21" customFormat="1" ht="12.75" customHeight="1">
      <c r="E85" s="36"/>
      <c r="F85" s="36"/>
      <c r="G85" s="36"/>
      <c r="H85" s="36"/>
      <c r="I85" s="36"/>
      <c r="J85" s="36"/>
      <c r="K85" s="36"/>
    </row>
    <row r="86" spans="5:11" s="21" customFormat="1" ht="12.75" customHeight="1">
      <c r="E86" s="36"/>
      <c r="F86" s="36"/>
      <c r="G86" s="36"/>
      <c r="H86" s="36"/>
      <c r="I86" s="36"/>
      <c r="J86" s="36"/>
      <c r="K86" s="36"/>
    </row>
    <row r="87" spans="5:11" s="21" customFormat="1" ht="12.75" customHeight="1">
      <c r="E87" s="36"/>
      <c r="F87" s="36"/>
      <c r="G87" s="36"/>
      <c r="H87" s="36"/>
      <c r="I87" s="36"/>
      <c r="J87" s="36"/>
      <c r="K87" s="36"/>
    </row>
    <row r="88" spans="5:11" s="21" customFormat="1" ht="12.75" customHeight="1">
      <c r="E88" s="36"/>
      <c r="F88" s="36"/>
      <c r="G88" s="36"/>
      <c r="H88" s="36"/>
      <c r="I88" s="36"/>
      <c r="J88" s="36"/>
      <c r="K88" s="36"/>
    </row>
    <row r="89" spans="5:11" s="21" customFormat="1" ht="12.75" customHeight="1">
      <c r="E89" s="36"/>
      <c r="F89" s="36"/>
      <c r="G89" s="36"/>
      <c r="H89" s="36"/>
      <c r="I89" s="36"/>
      <c r="J89" s="36"/>
      <c r="K89" s="36"/>
    </row>
    <row r="90" spans="5:11" s="21" customFormat="1" ht="12.75" customHeight="1">
      <c r="E90" s="36"/>
      <c r="F90" s="36"/>
      <c r="G90" s="36"/>
      <c r="H90" s="36"/>
      <c r="I90" s="36"/>
      <c r="J90" s="36"/>
      <c r="K90" s="36"/>
    </row>
    <row r="91" spans="5:11" s="21" customFormat="1" ht="12.75" customHeight="1">
      <c r="E91" s="36"/>
      <c r="F91" s="36"/>
      <c r="G91" s="36"/>
      <c r="H91" s="36"/>
      <c r="I91" s="36"/>
      <c r="J91" s="36"/>
      <c r="K91" s="36"/>
    </row>
    <row r="92" spans="5:11" s="21" customFormat="1" ht="12.75" customHeight="1">
      <c r="E92" s="36"/>
      <c r="F92" s="36"/>
      <c r="G92" s="36"/>
      <c r="H92" s="36"/>
      <c r="I92" s="36"/>
      <c r="J92" s="36"/>
      <c r="K92" s="36"/>
    </row>
    <row r="93" spans="5:11" s="21" customFormat="1" ht="12.75" customHeight="1">
      <c r="E93" s="36"/>
      <c r="F93" s="36"/>
      <c r="G93" s="36"/>
      <c r="H93" s="36"/>
      <c r="I93" s="36"/>
      <c r="J93" s="36"/>
      <c r="K93" s="36"/>
    </row>
    <row r="94" spans="5:11" s="21" customFormat="1" ht="12.75" customHeight="1">
      <c r="E94" s="36"/>
      <c r="F94" s="36"/>
      <c r="G94" s="36"/>
      <c r="H94" s="36"/>
      <c r="I94" s="36"/>
      <c r="J94" s="36"/>
      <c r="K94" s="36"/>
    </row>
    <row r="95" spans="5:11" s="21" customFormat="1" ht="12.75" customHeight="1">
      <c r="E95" s="36"/>
      <c r="F95" s="36"/>
      <c r="G95" s="36"/>
      <c r="H95" s="36"/>
      <c r="I95" s="36"/>
      <c r="J95" s="36"/>
      <c r="K95" s="36"/>
    </row>
    <row r="96" spans="5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</sheetData>
  <sheetProtection algorithmName="SHA-512" hashValue="QbwpixO0ZPwL6dAveToHDGLWdd7xPEz3fLHHddlICrt0xfkk3fKYlahyHD1safCy7AGcCIoztLVU0BBrAU3YIQ==" saltValue="erFWbQDtrjOKS7/UHZD2LQ==" spinCount="100000" sheet="1" objects="1" scenarios="1"/>
  <protectedRanges>
    <protectedRange sqref="D22" name="Obseg4"/>
    <protectedRange sqref="H11:H13" name="Obseg3"/>
    <protectedRange sqref="F11:F13" name="Obseg2"/>
    <protectedRange sqref="D4:D5" name="Obseg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7C961-4B77-435D-94E4-AD8DB45DE6BC}">
  <dimension ref="B1:K287"/>
  <sheetViews>
    <sheetView topLeftCell="D34" zoomScaleNormal="100" workbookViewId="0">
      <selection activeCell="F72" sqref="F72"/>
    </sheetView>
  </sheetViews>
  <sheetFormatPr defaultRowHeight="12.75" customHeight="1"/>
  <cols>
    <col min="1" max="1" width="2.5703125" style="3" customWidth="1"/>
    <col min="2" max="2" width="5.28515625" style="21" customWidth="1"/>
    <col min="3" max="3" width="14.7109375" style="21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>
      <c r="B1" s="1" t="s">
        <v>22</v>
      </c>
      <c r="C1" s="1"/>
      <c r="D1" s="2"/>
      <c r="E1" s="3"/>
    </row>
    <row r="2" spans="2:11" ht="12.75" customHeight="1">
      <c r="B2" s="2" t="s">
        <v>23</v>
      </c>
      <c r="C2" s="2"/>
      <c r="D2" s="2"/>
      <c r="E2" s="3"/>
    </row>
    <row r="4" spans="2:11" ht="12.75" customHeight="1">
      <c r="B4" s="1" t="s">
        <v>0</v>
      </c>
      <c r="C4" s="5"/>
    </row>
    <row r="7" spans="2:11" s="2" customFormat="1" ht="12.75" customHeight="1">
      <c r="E7" s="6"/>
      <c r="F7" s="7" t="s">
        <v>1</v>
      </c>
      <c r="G7" s="7"/>
      <c r="H7" s="7"/>
      <c r="I7" s="6"/>
      <c r="J7" s="6"/>
      <c r="K7" s="6"/>
    </row>
    <row r="8" spans="2:11" s="2" customFormat="1" ht="12.75" customHeight="1">
      <c r="E8" s="6"/>
      <c r="F8" s="7" t="s">
        <v>975</v>
      </c>
      <c r="G8" s="7"/>
      <c r="H8" s="7"/>
      <c r="I8" s="6"/>
      <c r="J8" s="6"/>
      <c r="K8" s="6"/>
    </row>
    <row r="10" spans="2:11" s="13" customFormat="1" ht="12.75" customHeight="1">
      <c r="B10" s="8" t="s">
        <v>2</v>
      </c>
      <c r="C10" s="8" t="s">
        <v>21</v>
      </c>
      <c r="D10" s="9" t="s">
        <v>3</v>
      </c>
      <c r="E10" s="10" t="s">
        <v>4</v>
      </c>
      <c r="F10" s="11" t="s">
        <v>5</v>
      </c>
      <c r="G10" s="12" t="s">
        <v>6</v>
      </c>
      <c r="H10" s="12" t="s">
        <v>7</v>
      </c>
      <c r="I10" s="12" t="s">
        <v>8</v>
      </c>
      <c r="J10" s="12" t="s">
        <v>9</v>
      </c>
      <c r="K10" s="12" t="s">
        <v>10</v>
      </c>
    </row>
    <row r="11" spans="2:11" s="21" customFormat="1" ht="12.75" customHeight="1">
      <c r="B11" s="14">
        <v>1</v>
      </c>
      <c r="C11" s="15"/>
      <c r="D11" s="16" t="s">
        <v>897</v>
      </c>
      <c r="E11" s="29" t="s">
        <v>13</v>
      </c>
      <c r="F11" s="15"/>
      <c r="G11" s="53">
        <v>2</v>
      </c>
      <c r="H11" s="19">
        <v>0</v>
      </c>
      <c r="I11" s="15">
        <v>9.5</v>
      </c>
      <c r="J11" s="19">
        <f t="shared" ref="J11" si="0">H11*1.095</f>
        <v>0</v>
      </c>
      <c r="K11" s="20">
        <f t="shared" ref="K11" si="1">G11*J11</f>
        <v>0</v>
      </c>
    </row>
    <row r="12" spans="2:11" s="21" customFormat="1" ht="12.75" customHeight="1">
      <c r="B12" s="14">
        <f>B11+1</f>
        <v>2</v>
      </c>
      <c r="C12" s="15"/>
      <c r="D12" s="16" t="s">
        <v>898</v>
      </c>
      <c r="E12" s="29" t="s">
        <v>13</v>
      </c>
      <c r="F12" s="122"/>
      <c r="G12" s="53">
        <v>10</v>
      </c>
      <c r="H12" s="19">
        <v>0</v>
      </c>
      <c r="I12" s="15">
        <v>9.5</v>
      </c>
      <c r="J12" s="19">
        <f t="shared" ref="J12:J74" si="2">H12*1.095</f>
        <v>0</v>
      </c>
      <c r="K12" s="20">
        <f t="shared" ref="K12:K74" si="3">G12*J12</f>
        <v>0</v>
      </c>
    </row>
    <row r="13" spans="2:11" s="21" customFormat="1" ht="12.75" customHeight="1">
      <c r="B13" s="14">
        <f t="shared" ref="B13:B74" si="4">B12+1</f>
        <v>3</v>
      </c>
      <c r="C13" s="15"/>
      <c r="D13" s="16" t="s">
        <v>899</v>
      </c>
      <c r="E13" s="29" t="s">
        <v>13</v>
      </c>
      <c r="F13" s="122"/>
      <c r="G13" s="53">
        <v>5</v>
      </c>
      <c r="H13" s="19">
        <v>0</v>
      </c>
      <c r="I13" s="15">
        <v>9.5</v>
      </c>
      <c r="J13" s="19">
        <f t="shared" si="2"/>
        <v>0</v>
      </c>
      <c r="K13" s="20">
        <f t="shared" si="3"/>
        <v>0</v>
      </c>
    </row>
    <row r="14" spans="2:11" s="21" customFormat="1" ht="12.75" customHeight="1">
      <c r="B14" s="14">
        <f t="shared" si="4"/>
        <v>4</v>
      </c>
      <c r="C14" s="15"/>
      <c r="D14" s="16" t="s">
        <v>900</v>
      </c>
      <c r="E14" s="17" t="s">
        <v>13</v>
      </c>
      <c r="F14" s="122"/>
      <c r="G14" s="53">
        <v>20</v>
      </c>
      <c r="H14" s="19">
        <v>0</v>
      </c>
      <c r="I14" s="15">
        <v>9.5</v>
      </c>
      <c r="J14" s="19">
        <f t="shared" si="2"/>
        <v>0</v>
      </c>
      <c r="K14" s="20">
        <f t="shared" si="3"/>
        <v>0</v>
      </c>
    </row>
    <row r="15" spans="2:11" s="21" customFormat="1" ht="12.75" customHeight="1">
      <c r="B15" s="14">
        <f t="shared" si="4"/>
        <v>5</v>
      </c>
      <c r="C15" s="15"/>
      <c r="D15" s="16" t="s">
        <v>901</v>
      </c>
      <c r="E15" s="29" t="s">
        <v>13</v>
      </c>
      <c r="F15" s="122"/>
      <c r="G15" s="53">
        <v>20</v>
      </c>
      <c r="H15" s="19">
        <v>0</v>
      </c>
      <c r="I15" s="15">
        <v>9.5</v>
      </c>
      <c r="J15" s="19">
        <f t="shared" si="2"/>
        <v>0</v>
      </c>
      <c r="K15" s="20">
        <f t="shared" si="3"/>
        <v>0</v>
      </c>
    </row>
    <row r="16" spans="2:11" s="21" customFormat="1" ht="15" customHeight="1">
      <c r="B16" s="14">
        <f t="shared" si="4"/>
        <v>6</v>
      </c>
      <c r="C16" s="15"/>
      <c r="D16" s="16" t="s">
        <v>902</v>
      </c>
      <c r="E16" s="29" t="s">
        <v>13</v>
      </c>
      <c r="F16" s="122"/>
      <c r="G16" s="53">
        <v>20</v>
      </c>
      <c r="H16" s="19">
        <v>0</v>
      </c>
      <c r="I16" s="15">
        <v>9.5</v>
      </c>
      <c r="J16" s="19">
        <f t="shared" si="2"/>
        <v>0</v>
      </c>
      <c r="K16" s="20">
        <f t="shared" si="3"/>
        <v>0</v>
      </c>
    </row>
    <row r="17" spans="2:11" s="21" customFormat="1" ht="12.75" customHeight="1">
      <c r="B17" s="14">
        <f t="shared" si="4"/>
        <v>7</v>
      </c>
      <c r="C17" s="15"/>
      <c r="D17" s="22" t="s">
        <v>903</v>
      </c>
      <c r="E17" s="29" t="s">
        <v>13</v>
      </c>
      <c r="F17" s="122"/>
      <c r="G17" s="53">
        <v>20</v>
      </c>
      <c r="H17" s="19">
        <v>0</v>
      </c>
      <c r="I17" s="15">
        <v>9.5</v>
      </c>
      <c r="J17" s="19">
        <f t="shared" si="2"/>
        <v>0</v>
      </c>
      <c r="K17" s="20">
        <f t="shared" si="3"/>
        <v>0</v>
      </c>
    </row>
    <row r="18" spans="2:11" s="21" customFormat="1" ht="12.75" customHeight="1">
      <c r="B18" s="14">
        <f t="shared" si="4"/>
        <v>8</v>
      </c>
      <c r="C18" s="15"/>
      <c r="D18" s="16" t="s">
        <v>904</v>
      </c>
      <c r="E18" s="29" t="s">
        <v>13</v>
      </c>
      <c r="F18" s="122"/>
      <c r="G18" s="53">
        <v>20</v>
      </c>
      <c r="H18" s="19">
        <v>0</v>
      </c>
      <c r="I18" s="15">
        <v>9.5</v>
      </c>
      <c r="J18" s="19">
        <f t="shared" si="2"/>
        <v>0</v>
      </c>
      <c r="K18" s="20">
        <f t="shared" si="3"/>
        <v>0</v>
      </c>
    </row>
    <row r="19" spans="2:11" s="21" customFormat="1" ht="12.75" customHeight="1">
      <c r="B19" s="14">
        <f t="shared" si="4"/>
        <v>9</v>
      </c>
      <c r="C19" s="15"/>
      <c r="D19" s="16" t="s">
        <v>905</v>
      </c>
      <c r="E19" s="29" t="s">
        <v>13</v>
      </c>
      <c r="F19" s="122"/>
      <c r="G19" s="53">
        <v>20</v>
      </c>
      <c r="H19" s="19">
        <v>0</v>
      </c>
      <c r="I19" s="15">
        <v>9.5</v>
      </c>
      <c r="J19" s="19">
        <f t="shared" si="2"/>
        <v>0</v>
      </c>
      <c r="K19" s="20">
        <f t="shared" si="3"/>
        <v>0</v>
      </c>
    </row>
    <row r="20" spans="2:11" s="21" customFormat="1" ht="15" customHeight="1">
      <c r="B20" s="14">
        <f t="shared" si="4"/>
        <v>10</v>
      </c>
      <c r="C20" s="15"/>
      <c r="D20" s="16" t="s">
        <v>906</v>
      </c>
      <c r="E20" s="29" t="s">
        <v>13</v>
      </c>
      <c r="F20" s="122"/>
      <c r="G20" s="53">
        <v>20</v>
      </c>
      <c r="H20" s="19">
        <v>0</v>
      </c>
      <c r="I20" s="15">
        <v>9.5</v>
      </c>
      <c r="J20" s="19">
        <f t="shared" si="2"/>
        <v>0</v>
      </c>
      <c r="K20" s="20">
        <f t="shared" si="3"/>
        <v>0</v>
      </c>
    </row>
    <row r="21" spans="2:11" s="21" customFormat="1" ht="12.75" customHeight="1">
      <c r="B21" s="14">
        <f t="shared" si="4"/>
        <v>11</v>
      </c>
      <c r="C21" s="15"/>
      <c r="D21" s="16" t="s">
        <v>907</v>
      </c>
      <c r="E21" s="29" t="s">
        <v>13</v>
      </c>
      <c r="F21" s="122"/>
      <c r="G21" s="53">
        <v>20</v>
      </c>
      <c r="H21" s="19">
        <v>0</v>
      </c>
      <c r="I21" s="15">
        <v>9.5</v>
      </c>
      <c r="J21" s="19">
        <f t="shared" si="2"/>
        <v>0</v>
      </c>
      <c r="K21" s="20">
        <f t="shared" si="3"/>
        <v>0</v>
      </c>
    </row>
    <row r="22" spans="2:11" ht="12.75" customHeight="1">
      <c r="B22" s="14">
        <f t="shared" si="4"/>
        <v>12</v>
      </c>
      <c r="C22" s="15"/>
      <c r="D22" s="16" t="s">
        <v>908</v>
      </c>
      <c r="E22" s="29" t="s">
        <v>13</v>
      </c>
      <c r="F22" s="122"/>
      <c r="G22" s="53">
        <v>20</v>
      </c>
      <c r="H22" s="19">
        <v>0</v>
      </c>
      <c r="I22" s="15">
        <v>9.5</v>
      </c>
      <c r="J22" s="19">
        <f t="shared" si="2"/>
        <v>0</v>
      </c>
      <c r="K22" s="20">
        <f t="shared" si="3"/>
        <v>0</v>
      </c>
    </row>
    <row r="23" spans="2:11" ht="12.75" customHeight="1">
      <c r="B23" s="14">
        <f t="shared" si="4"/>
        <v>13</v>
      </c>
      <c r="C23" s="15"/>
      <c r="D23" s="16" t="s">
        <v>909</v>
      </c>
      <c r="E23" s="17" t="s">
        <v>13</v>
      </c>
      <c r="F23" s="122"/>
      <c r="G23" s="53">
        <v>20</v>
      </c>
      <c r="H23" s="19">
        <v>0</v>
      </c>
      <c r="I23" s="15">
        <v>9.5</v>
      </c>
      <c r="J23" s="19">
        <f t="shared" si="2"/>
        <v>0</v>
      </c>
      <c r="K23" s="20">
        <f t="shared" si="3"/>
        <v>0</v>
      </c>
    </row>
    <row r="24" spans="2:11" ht="12.75" customHeight="1">
      <c r="B24" s="14">
        <f t="shared" si="4"/>
        <v>14</v>
      </c>
      <c r="C24" s="15"/>
      <c r="D24" s="16" t="s">
        <v>910</v>
      </c>
      <c r="E24" s="29" t="s">
        <v>13</v>
      </c>
      <c r="F24" s="122"/>
      <c r="G24" s="53">
        <v>5</v>
      </c>
      <c r="H24" s="19">
        <v>0</v>
      </c>
      <c r="I24" s="15">
        <v>9.5</v>
      </c>
      <c r="J24" s="19">
        <f t="shared" si="2"/>
        <v>0</v>
      </c>
      <c r="K24" s="20">
        <f t="shared" si="3"/>
        <v>0</v>
      </c>
    </row>
    <row r="25" spans="2:11" ht="12.75" customHeight="1">
      <c r="B25" s="14">
        <f t="shared" si="4"/>
        <v>15</v>
      </c>
      <c r="C25" s="15"/>
      <c r="D25" s="16" t="s">
        <v>911</v>
      </c>
      <c r="E25" s="29" t="s">
        <v>13</v>
      </c>
      <c r="F25" s="122"/>
      <c r="G25" s="53">
        <v>5</v>
      </c>
      <c r="H25" s="19">
        <v>0</v>
      </c>
      <c r="I25" s="15">
        <v>9.5</v>
      </c>
      <c r="J25" s="19">
        <f t="shared" si="2"/>
        <v>0</v>
      </c>
      <c r="K25" s="20">
        <f t="shared" si="3"/>
        <v>0</v>
      </c>
    </row>
    <row r="26" spans="2:11" ht="15" customHeight="1">
      <c r="B26" s="14">
        <f t="shared" si="4"/>
        <v>16</v>
      </c>
      <c r="C26" s="15"/>
      <c r="D26" s="16" t="s">
        <v>912</v>
      </c>
      <c r="E26" s="29" t="s">
        <v>13</v>
      </c>
      <c r="F26" s="122"/>
      <c r="G26" s="53">
        <v>5</v>
      </c>
      <c r="H26" s="19">
        <v>0</v>
      </c>
      <c r="I26" s="15">
        <v>9.5</v>
      </c>
      <c r="J26" s="19">
        <f t="shared" si="2"/>
        <v>0</v>
      </c>
      <c r="K26" s="20">
        <f t="shared" si="3"/>
        <v>0</v>
      </c>
    </row>
    <row r="27" spans="2:11" ht="12.75" customHeight="1">
      <c r="B27" s="14">
        <f t="shared" si="4"/>
        <v>17</v>
      </c>
      <c r="C27" s="15"/>
      <c r="D27" s="16" t="s">
        <v>913</v>
      </c>
      <c r="E27" s="29" t="s">
        <v>13</v>
      </c>
      <c r="F27" s="122"/>
      <c r="G27" s="53">
        <v>2</v>
      </c>
      <c r="H27" s="19">
        <v>0</v>
      </c>
      <c r="I27" s="15">
        <v>9.5</v>
      </c>
      <c r="J27" s="19">
        <f t="shared" si="2"/>
        <v>0</v>
      </c>
      <c r="K27" s="20">
        <f t="shared" si="3"/>
        <v>0</v>
      </c>
    </row>
    <row r="28" spans="2:11" ht="12.75" customHeight="1">
      <c r="B28" s="14">
        <f t="shared" si="4"/>
        <v>18</v>
      </c>
      <c r="C28" s="15"/>
      <c r="D28" s="16" t="s">
        <v>914</v>
      </c>
      <c r="E28" s="29" t="s">
        <v>13</v>
      </c>
      <c r="F28" s="122"/>
      <c r="G28" s="53">
        <v>2</v>
      </c>
      <c r="H28" s="19">
        <v>0</v>
      </c>
      <c r="I28" s="15">
        <v>9.5</v>
      </c>
      <c r="J28" s="19">
        <f t="shared" si="2"/>
        <v>0</v>
      </c>
      <c r="K28" s="20">
        <f t="shared" si="3"/>
        <v>0</v>
      </c>
    </row>
    <row r="29" spans="2:11" ht="12.75" customHeight="1">
      <c r="B29" s="14">
        <f t="shared" si="4"/>
        <v>19</v>
      </c>
      <c r="C29" s="15"/>
      <c r="D29" s="16" t="s">
        <v>915</v>
      </c>
      <c r="E29" s="29" t="s">
        <v>13</v>
      </c>
      <c r="F29" s="122"/>
      <c r="G29" s="53">
        <v>2</v>
      </c>
      <c r="H29" s="19">
        <v>0</v>
      </c>
      <c r="I29" s="15">
        <v>9.5</v>
      </c>
      <c r="J29" s="19">
        <f t="shared" si="2"/>
        <v>0</v>
      </c>
      <c r="K29" s="20">
        <f t="shared" si="3"/>
        <v>0</v>
      </c>
    </row>
    <row r="30" spans="2:11" ht="12.75" customHeight="1">
      <c r="B30" s="14">
        <f t="shared" si="4"/>
        <v>20</v>
      </c>
      <c r="C30" s="15"/>
      <c r="D30" s="16" t="s">
        <v>916</v>
      </c>
      <c r="E30" s="29" t="s">
        <v>13</v>
      </c>
      <c r="F30" s="122"/>
      <c r="G30" s="53">
        <v>2</v>
      </c>
      <c r="H30" s="19">
        <v>0</v>
      </c>
      <c r="I30" s="15">
        <v>9.5</v>
      </c>
      <c r="J30" s="19">
        <f t="shared" si="2"/>
        <v>0</v>
      </c>
      <c r="K30" s="20">
        <f t="shared" si="3"/>
        <v>0</v>
      </c>
    </row>
    <row r="31" spans="2:11" ht="12.75" customHeight="1">
      <c r="B31" s="14">
        <f t="shared" si="4"/>
        <v>21</v>
      </c>
      <c r="C31" s="15"/>
      <c r="D31" s="16" t="s">
        <v>917</v>
      </c>
      <c r="E31" s="29" t="s">
        <v>13</v>
      </c>
      <c r="F31" s="122"/>
      <c r="G31" s="53">
        <v>2</v>
      </c>
      <c r="H31" s="19">
        <v>0</v>
      </c>
      <c r="I31" s="15">
        <v>9.5</v>
      </c>
      <c r="J31" s="19">
        <f t="shared" si="2"/>
        <v>0</v>
      </c>
      <c r="K31" s="20">
        <f t="shared" si="3"/>
        <v>0</v>
      </c>
    </row>
    <row r="32" spans="2:11" ht="15" customHeight="1">
      <c r="B32" s="14">
        <f t="shared" si="4"/>
        <v>22</v>
      </c>
      <c r="C32" s="15"/>
      <c r="D32" s="55" t="s">
        <v>918</v>
      </c>
      <c r="E32" s="29" t="s">
        <v>13</v>
      </c>
      <c r="F32" s="122"/>
      <c r="G32" s="53">
        <v>5</v>
      </c>
      <c r="H32" s="19">
        <v>0</v>
      </c>
      <c r="I32" s="15">
        <v>9.5</v>
      </c>
      <c r="J32" s="19">
        <f t="shared" si="2"/>
        <v>0</v>
      </c>
      <c r="K32" s="20">
        <f t="shared" si="3"/>
        <v>0</v>
      </c>
    </row>
    <row r="33" spans="2:11" ht="15" customHeight="1">
      <c r="B33" s="14">
        <f t="shared" si="4"/>
        <v>23</v>
      </c>
      <c r="C33" s="15"/>
      <c r="D33" s="68" t="s">
        <v>919</v>
      </c>
      <c r="E33" s="29" t="s">
        <v>13</v>
      </c>
      <c r="F33" s="122"/>
      <c r="G33" s="53">
        <v>5</v>
      </c>
      <c r="H33" s="19">
        <v>0</v>
      </c>
      <c r="I33" s="15">
        <v>9.5</v>
      </c>
      <c r="J33" s="19">
        <f t="shared" si="2"/>
        <v>0</v>
      </c>
      <c r="K33" s="20">
        <f t="shared" si="3"/>
        <v>0</v>
      </c>
    </row>
    <row r="34" spans="2:11" ht="15" customHeight="1">
      <c r="B34" s="14">
        <f t="shared" si="4"/>
        <v>24</v>
      </c>
      <c r="C34" s="15"/>
      <c r="D34" s="68" t="s">
        <v>920</v>
      </c>
      <c r="E34" s="26" t="s">
        <v>13</v>
      </c>
      <c r="F34" s="122"/>
      <c r="G34" s="114">
        <v>20</v>
      </c>
      <c r="H34" s="19">
        <v>0</v>
      </c>
      <c r="I34" s="15">
        <v>9.5</v>
      </c>
      <c r="J34" s="19">
        <f t="shared" si="2"/>
        <v>0</v>
      </c>
      <c r="K34" s="20">
        <f t="shared" si="3"/>
        <v>0</v>
      </c>
    </row>
    <row r="35" spans="2:11" ht="24.95" customHeight="1">
      <c r="B35" s="14">
        <f t="shared" si="4"/>
        <v>25</v>
      </c>
      <c r="C35" s="15"/>
      <c r="D35" s="68" t="s">
        <v>921</v>
      </c>
      <c r="E35" s="15" t="s">
        <v>13</v>
      </c>
      <c r="F35" s="122"/>
      <c r="G35" s="53">
        <v>20</v>
      </c>
      <c r="H35" s="19">
        <v>0</v>
      </c>
      <c r="I35" s="15">
        <v>9.5</v>
      </c>
      <c r="J35" s="19">
        <f t="shared" si="2"/>
        <v>0</v>
      </c>
      <c r="K35" s="20">
        <f t="shared" si="3"/>
        <v>0</v>
      </c>
    </row>
    <row r="36" spans="2:11" ht="15" customHeight="1">
      <c r="B36" s="14">
        <f t="shared" si="4"/>
        <v>26</v>
      </c>
      <c r="C36" s="15"/>
      <c r="D36" s="68" t="s">
        <v>922</v>
      </c>
      <c r="E36" s="29" t="s">
        <v>13</v>
      </c>
      <c r="F36" s="122"/>
      <c r="G36" s="53">
        <v>20</v>
      </c>
      <c r="H36" s="19">
        <v>0</v>
      </c>
      <c r="I36" s="15">
        <v>9.5</v>
      </c>
      <c r="J36" s="19">
        <f t="shared" si="2"/>
        <v>0</v>
      </c>
      <c r="K36" s="20">
        <f t="shared" si="3"/>
        <v>0</v>
      </c>
    </row>
    <row r="37" spans="2:11" ht="15" customHeight="1">
      <c r="B37" s="14">
        <f t="shared" si="4"/>
        <v>27</v>
      </c>
      <c r="C37" s="15"/>
      <c r="D37" s="68" t="s">
        <v>923</v>
      </c>
      <c r="E37" s="29" t="s">
        <v>13</v>
      </c>
      <c r="F37" s="122"/>
      <c r="G37" s="53">
        <v>5</v>
      </c>
      <c r="H37" s="19">
        <v>0</v>
      </c>
      <c r="I37" s="15">
        <v>9.5</v>
      </c>
      <c r="J37" s="19">
        <f t="shared" si="2"/>
        <v>0</v>
      </c>
      <c r="K37" s="20">
        <f t="shared" si="3"/>
        <v>0</v>
      </c>
    </row>
    <row r="38" spans="2:11" ht="15" customHeight="1">
      <c r="B38" s="14">
        <f t="shared" si="4"/>
        <v>28</v>
      </c>
      <c r="C38" s="15"/>
      <c r="D38" s="68" t="s">
        <v>924</v>
      </c>
      <c r="E38" s="29" t="s">
        <v>13</v>
      </c>
      <c r="F38" s="122"/>
      <c r="G38" s="53">
        <v>5</v>
      </c>
      <c r="H38" s="19">
        <v>0</v>
      </c>
      <c r="I38" s="15">
        <v>9.5</v>
      </c>
      <c r="J38" s="19">
        <f t="shared" si="2"/>
        <v>0</v>
      </c>
      <c r="K38" s="20">
        <f t="shared" si="3"/>
        <v>0</v>
      </c>
    </row>
    <row r="39" spans="2:11" ht="15" customHeight="1">
      <c r="B39" s="14">
        <f t="shared" si="4"/>
        <v>29</v>
      </c>
      <c r="C39" s="15"/>
      <c r="D39" s="68" t="s">
        <v>925</v>
      </c>
      <c r="E39" s="29" t="s">
        <v>13</v>
      </c>
      <c r="F39" s="122"/>
      <c r="G39" s="53">
        <v>5</v>
      </c>
      <c r="H39" s="19">
        <v>0</v>
      </c>
      <c r="I39" s="15">
        <v>9.5</v>
      </c>
      <c r="J39" s="19">
        <f t="shared" si="2"/>
        <v>0</v>
      </c>
      <c r="K39" s="20">
        <f t="shared" si="3"/>
        <v>0</v>
      </c>
    </row>
    <row r="40" spans="2:11" ht="15" customHeight="1">
      <c r="B40" s="14">
        <f t="shared" si="4"/>
        <v>30</v>
      </c>
      <c r="C40" s="15"/>
      <c r="D40" s="68" t="s">
        <v>926</v>
      </c>
      <c r="E40" s="29" t="s">
        <v>13</v>
      </c>
      <c r="F40" s="122"/>
      <c r="G40" s="53">
        <v>2</v>
      </c>
      <c r="H40" s="19">
        <v>0</v>
      </c>
      <c r="I40" s="15">
        <v>9.5</v>
      </c>
      <c r="J40" s="19">
        <f t="shared" si="2"/>
        <v>0</v>
      </c>
      <c r="K40" s="20">
        <f t="shared" si="3"/>
        <v>0</v>
      </c>
    </row>
    <row r="41" spans="2:11" ht="15" customHeight="1">
      <c r="B41" s="14">
        <f t="shared" si="4"/>
        <v>31</v>
      </c>
      <c r="C41" s="15"/>
      <c r="D41" s="68" t="s">
        <v>927</v>
      </c>
      <c r="E41" s="29" t="s">
        <v>13</v>
      </c>
      <c r="F41" s="122"/>
      <c r="G41" s="53">
        <v>10</v>
      </c>
      <c r="H41" s="19">
        <v>0</v>
      </c>
      <c r="I41" s="15">
        <v>9.5</v>
      </c>
      <c r="J41" s="19">
        <f t="shared" si="2"/>
        <v>0</v>
      </c>
      <c r="K41" s="20">
        <f t="shared" si="3"/>
        <v>0</v>
      </c>
    </row>
    <row r="42" spans="2:11" ht="15" customHeight="1">
      <c r="B42" s="14">
        <f t="shared" si="4"/>
        <v>32</v>
      </c>
      <c r="C42" s="24"/>
      <c r="D42" s="68" t="s">
        <v>928</v>
      </c>
      <c r="E42" s="29" t="s">
        <v>13</v>
      </c>
      <c r="F42" s="122"/>
      <c r="G42" s="53">
        <v>5</v>
      </c>
      <c r="H42" s="19">
        <v>0</v>
      </c>
      <c r="I42" s="15">
        <v>9.5</v>
      </c>
      <c r="J42" s="19">
        <f t="shared" si="2"/>
        <v>0</v>
      </c>
      <c r="K42" s="20">
        <f t="shared" si="3"/>
        <v>0</v>
      </c>
    </row>
    <row r="43" spans="2:11" ht="12.75" customHeight="1">
      <c r="B43" s="14">
        <f t="shared" si="4"/>
        <v>33</v>
      </c>
      <c r="C43" s="24"/>
      <c r="D43" s="68" t="s">
        <v>929</v>
      </c>
      <c r="E43" s="29" t="s">
        <v>13</v>
      </c>
      <c r="F43" s="122"/>
      <c r="G43" s="53">
        <v>5</v>
      </c>
      <c r="H43" s="19">
        <v>0</v>
      </c>
      <c r="I43" s="15">
        <v>9.5</v>
      </c>
      <c r="J43" s="19">
        <f t="shared" si="2"/>
        <v>0</v>
      </c>
      <c r="K43" s="20">
        <f t="shared" si="3"/>
        <v>0</v>
      </c>
    </row>
    <row r="44" spans="2:11" ht="24.95" customHeight="1">
      <c r="B44" s="14">
        <f t="shared" si="4"/>
        <v>34</v>
      </c>
      <c r="C44" s="24"/>
      <c r="D44" s="121" t="s">
        <v>930</v>
      </c>
      <c r="E44" s="17" t="s">
        <v>13</v>
      </c>
      <c r="F44" s="122"/>
      <c r="G44" s="53">
        <v>5</v>
      </c>
      <c r="H44" s="19">
        <v>0</v>
      </c>
      <c r="I44" s="15">
        <v>9.5</v>
      </c>
      <c r="J44" s="19">
        <f t="shared" si="2"/>
        <v>0</v>
      </c>
      <c r="K44" s="20">
        <f t="shared" si="3"/>
        <v>0</v>
      </c>
    </row>
    <row r="45" spans="2:11" ht="24.95" customHeight="1">
      <c r="B45" s="14">
        <f t="shared" si="4"/>
        <v>35</v>
      </c>
      <c r="C45" s="24"/>
      <c r="D45" s="121" t="s">
        <v>931</v>
      </c>
      <c r="E45" s="17"/>
      <c r="F45" s="122"/>
      <c r="G45" s="53">
        <v>5</v>
      </c>
      <c r="H45" s="19">
        <v>0</v>
      </c>
      <c r="I45" s="15">
        <v>9.5</v>
      </c>
      <c r="J45" s="19">
        <f t="shared" si="2"/>
        <v>0</v>
      </c>
      <c r="K45" s="20">
        <f t="shared" si="3"/>
        <v>0</v>
      </c>
    </row>
    <row r="46" spans="2:11" ht="12.75" customHeight="1">
      <c r="B46" s="14">
        <f t="shared" si="4"/>
        <v>36</v>
      </c>
      <c r="C46" s="24"/>
      <c r="D46" s="68" t="s">
        <v>932</v>
      </c>
      <c r="E46" s="67" t="s">
        <v>13</v>
      </c>
      <c r="F46" s="122"/>
      <c r="G46" s="53">
        <v>5</v>
      </c>
      <c r="H46" s="19">
        <v>0</v>
      </c>
      <c r="I46" s="15">
        <v>9.5</v>
      </c>
      <c r="J46" s="19">
        <f t="shared" si="2"/>
        <v>0</v>
      </c>
      <c r="K46" s="20">
        <f t="shared" si="3"/>
        <v>0</v>
      </c>
    </row>
    <row r="47" spans="2:11" ht="12.75" customHeight="1">
      <c r="B47" s="14">
        <f t="shared" si="4"/>
        <v>37</v>
      </c>
      <c r="C47" s="24"/>
      <c r="D47" s="68" t="s">
        <v>933</v>
      </c>
      <c r="E47" s="29" t="s">
        <v>13</v>
      </c>
      <c r="F47" s="122"/>
      <c r="G47" s="53">
        <v>10</v>
      </c>
      <c r="H47" s="19">
        <v>0</v>
      </c>
      <c r="I47" s="15">
        <v>9.5</v>
      </c>
      <c r="J47" s="19">
        <f t="shared" si="2"/>
        <v>0</v>
      </c>
      <c r="K47" s="20">
        <f t="shared" si="3"/>
        <v>0</v>
      </c>
    </row>
    <row r="48" spans="2:11" ht="12.75" customHeight="1">
      <c r="B48" s="14">
        <f t="shared" si="4"/>
        <v>38</v>
      </c>
      <c r="C48" s="24"/>
      <c r="D48" s="68" t="s">
        <v>934</v>
      </c>
      <c r="E48" s="29" t="s">
        <v>13</v>
      </c>
      <c r="F48" s="122"/>
      <c r="G48" s="53">
        <v>20</v>
      </c>
      <c r="H48" s="19">
        <v>0</v>
      </c>
      <c r="I48" s="15">
        <v>9.5</v>
      </c>
      <c r="J48" s="19">
        <f t="shared" si="2"/>
        <v>0</v>
      </c>
      <c r="K48" s="20">
        <f t="shared" si="3"/>
        <v>0</v>
      </c>
    </row>
    <row r="49" spans="2:11" ht="15" customHeight="1">
      <c r="B49" s="14">
        <f t="shared" si="4"/>
        <v>39</v>
      </c>
      <c r="C49" s="24"/>
      <c r="D49" s="68" t="s">
        <v>935</v>
      </c>
      <c r="E49" s="17" t="s">
        <v>13</v>
      </c>
      <c r="F49" s="122"/>
      <c r="G49" s="53">
        <v>10</v>
      </c>
      <c r="H49" s="19">
        <v>0</v>
      </c>
      <c r="I49" s="15">
        <v>9.5</v>
      </c>
      <c r="J49" s="19">
        <f t="shared" si="2"/>
        <v>0</v>
      </c>
      <c r="K49" s="20">
        <f t="shared" si="3"/>
        <v>0</v>
      </c>
    </row>
    <row r="50" spans="2:11" ht="15" customHeight="1">
      <c r="B50" s="14">
        <f t="shared" si="4"/>
        <v>40</v>
      </c>
      <c r="C50" s="24"/>
      <c r="D50" s="68" t="s">
        <v>936</v>
      </c>
      <c r="E50" s="17" t="s">
        <v>13</v>
      </c>
      <c r="F50" s="122"/>
      <c r="G50" s="53">
        <v>20</v>
      </c>
      <c r="H50" s="19">
        <v>0</v>
      </c>
      <c r="I50" s="15">
        <v>9.5</v>
      </c>
      <c r="J50" s="19">
        <f t="shared" si="2"/>
        <v>0</v>
      </c>
      <c r="K50" s="20">
        <f t="shared" si="3"/>
        <v>0</v>
      </c>
    </row>
    <row r="51" spans="2:11" ht="12.75" customHeight="1">
      <c r="B51" s="14">
        <f t="shared" si="4"/>
        <v>41</v>
      </c>
      <c r="C51" s="24"/>
      <c r="D51" s="55" t="s">
        <v>937</v>
      </c>
      <c r="E51" s="26" t="s">
        <v>13</v>
      </c>
      <c r="F51" s="122"/>
      <c r="G51" s="53">
        <v>5</v>
      </c>
      <c r="H51" s="19">
        <v>0</v>
      </c>
      <c r="I51" s="15">
        <v>9.5</v>
      </c>
      <c r="J51" s="19">
        <f t="shared" si="2"/>
        <v>0</v>
      </c>
      <c r="K51" s="20">
        <f t="shared" si="3"/>
        <v>0</v>
      </c>
    </row>
    <row r="52" spans="2:11" ht="12.75" customHeight="1">
      <c r="B52" s="14">
        <f t="shared" si="4"/>
        <v>42</v>
      </c>
      <c r="C52" s="24"/>
      <c r="D52" s="23" t="s">
        <v>938</v>
      </c>
      <c r="E52" s="26" t="s">
        <v>13</v>
      </c>
      <c r="F52" s="122"/>
      <c r="G52" s="53">
        <v>5</v>
      </c>
      <c r="H52" s="19">
        <v>0</v>
      </c>
      <c r="I52" s="15">
        <v>9.5</v>
      </c>
      <c r="J52" s="19">
        <f t="shared" si="2"/>
        <v>0</v>
      </c>
      <c r="K52" s="20">
        <f t="shared" si="3"/>
        <v>0</v>
      </c>
    </row>
    <row r="53" spans="2:11" ht="15" customHeight="1">
      <c r="B53" s="14">
        <f t="shared" si="4"/>
        <v>43</v>
      </c>
      <c r="C53" s="24"/>
      <c r="D53" s="23" t="s">
        <v>939</v>
      </c>
      <c r="E53" s="29" t="s">
        <v>13</v>
      </c>
      <c r="F53" s="122"/>
      <c r="G53" s="53">
        <v>10</v>
      </c>
      <c r="H53" s="19">
        <v>0</v>
      </c>
      <c r="I53" s="15">
        <v>9.5</v>
      </c>
      <c r="J53" s="19">
        <f t="shared" si="2"/>
        <v>0</v>
      </c>
      <c r="K53" s="20">
        <f t="shared" si="3"/>
        <v>0</v>
      </c>
    </row>
    <row r="54" spans="2:11" ht="15" customHeight="1">
      <c r="B54" s="14">
        <f t="shared" si="4"/>
        <v>44</v>
      </c>
      <c r="C54" s="24"/>
      <c r="D54" s="68" t="s">
        <v>940</v>
      </c>
      <c r="E54" s="113" t="s">
        <v>13</v>
      </c>
      <c r="F54" s="122"/>
      <c r="G54" s="53">
        <v>2</v>
      </c>
      <c r="H54" s="19">
        <v>0</v>
      </c>
      <c r="I54" s="15">
        <v>9.5</v>
      </c>
      <c r="J54" s="19">
        <f t="shared" si="2"/>
        <v>0</v>
      </c>
      <c r="K54" s="20">
        <f t="shared" si="3"/>
        <v>0</v>
      </c>
    </row>
    <row r="55" spans="2:11" ht="15" customHeight="1">
      <c r="B55" s="14">
        <f t="shared" si="4"/>
        <v>45</v>
      </c>
      <c r="C55" s="24"/>
      <c r="D55" s="68" t="s">
        <v>941</v>
      </c>
      <c r="E55" s="113" t="s">
        <v>13</v>
      </c>
      <c r="F55" s="122"/>
      <c r="G55" s="53">
        <v>2</v>
      </c>
      <c r="H55" s="19">
        <v>0</v>
      </c>
      <c r="I55" s="15">
        <v>9.5</v>
      </c>
      <c r="J55" s="19">
        <f t="shared" si="2"/>
        <v>0</v>
      </c>
      <c r="K55" s="20">
        <f t="shared" si="3"/>
        <v>0</v>
      </c>
    </row>
    <row r="56" spans="2:11" ht="12.75" customHeight="1">
      <c r="B56" s="14">
        <f t="shared" si="4"/>
        <v>46</v>
      </c>
      <c r="C56" s="24"/>
      <c r="D56" s="68" t="s">
        <v>942</v>
      </c>
      <c r="E56" s="29" t="s">
        <v>13</v>
      </c>
      <c r="F56" s="122"/>
      <c r="G56" s="53">
        <v>6</v>
      </c>
      <c r="H56" s="19">
        <v>0</v>
      </c>
      <c r="I56" s="15">
        <v>9.5</v>
      </c>
      <c r="J56" s="19">
        <f t="shared" si="2"/>
        <v>0</v>
      </c>
      <c r="K56" s="20">
        <f t="shared" si="3"/>
        <v>0</v>
      </c>
    </row>
    <row r="57" spans="2:11" ht="12.75" customHeight="1">
      <c r="B57" s="14">
        <f t="shared" si="4"/>
        <v>47</v>
      </c>
      <c r="C57" s="24"/>
      <c r="D57" s="55" t="s">
        <v>943</v>
      </c>
      <c r="E57" s="29" t="s">
        <v>13</v>
      </c>
      <c r="F57" s="122"/>
      <c r="G57" s="53">
        <v>6</v>
      </c>
      <c r="H57" s="19">
        <v>0</v>
      </c>
      <c r="I57" s="15">
        <v>9.5</v>
      </c>
      <c r="J57" s="19">
        <f t="shared" si="2"/>
        <v>0</v>
      </c>
      <c r="K57" s="20">
        <f t="shared" si="3"/>
        <v>0</v>
      </c>
    </row>
    <row r="58" spans="2:11" ht="12.75" customHeight="1">
      <c r="B58" s="14">
        <f t="shared" si="4"/>
        <v>48</v>
      </c>
      <c r="C58" s="24"/>
      <c r="D58" s="68" t="s">
        <v>944</v>
      </c>
      <c r="E58" s="29" t="s">
        <v>13</v>
      </c>
      <c r="F58" s="122"/>
      <c r="G58" s="53">
        <v>5</v>
      </c>
      <c r="H58" s="19">
        <v>0</v>
      </c>
      <c r="I58" s="15">
        <v>9.5</v>
      </c>
      <c r="J58" s="19">
        <f t="shared" si="2"/>
        <v>0</v>
      </c>
      <c r="K58" s="20">
        <f t="shared" si="3"/>
        <v>0</v>
      </c>
    </row>
    <row r="59" spans="2:11" ht="12.75" customHeight="1">
      <c r="B59" s="14">
        <f t="shared" si="4"/>
        <v>49</v>
      </c>
      <c r="C59" s="24"/>
      <c r="D59" s="68" t="s">
        <v>945</v>
      </c>
      <c r="E59" s="29" t="s">
        <v>13</v>
      </c>
      <c r="F59" s="122"/>
      <c r="G59" s="53">
        <v>5</v>
      </c>
      <c r="H59" s="19">
        <v>0</v>
      </c>
      <c r="I59" s="15">
        <v>9.5</v>
      </c>
      <c r="J59" s="19">
        <f t="shared" si="2"/>
        <v>0</v>
      </c>
      <c r="K59" s="20">
        <f t="shared" si="3"/>
        <v>0</v>
      </c>
    </row>
    <row r="60" spans="2:11" ht="12.75" customHeight="1">
      <c r="B60" s="14">
        <f t="shared" si="4"/>
        <v>50</v>
      </c>
      <c r="C60" s="24"/>
      <c r="D60" s="68" t="s">
        <v>946</v>
      </c>
      <c r="E60" s="29" t="s">
        <v>13</v>
      </c>
      <c r="F60" s="122"/>
      <c r="G60" s="53">
        <v>5</v>
      </c>
      <c r="H60" s="19">
        <v>0</v>
      </c>
      <c r="I60" s="15">
        <v>9.5</v>
      </c>
      <c r="J60" s="19">
        <f t="shared" si="2"/>
        <v>0</v>
      </c>
      <c r="K60" s="20">
        <f t="shared" si="3"/>
        <v>0</v>
      </c>
    </row>
    <row r="61" spans="2:11" ht="12.75" customHeight="1">
      <c r="B61" s="14">
        <f t="shared" si="4"/>
        <v>51</v>
      </c>
      <c r="C61" s="24"/>
      <c r="D61" s="68" t="s">
        <v>947</v>
      </c>
      <c r="E61" s="29" t="s">
        <v>13</v>
      </c>
      <c r="F61" s="122"/>
      <c r="G61" s="53">
        <v>5</v>
      </c>
      <c r="H61" s="19">
        <v>0</v>
      </c>
      <c r="I61" s="15">
        <v>9.5</v>
      </c>
      <c r="J61" s="19">
        <f t="shared" si="2"/>
        <v>0</v>
      </c>
      <c r="K61" s="20">
        <f t="shared" si="3"/>
        <v>0</v>
      </c>
    </row>
    <row r="62" spans="2:11" ht="15" customHeight="1">
      <c r="B62" s="14">
        <f t="shared" si="4"/>
        <v>52</v>
      </c>
      <c r="C62" s="24"/>
      <c r="D62" s="55" t="s">
        <v>948</v>
      </c>
      <c r="E62" s="17" t="s">
        <v>13</v>
      </c>
      <c r="F62" s="122"/>
      <c r="G62" s="53">
        <v>2</v>
      </c>
      <c r="H62" s="19">
        <v>0</v>
      </c>
      <c r="I62" s="15">
        <v>9.5</v>
      </c>
      <c r="J62" s="19">
        <f t="shared" si="2"/>
        <v>0</v>
      </c>
      <c r="K62" s="20">
        <f t="shared" si="3"/>
        <v>0</v>
      </c>
    </row>
    <row r="63" spans="2:11" ht="12.75" customHeight="1">
      <c r="B63" s="14">
        <f t="shared" si="4"/>
        <v>53</v>
      </c>
      <c r="C63" s="24"/>
      <c r="D63" s="55" t="s">
        <v>949</v>
      </c>
      <c r="E63" s="29" t="s">
        <v>13</v>
      </c>
      <c r="F63" s="122"/>
      <c r="G63" s="53">
        <v>2</v>
      </c>
      <c r="H63" s="19">
        <v>0</v>
      </c>
      <c r="I63" s="15">
        <v>9.5</v>
      </c>
      <c r="J63" s="19">
        <f t="shared" si="2"/>
        <v>0</v>
      </c>
      <c r="K63" s="20">
        <f t="shared" si="3"/>
        <v>0</v>
      </c>
    </row>
    <row r="64" spans="2:11" ht="12.75" customHeight="1">
      <c r="B64" s="14">
        <f t="shared" si="4"/>
        <v>54</v>
      </c>
      <c r="C64" s="24"/>
      <c r="D64" s="55" t="s">
        <v>950</v>
      </c>
      <c r="E64" s="29" t="s">
        <v>961</v>
      </c>
      <c r="F64" s="122"/>
      <c r="G64" s="53">
        <v>5</v>
      </c>
      <c r="H64" s="19">
        <v>0</v>
      </c>
      <c r="I64" s="15">
        <v>9.5</v>
      </c>
      <c r="J64" s="19">
        <f t="shared" si="2"/>
        <v>0</v>
      </c>
      <c r="K64" s="20">
        <f t="shared" si="3"/>
        <v>0</v>
      </c>
    </row>
    <row r="65" spans="2:11" ht="12.75" customHeight="1">
      <c r="B65" s="14">
        <f t="shared" si="4"/>
        <v>55</v>
      </c>
      <c r="C65" s="24"/>
      <c r="D65" s="55" t="s">
        <v>951</v>
      </c>
      <c r="E65" s="29" t="s">
        <v>13</v>
      </c>
      <c r="F65" s="122"/>
      <c r="G65" s="53">
        <v>5</v>
      </c>
      <c r="H65" s="19">
        <v>0</v>
      </c>
      <c r="I65" s="15">
        <v>9.5</v>
      </c>
      <c r="J65" s="19">
        <f t="shared" si="2"/>
        <v>0</v>
      </c>
      <c r="K65" s="20">
        <f t="shared" si="3"/>
        <v>0</v>
      </c>
    </row>
    <row r="66" spans="2:11" ht="12.75" customHeight="1">
      <c r="B66" s="14">
        <f t="shared" si="4"/>
        <v>56</v>
      </c>
      <c r="C66" s="24"/>
      <c r="D66" s="55" t="s">
        <v>952</v>
      </c>
      <c r="E66" s="29" t="s">
        <v>13</v>
      </c>
      <c r="F66" s="122"/>
      <c r="G66" s="53">
        <v>10</v>
      </c>
      <c r="H66" s="19">
        <v>0</v>
      </c>
      <c r="I66" s="15">
        <v>9.5</v>
      </c>
      <c r="J66" s="19">
        <f t="shared" si="2"/>
        <v>0</v>
      </c>
      <c r="K66" s="20">
        <f t="shared" si="3"/>
        <v>0</v>
      </c>
    </row>
    <row r="67" spans="2:11" ht="12.75" customHeight="1">
      <c r="B67" s="14">
        <f t="shared" si="4"/>
        <v>57</v>
      </c>
      <c r="C67" s="24"/>
      <c r="D67" s="16" t="s">
        <v>953</v>
      </c>
      <c r="E67" s="15" t="s">
        <v>13</v>
      </c>
      <c r="F67" s="122"/>
      <c r="G67" s="53">
        <v>10</v>
      </c>
      <c r="H67" s="19">
        <v>0</v>
      </c>
      <c r="I67" s="15">
        <v>9.5</v>
      </c>
      <c r="J67" s="19">
        <f t="shared" si="2"/>
        <v>0</v>
      </c>
      <c r="K67" s="20">
        <f t="shared" si="3"/>
        <v>0</v>
      </c>
    </row>
    <row r="68" spans="2:11" ht="12.75" customHeight="1">
      <c r="B68" s="14">
        <f t="shared" si="4"/>
        <v>58</v>
      </c>
      <c r="C68" s="24"/>
      <c r="D68" s="25" t="s">
        <v>954</v>
      </c>
      <c r="E68" s="15" t="s">
        <v>13</v>
      </c>
      <c r="F68" s="122"/>
      <c r="G68" s="18">
        <v>10</v>
      </c>
      <c r="H68" s="19">
        <v>0</v>
      </c>
      <c r="I68" s="15">
        <v>9.5</v>
      </c>
      <c r="J68" s="19">
        <f t="shared" si="2"/>
        <v>0</v>
      </c>
      <c r="K68" s="20">
        <f t="shared" si="3"/>
        <v>0</v>
      </c>
    </row>
    <row r="69" spans="2:11" ht="12.75" customHeight="1">
      <c r="B69" s="14">
        <f t="shared" si="4"/>
        <v>59</v>
      </c>
      <c r="C69" s="24"/>
      <c r="D69" s="23" t="s">
        <v>955</v>
      </c>
      <c r="E69" s="15" t="s">
        <v>13</v>
      </c>
      <c r="F69" s="122"/>
      <c r="G69" s="53">
        <v>10</v>
      </c>
      <c r="H69" s="19">
        <v>0</v>
      </c>
      <c r="I69" s="15">
        <v>9.5</v>
      </c>
      <c r="J69" s="19">
        <f t="shared" si="2"/>
        <v>0</v>
      </c>
      <c r="K69" s="20">
        <f t="shared" si="3"/>
        <v>0</v>
      </c>
    </row>
    <row r="70" spans="2:11" ht="12.75" customHeight="1">
      <c r="B70" s="14">
        <f t="shared" si="4"/>
        <v>60</v>
      </c>
      <c r="C70" s="24"/>
      <c r="D70" s="23" t="s">
        <v>956</v>
      </c>
      <c r="E70" s="66" t="s">
        <v>13</v>
      </c>
      <c r="F70" s="122"/>
      <c r="G70" s="69">
        <v>10</v>
      </c>
      <c r="H70" s="19">
        <v>0</v>
      </c>
      <c r="I70" s="15">
        <v>9.5</v>
      </c>
      <c r="J70" s="19">
        <f t="shared" si="2"/>
        <v>0</v>
      </c>
      <c r="K70" s="20">
        <f t="shared" si="3"/>
        <v>0</v>
      </c>
    </row>
    <row r="71" spans="2:11" ht="12.75" customHeight="1">
      <c r="B71" s="14">
        <f t="shared" si="4"/>
        <v>61</v>
      </c>
      <c r="C71" s="24"/>
      <c r="D71" s="16" t="s">
        <v>957</v>
      </c>
      <c r="E71" s="66" t="s">
        <v>13</v>
      </c>
      <c r="F71" s="122"/>
      <c r="G71" s="69">
        <v>10</v>
      </c>
      <c r="H71" s="19">
        <v>0</v>
      </c>
      <c r="I71" s="15">
        <v>9.5</v>
      </c>
      <c r="J71" s="19">
        <f t="shared" si="2"/>
        <v>0</v>
      </c>
      <c r="K71" s="20">
        <f t="shared" si="3"/>
        <v>0</v>
      </c>
    </row>
    <row r="72" spans="2:11" ht="12.75" customHeight="1">
      <c r="B72" s="14">
        <f t="shared" si="4"/>
        <v>62</v>
      </c>
      <c r="C72" s="24"/>
      <c r="D72" s="16" t="s">
        <v>958</v>
      </c>
      <c r="E72" s="66" t="s">
        <v>13</v>
      </c>
      <c r="F72" s="122"/>
      <c r="G72" s="69">
        <v>10</v>
      </c>
      <c r="H72" s="19">
        <v>0</v>
      </c>
      <c r="I72" s="15">
        <v>9.5</v>
      </c>
      <c r="J72" s="19">
        <f t="shared" si="2"/>
        <v>0</v>
      </c>
      <c r="K72" s="20">
        <f t="shared" si="3"/>
        <v>0</v>
      </c>
    </row>
    <row r="73" spans="2:11" ht="12.75" customHeight="1">
      <c r="B73" s="14">
        <f t="shared" si="4"/>
        <v>63</v>
      </c>
      <c r="C73" s="24"/>
      <c r="D73" s="23" t="s">
        <v>959</v>
      </c>
      <c r="E73" s="15" t="s">
        <v>13</v>
      </c>
      <c r="F73" s="122"/>
      <c r="G73" s="18">
        <v>10</v>
      </c>
      <c r="H73" s="19">
        <v>0</v>
      </c>
      <c r="I73" s="15">
        <v>9.5</v>
      </c>
      <c r="J73" s="19">
        <f t="shared" si="2"/>
        <v>0</v>
      </c>
      <c r="K73" s="20">
        <f t="shared" si="3"/>
        <v>0</v>
      </c>
    </row>
    <row r="74" spans="2:11" ht="12.75" customHeight="1">
      <c r="B74" s="14">
        <f t="shared" si="4"/>
        <v>64</v>
      </c>
      <c r="C74" s="24"/>
      <c r="D74" s="23" t="s">
        <v>960</v>
      </c>
      <c r="E74" s="15" t="s">
        <v>13</v>
      </c>
      <c r="F74" s="15"/>
      <c r="G74" s="18">
        <v>10</v>
      </c>
      <c r="H74" s="19">
        <v>0</v>
      </c>
      <c r="I74" s="15">
        <v>9.5</v>
      </c>
      <c r="J74" s="19">
        <f t="shared" si="2"/>
        <v>0</v>
      </c>
      <c r="K74" s="20">
        <f t="shared" si="3"/>
        <v>0</v>
      </c>
    </row>
    <row r="75" spans="2:11" s="21" customFormat="1" ht="12.75" customHeight="1">
      <c r="B75" s="30"/>
      <c r="C75" s="31"/>
      <c r="D75" s="32" t="s">
        <v>896</v>
      </c>
      <c r="E75" s="33"/>
      <c r="F75" s="34"/>
      <c r="G75" s="34"/>
      <c r="H75" s="34"/>
      <c r="I75" s="34"/>
      <c r="J75" s="34"/>
      <c r="K75" s="35">
        <f>SUM(K11:K74)</f>
        <v>0</v>
      </c>
    </row>
    <row r="76" spans="2:11" s="21" customFormat="1" ht="12.75" customHeight="1">
      <c r="E76" s="36"/>
    </row>
    <row r="77" spans="2:11" s="21" customFormat="1" ht="12.75" customHeight="1">
      <c r="B77" s="21" t="s">
        <v>15</v>
      </c>
    </row>
    <row r="78" spans="2:11" s="21" customFormat="1" ht="12.75" customHeight="1">
      <c r="B78" s="21" t="s">
        <v>16</v>
      </c>
    </row>
    <row r="79" spans="2:11" s="21" customFormat="1" ht="12.75" customHeight="1">
      <c r="B79" s="21" t="s">
        <v>17</v>
      </c>
    </row>
    <row r="80" spans="2:11" s="21" customFormat="1" ht="12.75" customHeight="1">
      <c r="B80" s="21" t="s">
        <v>747</v>
      </c>
    </row>
    <row r="81" spans="2:11" s="21" customFormat="1" ht="12.75" customHeight="1"/>
    <row r="82" spans="2:11" s="21" customFormat="1" ht="12.75" customHeight="1">
      <c r="E82" s="36"/>
    </row>
    <row r="83" spans="2:11" s="21" customFormat="1" ht="12.75" customHeight="1">
      <c r="B83" s="21" t="s">
        <v>18</v>
      </c>
      <c r="E83" s="36"/>
      <c r="F83" s="36" t="s">
        <v>19</v>
      </c>
      <c r="I83" s="21" t="s">
        <v>20</v>
      </c>
    </row>
    <row r="84" spans="2:11" s="21" customFormat="1" ht="12.75" customHeight="1">
      <c r="E84" s="36"/>
      <c r="F84" s="36"/>
      <c r="G84" s="36"/>
      <c r="H84" s="36"/>
      <c r="I84" s="36"/>
      <c r="J84" s="36"/>
      <c r="K84" s="36"/>
    </row>
    <row r="85" spans="2:11" s="21" customFormat="1" ht="12.75" customHeight="1">
      <c r="E85" s="36"/>
      <c r="F85" s="36"/>
      <c r="G85" s="36"/>
      <c r="H85" s="36"/>
      <c r="I85" s="36"/>
      <c r="J85" s="36"/>
      <c r="K85" s="36"/>
    </row>
    <row r="86" spans="2:11" s="21" customFormat="1" ht="12.75" customHeight="1">
      <c r="E86" s="36"/>
      <c r="F86" s="36"/>
      <c r="G86" s="36"/>
      <c r="H86" s="36"/>
      <c r="I86" s="36"/>
      <c r="J86" s="36"/>
      <c r="K86" s="36"/>
    </row>
    <row r="87" spans="2:11" s="21" customFormat="1" ht="12.75" customHeight="1">
      <c r="D87" s="37"/>
      <c r="E87" s="36"/>
      <c r="F87" s="3"/>
      <c r="G87" s="3"/>
      <c r="H87" s="36"/>
      <c r="I87" s="36"/>
      <c r="J87" s="36"/>
      <c r="K87" s="36"/>
    </row>
    <row r="88" spans="2:11" s="21" customFormat="1" ht="12.75" customHeight="1">
      <c r="D88" s="37"/>
      <c r="E88" s="36"/>
      <c r="F88" s="36"/>
      <c r="G88" s="36"/>
      <c r="H88" s="36"/>
      <c r="I88" s="36"/>
      <c r="J88" s="36"/>
      <c r="K88" s="36"/>
    </row>
    <row r="89" spans="2:11" s="21" customFormat="1" ht="12.75" customHeight="1">
      <c r="E89" s="36"/>
      <c r="F89" s="38"/>
      <c r="G89" s="36"/>
      <c r="H89" s="36"/>
      <c r="I89" s="36"/>
      <c r="J89" s="36"/>
      <c r="K89" s="36"/>
    </row>
    <row r="90" spans="2:11" s="21" customFormat="1" ht="12.75" customHeight="1">
      <c r="E90" s="36"/>
      <c r="F90" s="39"/>
      <c r="G90" s="36"/>
      <c r="H90" s="36"/>
      <c r="I90" s="36"/>
      <c r="J90" s="36"/>
      <c r="K90" s="36"/>
    </row>
    <row r="91" spans="2:11" s="21" customFormat="1" ht="12.75" customHeight="1">
      <c r="E91" s="36"/>
      <c r="F91" s="36"/>
      <c r="G91" s="36"/>
      <c r="H91" s="36"/>
      <c r="I91" s="36"/>
      <c r="J91" s="36"/>
      <c r="K91" s="36"/>
    </row>
    <row r="92" spans="2:11" s="21" customFormat="1" ht="12.75" customHeight="1">
      <c r="E92" s="36"/>
      <c r="F92" s="36"/>
      <c r="G92" s="36"/>
      <c r="H92" s="36"/>
      <c r="I92" s="36"/>
      <c r="J92" s="36"/>
      <c r="K92" s="36"/>
    </row>
    <row r="93" spans="2:11" s="21" customFormat="1" ht="12.75" customHeight="1">
      <c r="E93" s="36"/>
      <c r="F93" s="36"/>
      <c r="G93" s="36"/>
      <c r="H93" s="36"/>
      <c r="I93" s="36"/>
      <c r="J93" s="36"/>
      <c r="K93" s="36"/>
    </row>
    <row r="94" spans="2:11" s="21" customFormat="1" ht="12.75" customHeight="1">
      <c r="E94" s="36"/>
      <c r="F94" s="36"/>
      <c r="G94" s="36"/>
      <c r="H94" s="36"/>
      <c r="I94" s="36"/>
      <c r="J94" s="36"/>
      <c r="K94" s="36"/>
    </row>
    <row r="95" spans="2:11" s="21" customFormat="1" ht="12.75" customHeight="1">
      <c r="E95" s="36"/>
      <c r="F95" s="36"/>
      <c r="G95" s="36"/>
      <c r="H95" s="36"/>
      <c r="I95" s="36"/>
      <c r="J95" s="36"/>
      <c r="K95" s="36"/>
    </row>
    <row r="96" spans="2:11" s="21" customFormat="1" ht="12.75" customHeight="1">
      <c r="E96" s="36"/>
      <c r="F96" s="36"/>
      <c r="G96" s="36"/>
      <c r="H96" s="36"/>
      <c r="I96" s="36"/>
      <c r="J96" s="36"/>
      <c r="K96" s="36"/>
    </row>
    <row r="97" spans="5:11" s="21" customFormat="1" ht="12.75" customHeight="1">
      <c r="E97" s="36"/>
      <c r="F97" s="36"/>
      <c r="G97" s="36"/>
      <c r="H97" s="36"/>
      <c r="I97" s="36"/>
      <c r="J97" s="36"/>
      <c r="K97" s="36"/>
    </row>
    <row r="98" spans="5:11" s="21" customFormat="1" ht="12.75" customHeight="1">
      <c r="E98" s="36"/>
      <c r="F98" s="36"/>
      <c r="G98" s="36"/>
      <c r="H98" s="36"/>
      <c r="I98" s="36"/>
      <c r="J98" s="36"/>
      <c r="K98" s="36"/>
    </row>
    <row r="99" spans="5:11" s="21" customFormat="1" ht="12.75" customHeight="1">
      <c r="E99" s="36"/>
      <c r="F99" s="36"/>
      <c r="G99" s="36"/>
      <c r="H99" s="36"/>
      <c r="I99" s="36"/>
      <c r="J99" s="36"/>
      <c r="K99" s="36"/>
    </row>
    <row r="100" spans="5:11" s="21" customFormat="1" ht="12.75" customHeight="1">
      <c r="E100" s="36"/>
      <c r="F100" s="36"/>
      <c r="G100" s="36"/>
      <c r="H100" s="36"/>
      <c r="I100" s="36"/>
      <c r="J100" s="36"/>
      <c r="K100" s="36"/>
    </row>
    <row r="101" spans="5:11" s="21" customFormat="1" ht="12.75" customHeight="1">
      <c r="E101" s="36"/>
      <c r="F101" s="36"/>
      <c r="G101" s="36"/>
      <c r="H101" s="36"/>
      <c r="I101" s="36"/>
      <c r="J101" s="36"/>
      <c r="K101" s="36"/>
    </row>
    <row r="102" spans="5:11" s="21" customFormat="1" ht="12.75" customHeight="1">
      <c r="E102" s="36"/>
      <c r="F102" s="36"/>
      <c r="G102" s="36"/>
      <c r="H102" s="36"/>
      <c r="I102" s="36"/>
      <c r="J102" s="36"/>
      <c r="K102" s="36"/>
    </row>
    <row r="103" spans="5:11" s="21" customFormat="1" ht="12.75" customHeight="1">
      <c r="E103" s="36"/>
      <c r="F103" s="36"/>
      <c r="G103" s="36"/>
      <c r="H103" s="36"/>
      <c r="I103" s="36"/>
      <c r="J103" s="36"/>
      <c r="K103" s="36"/>
    </row>
    <row r="104" spans="5:11" s="21" customFormat="1" ht="12.75" customHeight="1">
      <c r="E104" s="36"/>
      <c r="F104" s="36"/>
      <c r="G104" s="36"/>
      <c r="H104" s="36"/>
      <c r="I104" s="36"/>
      <c r="J104" s="36"/>
      <c r="K104" s="36"/>
    </row>
    <row r="105" spans="5:11" s="21" customFormat="1" ht="12.75" customHeight="1">
      <c r="E105" s="36"/>
      <c r="F105" s="36"/>
      <c r="G105" s="36"/>
      <c r="H105" s="36"/>
      <c r="I105" s="36"/>
      <c r="J105" s="36"/>
      <c r="K105" s="36"/>
    </row>
    <row r="106" spans="5:11" s="21" customFormat="1" ht="12.75" customHeight="1">
      <c r="E106" s="36"/>
      <c r="F106" s="36"/>
      <c r="G106" s="36"/>
      <c r="H106" s="36"/>
      <c r="I106" s="36"/>
      <c r="J106" s="36"/>
      <c r="K106" s="36"/>
    </row>
    <row r="107" spans="5:11" s="21" customFormat="1" ht="12.75" customHeight="1">
      <c r="E107" s="36"/>
      <c r="F107" s="36"/>
      <c r="G107" s="36"/>
      <c r="H107" s="36"/>
      <c r="I107" s="36"/>
      <c r="J107" s="36"/>
      <c r="K107" s="36"/>
    </row>
    <row r="108" spans="5:11" s="21" customFormat="1" ht="12.75" customHeight="1">
      <c r="E108" s="36"/>
      <c r="F108" s="36"/>
      <c r="G108" s="36"/>
      <c r="H108" s="36"/>
      <c r="I108" s="36"/>
      <c r="J108" s="36"/>
      <c r="K108" s="36"/>
    </row>
    <row r="109" spans="5:11" s="21" customFormat="1" ht="12.75" customHeight="1">
      <c r="E109" s="36"/>
      <c r="F109" s="36"/>
      <c r="G109" s="36"/>
      <c r="H109" s="36"/>
      <c r="I109" s="36"/>
      <c r="J109" s="36"/>
      <c r="K109" s="36"/>
    </row>
    <row r="110" spans="5:11" s="21" customFormat="1" ht="12.75" customHeight="1">
      <c r="E110" s="36"/>
      <c r="F110" s="36"/>
      <c r="G110" s="36"/>
      <c r="H110" s="36"/>
      <c r="I110" s="36"/>
      <c r="J110" s="36"/>
      <c r="K110" s="36"/>
    </row>
    <row r="111" spans="5:11" s="21" customFormat="1" ht="12.75" customHeight="1">
      <c r="E111" s="36"/>
      <c r="F111" s="36"/>
      <c r="G111" s="36"/>
      <c r="H111" s="36"/>
      <c r="I111" s="36"/>
      <c r="J111" s="36"/>
      <c r="K111" s="36"/>
    </row>
    <row r="112" spans="5:11" s="21" customFormat="1" ht="12.75" customHeight="1">
      <c r="E112" s="36"/>
      <c r="F112" s="36"/>
      <c r="G112" s="36"/>
      <c r="H112" s="36"/>
      <c r="I112" s="36"/>
      <c r="J112" s="36"/>
      <c r="K112" s="36"/>
    </row>
    <row r="113" spans="5:11" s="21" customFormat="1" ht="12.75" customHeight="1">
      <c r="E113" s="36"/>
      <c r="F113" s="36"/>
      <c r="G113" s="36"/>
      <c r="H113" s="36"/>
      <c r="I113" s="36"/>
      <c r="J113" s="36"/>
      <c r="K113" s="36"/>
    </row>
    <row r="114" spans="5:11" s="21" customFormat="1" ht="12.75" customHeight="1">
      <c r="E114" s="36"/>
      <c r="F114" s="36"/>
      <c r="G114" s="36"/>
      <c r="H114" s="36"/>
      <c r="I114" s="36"/>
      <c r="J114" s="36"/>
      <c r="K114" s="36"/>
    </row>
    <row r="115" spans="5:11" s="21" customFormat="1" ht="12.75" customHeight="1">
      <c r="E115" s="36"/>
      <c r="F115" s="36"/>
      <c r="G115" s="36"/>
      <c r="H115" s="36"/>
      <c r="I115" s="36"/>
      <c r="J115" s="36"/>
      <c r="K115" s="36"/>
    </row>
    <row r="116" spans="5:11" s="21" customFormat="1" ht="12.75" customHeight="1">
      <c r="E116" s="36"/>
      <c r="F116" s="36"/>
      <c r="G116" s="36"/>
      <c r="H116" s="36"/>
      <c r="I116" s="36"/>
      <c r="J116" s="36"/>
      <c r="K116" s="36"/>
    </row>
    <row r="117" spans="5:11" s="21" customFormat="1" ht="12.75" customHeight="1">
      <c r="E117" s="36"/>
      <c r="F117" s="36"/>
      <c r="G117" s="36"/>
      <c r="H117" s="36"/>
      <c r="I117" s="36"/>
      <c r="J117" s="36"/>
      <c r="K117" s="36"/>
    </row>
    <row r="118" spans="5:11" s="21" customFormat="1" ht="12.75" customHeight="1">
      <c r="E118" s="36"/>
      <c r="F118" s="36"/>
      <c r="G118" s="36"/>
      <c r="H118" s="36"/>
      <c r="I118" s="36"/>
      <c r="J118" s="36"/>
      <c r="K118" s="36"/>
    </row>
    <row r="119" spans="5:11" s="21" customFormat="1" ht="12.75" customHeight="1">
      <c r="E119" s="36"/>
      <c r="F119" s="36"/>
      <c r="G119" s="36"/>
      <c r="H119" s="36"/>
      <c r="I119" s="36"/>
      <c r="J119" s="36"/>
      <c r="K119" s="36"/>
    </row>
    <row r="120" spans="5:11" s="21" customFormat="1" ht="12.75" customHeight="1">
      <c r="E120" s="36"/>
      <c r="F120" s="36"/>
      <c r="G120" s="36"/>
      <c r="H120" s="36"/>
      <c r="I120" s="36"/>
      <c r="J120" s="36"/>
      <c r="K120" s="36"/>
    </row>
    <row r="121" spans="5:11" s="21" customFormat="1" ht="12.75" customHeight="1">
      <c r="E121" s="36"/>
      <c r="F121" s="36"/>
      <c r="G121" s="36"/>
      <c r="H121" s="36"/>
      <c r="I121" s="36"/>
      <c r="J121" s="36"/>
      <c r="K121" s="36"/>
    </row>
    <row r="122" spans="5:11" s="21" customFormat="1" ht="12.75" customHeight="1">
      <c r="E122" s="36"/>
      <c r="F122" s="36"/>
      <c r="G122" s="36"/>
      <c r="H122" s="36"/>
      <c r="I122" s="36"/>
      <c r="J122" s="36"/>
      <c r="K122" s="36"/>
    </row>
    <row r="123" spans="5:11" s="21" customFormat="1" ht="12.75" customHeight="1">
      <c r="E123" s="36"/>
      <c r="F123" s="36"/>
      <c r="G123" s="36"/>
      <c r="H123" s="36"/>
      <c r="I123" s="36"/>
      <c r="J123" s="36"/>
      <c r="K123" s="36"/>
    </row>
    <row r="124" spans="5:11" s="21" customFormat="1" ht="12.75" customHeight="1">
      <c r="E124" s="36"/>
      <c r="F124" s="36"/>
      <c r="G124" s="36"/>
      <c r="H124" s="36"/>
      <c r="I124" s="36"/>
      <c r="J124" s="36"/>
      <c r="K124" s="36"/>
    </row>
    <row r="125" spans="5:11" s="21" customFormat="1" ht="12.75" customHeight="1">
      <c r="E125" s="36"/>
      <c r="F125" s="36"/>
      <c r="G125" s="36"/>
      <c r="H125" s="36"/>
      <c r="I125" s="36"/>
      <c r="J125" s="36"/>
      <c r="K125" s="36"/>
    </row>
    <row r="126" spans="5:11" s="21" customFormat="1" ht="12.75" customHeight="1">
      <c r="E126" s="36"/>
      <c r="F126" s="36"/>
      <c r="G126" s="36"/>
      <c r="H126" s="36"/>
      <c r="I126" s="36"/>
      <c r="J126" s="36"/>
      <c r="K126" s="36"/>
    </row>
    <row r="127" spans="5:11" s="21" customFormat="1" ht="12.75" customHeight="1">
      <c r="E127" s="36"/>
      <c r="F127" s="36"/>
      <c r="G127" s="36"/>
      <c r="H127" s="36"/>
      <c r="I127" s="36"/>
      <c r="J127" s="36"/>
      <c r="K127" s="36"/>
    </row>
    <row r="128" spans="5:11" s="21" customFormat="1" ht="12.75" customHeight="1">
      <c r="E128" s="36"/>
      <c r="F128" s="36"/>
      <c r="G128" s="36"/>
      <c r="H128" s="36"/>
      <c r="I128" s="36"/>
      <c r="J128" s="36"/>
      <c r="K128" s="36"/>
    </row>
    <row r="129" spans="5:11" s="21" customFormat="1" ht="12.75" customHeight="1">
      <c r="E129" s="36"/>
      <c r="F129" s="36"/>
      <c r="G129" s="36"/>
      <c r="H129" s="36"/>
      <c r="I129" s="36"/>
      <c r="J129" s="36"/>
      <c r="K129" s="36"/>
    </row>
    <row r="130" spans="5:11" s="21" customFormat="1" ht="12.75" customHeight="1">
      <c r="E130" s="36"/>
      <c r="F130" s="36"/>
      <c r="G130" s="36"/>
      <c r="H130" s="36"/>
      <c r="I130" s="36"/>
      <c r="J130" s="36"/>
      <c r="K130" s="36"/>
    </row>
    <row r="131" spans="5:11" s="21" customFormat="1" ht="12.75" customHeight="1">
      <c r="E131" s="36"/>
      <c r="F131" s="36"/>
      <c r="G131" s="36"/>
      <c r="H131" s="36"/>
      <c r="I131" s="36"/>
      <c r="J131" s="36"/>
      <c r="K131" s="36"/>
    </row>
    <row r="132" spans="5:11" s="21" customFormat="1" ht="12.75" customHeight="1">
      <c r="E132" s="36"/>
      <c r="F132" s="36"/>
      <c r="G132" s="36"/>
      <c r="H132" s="36"/>
      <c r="I132" s="36"/>
      <c r="J132" s="36"/>
      <c r="K132" s="36"/>
    </row>
    <row r="133" spans="5:11" s="21" customFormat="1" ht="12.75" customHeight="1">
      <c r="E133" s="36"/>
      <c r="F133" s="36"/>
      <c r="G133" s="36"/>
      <c r="H133" s="36"/>
      <c r="I133" s="36"/>
      <c r="J133" s="36"/>
      <c r="K133" s="36"/>
    </row>
    <row r="134" spans="5:11" s="21" customFormat="1" ht="12.75" customHeight="1">
      <c r="E134" s="36"/>
      <c r="F134" s="36"/>
      <c r="G134" s="36"/>
      <c r="H134" s="36"/>
      <c r="I134" s="36"/>
      <c r="J134" s="36"/>
      <c r="K134" s="36"/>
    </row>
    <row r="135" spans="5:11" s="21" customFormat="1" ht="12.75" customHeight="1">
      <c r="E135" s="36"/>
      <c r="F135" s="36"/>
      <c r="G135" s="36"/>
      <c r="H135" s="36"/>
      <c r="I135" s="36"/>
      <c r="J135" s="36"/>
      <c r="K135" s="36"/>
    </row>
    <row r="136" spans="5:11" s="21" customFormat="1" ht="12.75" customHeight="1">
      <c r="E136" s="36"/>
      <c r="F136" s="36"/>
      <c r="G136" s="36"/>
      <c r="H136" s="36"/>
      <c r="I136" s="36"/>
      <c r="J136" s="36"/>
      <c r="K136" s="36"/>
    </row>
    <row r="137" spans="5:11" s="21" customFormat="1" ht="12.75" customHeight="1">
      <c r="E137" s="36"/>
      <c r="F137" s="36"/>
      <c r="G137" s="36"/>
      <c r="H137" s="36"/>
      <c r="I137" s="36"/>
      <c r="J137" s="36"/>
      <c r="K137" s="36"/>
    </row>
    <row r="138" spans="5:11" s="21" customFormat="1" ht="12.75" customHeight="1">
      <c r="E138" s="36"/>
      <c r="F138" s="36"/>
      <c r="G138" s="36"/>
      <c r="H138" s="36"/>
      <c r="I138" s="36"/>
      <c r="J138" s="36"/>
      <c r="K138" s="36"/>
    </row>
    <row r="139" spans="5:11" s="21" customFormat="1" ht="12.75" customHeight="1">
      <c r="E139" s="36"/>
      <c r="F139" s="36"/>
      <c r="G139" s="36"/>
      <c r="H139" s="36"/>
      <c r="I139" s="36"/>
      <c r="J139" s="36"/>
      <c r="K139" s="36"/>
    </row>
    <row r="140" spans="5:11" s="21" customFormat="1" ht="12.75" customHeight="1">
      <c r="E140" s="36"/>
      <c r="F140" s="36"/>
      <c r="G140" s="36"/>
      <c r="H140" s="36"/>
      <c r="I140" s="36"/>
      <c r="J140" s="36"/>
      <c r="K140" s="36"/>
    </row>
    <row r="141" spans="5:11" s="21" customFormat="1" ht="12.75" customHeight="1">
      <c r="E141" s="36"/>
      <c r="F141" s="36"/>
      <c r="G141" s="36"/>
      <c r="H141" s="36"/>
      <c r="I141" s="36"/>
      <c r="J141" s="36"/>
      <c r="K141" s="36"/>
    </row>
    <row r="142" spans="5:11" s="21" customFormat="1" ht="12.75" customHeight="1">
      <c r="E142" s="36"/>
      <c r="F142" s="36"/>
      <c r="G142" s="36"/>
      <c r="H142" s="36"/>
      <c r="I142" s="36"/>
      <c r="J142" s="36"/>
      <c r="K142" s="36"/>
    </row>
    <row r="143" spans="5:11" s="21" customFormat="1" ht="12.75" customHeight="1">
      <c r="E143" s="36"/>
      <c r="F143" s="36"/>
      <c r="G143" s="36"/>
      <c r="H143" s="36"/>
      <c r="I143" s="36"/>
      <c r="J143" s="36"/>
      <c r="K143" s="36"/>
    </row>
    <row r="144" spans="5:11" s="21" customFormat="1" ht="12.75" customHeight="1">
      <c r="E144" s="36"/>
      <c r="F144" s="36"/>
      <c r="G144" s="36"/>
      <c r="H144" s="36"/>
      <c r="I144" s="36"/>
      <c r="J144" s="36"/>
      <c r="K144" s="36"/>
    </row>
    <row r="145" spans="5:11" s="21" customFormat="1" ht="12.75" customHeight="1">
      <c r="E145" s="36"/>
      <c r="F145" s="36"/>
      <c r="G145" s="36"/>
      <c r="H145" s="36"/>
      <c r="I145" s="36"/>
      <c r="J145" s="36"/>
      <c r="K145" s="36"/>
    </row>
    <row r="146" spans="5:11" s="21" customFormat="1" ht="12.75" customHeight="1">
      <c r="E146" s="36"/>
      <c r="F146" s="36"/>
      <c r="G146" s="36"/>
      <c r="H146" s="36"/>
      <c r="I146" s="36"/>
      <c r="J146" s="36"/>
      <c r="K146" s="36"/>
    </row>
    <row r="147" spans="5:11" s="21" customFormat="1" ht="12.75" customHeight="1">
      <c r="E147" s="36"/>
      <c r="F147" s="36"/>
      <c r="G147" s="36"/>
      <c r="H147" s="36"/>
      <c r="I147" s="36"/>
      <c r="J147" s="36"/>
      <c r="K147" s="36"/>
    </row>
    <row r="148" spans="5:11" s="21" customFormat="1" ht="12.75" customHeight="1">
      <c r="E148" s="36"/>
      <c r="F148" s="36"/>
      <c r="G148" s="36"/>
      <c r="H148" s="36"/>
      <c r="I148" s="36"/>
      <c r="J148" s="36"/>
      <c r="K148" s="36"/>
    </row>
    <row r="149" spans="5:11" s="21" customFormat="1" ht="12.75" customHeight="1">
      <c r="E149" s="36"/>
      <c r="F149" s="36"/>
      <c r="G149" s="36"/>
      <c r="H149" s="36"/>
      <c r="I149" s="36"/>
      <c r="J149" s="36"/>
      <c r="K149" s="36"/>
    </row>
    <row r="150" spans="5:11" s="21" customFormat="1" ht="12.75" customHeight="1">
      <c r="E150" s="36"/>
      <c r="F150" s="36"/>
      <c r="G150" s="36"/>
      <c r="H150" s="36"/>
      <c r="I150" s="36"/>
      <c r="J150" s="36"/>
      <c r="K150" s="36"/>
    </row>
    <row r="151" spans="5:11" s="21" customFormat="1" ht="12.75" customHeight="1">
      <c r="E151" s="36"/>
      <c r="F151" s="36"/>
      <c r="G151" s="36"/>
      <c r="H151" s="36"/>
      <c r="I151" s="36"/>
      <c r="J151" s="36"/>
      <c r="K151" s="36"/>
    </row>
    <row r="152" spans="5:11" s="21" customFormat="1" ht="12.75" customHeight="1">
      <c r="E152" s="36"/>
      <c r="F152" s="36"/>
      <c r="G152" s="36"/>
      <c r="H152" s="36"/>
      <c r="I152" s="36"/>
      <c r="J152" s="36"/>
      <c r="K152" s="36"/>
    </row>
    <row r="153" spans="5:11" s="21" customFormat="1" ht="12.75" customHeight="1">
      <c r="E153" s="36"/>
      <c r="F153" s="36"/>
      <c r="G153" s="36"/>
      <c r="H153" s="36"/>
      <c r="I153" s="36"/>
      <c r="J153" s="36"/>
      <c r="K153" s="36"/>
    </row>
    <row r="154" spans="5:11" s="21" customFormat="1" ht="12.75" customHeight="1">
      <c r="E154" s="36"/>
      <c r="F154" s="36"/>
      <c r="G154" s="36"/>
      <c r="H154" s="36"/>
      <c r="I154" s="36"/>
      <c r="J154" s="36"/>
      <c r="K154" s="36"/>
    </row>
    <row r="155" spans="5:11" s="21" customFormat="1" ht="12.75" customHeight="1">
      <c r="E155" s="36"/>
      <c r="F155" s="36"/>
      <c r="G155" s="36"/>
      <c r="H155" s="36"/>
      <c r="I155" s="36"/>
      <c r="J155" s="36"/>
      <c r="K155" s="36"/>
    </row>
    <row r="156" spans="5:11" s="21" customFormat="1" ht="12.75" customHeight="1">
      <c r="E156" s="36"/>
      <c r="F156" s="36"/>
      <c r="G156" s="36"/>
      <c r="H156" s="36"/>
      <c r="I156" s="36"/>
      <c r="J156" s="36"/>
      <c r="K156" s="36"/>
    </row>
    <row r="157" spans="5:11" s="21" customFormat="1" ht="12.75" customHeight="1">
      <c r="E157" s="36"/>
      <c r="F157" s="36"/>
      <c r="G157" s="36"/>
      <c r="H157" s="36"/>
      <c r="I157" s="36"/>
      <c r="J157" s="36"/>
      <c r="K157" s="36"/>
    </row>
    <row r="158" spans="5:11" s="21" customFormat="1" ht="12.75" customHeight="1">
      <c r="E158" s="36"/>
      <c r="F158" s="36"/>
      <c r="G158" s="36"/>
      <c r="H158" s="36"/>
      <c r="I158" s="36"/>
      <c r="J158" s="36"/>
      <c r="K158" s="36"/>
    </row>
    <row r="159" spans="5:11" s="21" customFormat="1" ht="12.75" customHeight="1">
      <c r="E159" s="36"/>
      <c r="F159" s="36"/>
      <c r="G159" s="36"/>
      <c r="H159" s="36"/>
      <c r="I159" s="36"/>
      <c r="J159" s="36"/>
      <c r="K159" s="36"/>
    </row>
    <row r="160" spans="5:11" s="21" customFormat="1" ht="12.75" customHeight="1">
      <c r="E160" s="36"/>
      <c r="F160" s="36"/>
      <c r="G160" s="36"/>
      <c r="H160" s="36"/>
      <c r="I160" s="36"/>
      <c r="J160" s="36"/>
      <c r="K160" s="36"/>
    </row>
    <row r="161" spans="5:11" s="21" customFormat="1" ht="12.75" customHeight="1">
      <c r="E161" s="36"/>
      <c r="F161" s="36"/>
      <c r="G161" s="36"/>
      <c r="H161" s="36"/>
      <c r="I161" s="36"/>
      <c r="J161" s="36"/>
      <c r="K161" s="36"/>
    </row>
    <row r="162" spans="5:11" s="21" customFormat="1" ht="12.75" customHeight="1">
      <c r="E162" s="36"/>
      <c r="F162" s="36"/>
      <c r="G162" s="36"/>
      <c r="H162" s="36"/>
      <c r="I162" s="36"/>
      <c r="J162" s="36"/>
      <c r="K162" s="36"/>
    </row>
    <row r="163" spans="5:11" s="21" customFormat="1" ht="12.75" customHeight="1">
      <c r="E163" s="36"/>
      <c r="F163" s="36"/>
      <c r="G163" s="36"/>
      <c r="H163" s="36"/>
      <c r="I163" s="36"/>
      <c r="J163" s="36"/>
      <c r="K163" s="36"/>
    </row>
    <row r="164" spans="5:11" s="21" customFormat="1" ht="12.75" customHeight="1">
      <c r="E164" s="36"/>
      <c r="F164" s="36"/>
      <c r="G164" s="36"/>
      <c r="H164" s="36"/>
      <c r="I164" s="36"/>
      <c r="J164" s="36"/>
      <c r="K164" s="36"/>
    </row>
    <row r="165" spans="5:11" s="21" customFormat="1" ht="12.75" customHeight="1">
      <c r="E165" s="36"/>
      <c r="F165" s="36"/>
      <c r="G165" s="36"/>
      <c r="H165" s="36"/>
      <c r="I165" s="36"/>
      <c r="J165" s="36"/>
      <c r="K165" s="36"/>
    </row>
    <row r="166" spans="5:11" s="21" customFormat="1" ht="12.75" customHeight="1">
      <c r="E166" s="36"/>
      <c r="F166" s="36"/>
      <c r="G166" s="36"/>
      <c r="H166" s="36"/>
      <c r="I166" s="36"/>
      <c r="J166" s="36"/>
      <c r="K166" s="36"/>
    </row>
    <row r="167" spans="5:11" s="21" customFormat="1" ht="12.75" customHeight="1">
      <c r="E167" s="36"/>
      <c r="F167" s="36"/>
      <c r="G167" s="36"/>
      <c r="H167" s="36"/>
      <c r="I167" s="36"/>
      <c r="J167" s="36"/>
      <c r="K167" s="36"/>
    </row>
    <row r="168" spans="5:11" s="21" customFormat="1" ht="12.75" customHeight="1">
      <c r="E168" s="36"/>
      <c r="F168" s="36"/>
      <c r="G168" s="36"/>
      <c r="H168" s="36"/>
      <c r="I168" s="36"/>
      <c r="J168" s="36"/>
      <c r="K168" s="36"/>
    </row>
    <row r="169" spans="5:11" s="21" customFormat="1" ht="12.75" customHeight="1">
      <c r="E169" s="36"/>
      <c r="F169" s="36"/>
      <c r="G169" s="36"/>
      <c r="H169" s="36"/>
      <c r="I169" s="36"/>
      <c r="J169" s="36"/>
      <c r="K169" s="36"/>
    </row>
    <row r="170" spans="5:11" s="21" customFormat="1" ht="12.75" customHeight="1">
      <c r="E170" s="36"/>
      <c r="F170" s="36"/>
      <c r="G170" s="36"/>
      <c r="H170" s="36"/>
      <c r="I170" s="36"/>
      <c r="J170" s="36"/>
      <c r="K170" s="36"/>
    </row>
    <row r="171" spans="5:11" s="21" customFormat="1" ht="12.75" customHeight="1">
      <c r="E171" s="36"/>
      <c r="F171" s="36"/>
      <c r="G171" s="36"/>
      <c r="H171" s="36"/>
      <c r="I171" s="36"/>
      <c r="J171" s="36"/>
      <c r="K171" s="36"/>
    </row>
    <row r="172" spans="5:11" s="21" customFormat="1" ht="12.75" customHeight="1">
      <c r="E172" s="36"/>
      <c r="F172" s="36"/>
      <c r="G172" s="36"/>
      <c r="H172" s="36"/>
      <c r="I172" s="36"/>
      <c r="J172" s="36"/>
      <c r="K172" s="36"/>
    </row>
    <row r="173" spans="5:11" s="21" customFormat="1" ht="12.75" customHeight="1">
      <c r="E173" s="36"/>
      <c r="F173" s="36"/>
      <c r="G173" s="36"/>
      <c r="H173" s="36"/>
      <c r="I173" s="36"/>
      <c r="J173" s="36"/>
      <c r="K173" s="36"/>
    </row>
    <row r="174" spans="5:11" s="21" customFormat="1" ht="12.75" customHeight="1">
      <c r="E174" s="36"/>
      <c r="F174" s="36"/>
      <c r="G174" s="36"/>
      <c r="H174" s="36"/>
      <c r="I174" s="36"/>
      <c r="J174" s="36"/>
      <c r="K174" s="36"/>
    </row>
    <row r="175" spans="5:11" s="21" customFormat="1" ht="12.75" customHeight="1">
      <c r="E175" s="36"/>
      <c r="F175" s="36"/>
      <c r="G175" s="36"/>
      <c r="H175" s="36"/>
      <c r="I175" s="36"/>
      <c r="J175" s="36"/>
      <c r="K175" s="36"/>
    </row>
    <row r="176" spans="5:11" s="21" customFormat="1" ht="12.75" customHeight="1">
      <c r="E176" s="36"/>
      <c r="F176" s="36"/>
      <c r="G176" s="36"/>
      <c r="H176" s="36"/>
      <c r="I176" s="36"/>
      <c r="J176" s="36"/>
      <c r="K176" s="36"/>
    </row>
    <row r="177" spans="5:11" s="21" customFormat="1" ht="12.75" customHeight="1">
      <c r="E177" s="36"/>
      <c r="F177" s="36"/>
      <c r="G177" s="36"/>
      <c r="H177" s="36"/>
      <c r="I177" s="36"/>
      <c r="J177" s="36"/>
      <c r="K177" s="36"/>
    </row>
    <row r="178" spans="5:11" s="21" customFormat="1" ht="12.75" customHeight="1">
      <c r="E178" s="36"/>
      <c r="F178" s="36"/>
      <c r="G178" s="36"/>
      <c r="H178" s="36"/>
      <c r="I178" s="36"/>
      <c r="J178" s="36"/>
      <c r="K178" s="36"/>
    </row>
    <row r="179" spans="5:11" s="21" customFormat="1" ht="12.75" customHeight="1">
      <c r="E179" s="36"/>
      <c r="F179" s="36"/>
      <c r="G179" s="36"/>
      <c r="H179" s="36"/>
      <c r="I179" s="36"/>
      <c r="J179" s="36"/>
      <c r="K179" s="36"/>
    </row>
    <row r="180" spans="5:11" s="21" customFormat="1" ht="12.75" customHeight="1">
      <c r="E180" s="36"/>
      <c r="F180" s="36"/>
      <c r="G180" s="36"/>
      <c r="H180" s="36"/>
      <c r="I180" s="36"/>
      <c r="J180" s="36"/>
      <c r="K180" s="36"/>
    </row>
    <row r="181" spans="5:11" s="21" customFormat="1" ht="12.75" customHeight="1">
      <c r="E181" s="36"/>
      <c r="F181" s="36"/>
      <c r="G181" s="36"/>
      <c r="H181" s="36"/>
      <c r="I181" s="36"/>
      <c r="J181" s="36"/>
      <c r="K181" s="36"/>
    </row>
    <row r="182" spans="5:11" s="21" customFormat="1" ht="12.75" customHeight="1">
      <c r="E182" s="36"/>
      <c r="F182" s="36"/>
      <c r="G182" s="36"/>
      <c r="H182" s="36"/>
      <c r="I182" s="36"/>
      <c r="J182" s="36"/>
      <c r="K182" s="36"/>
    </row>
    <row r="183" spans="5:11" s="21" customFormat="1" ht="12.75" customHeight="1">
      <c r="E183" s="36"/>
      <c r="F183" s="36"/>
      <c r="G183" s="36"/>
      <c r="H183" s="36"/>
      <c r="I183" s="36"/>
      <c r="J183" s="36"/>
      <c r="K183" s="36"/>
    </row>
    <row r="184" spans="5:11" s="21" customFormat="1" ht="12.75" customHeight="1">
      <c r="E184" s="36"/>
      <c r="F184" s="36"/>
      <c r="G184" s="36"/>
      <c r="H184" s="36"/>
      <c r="I184" s="36"/>
      <c r="J184" s="36"/>
      <c r="K184" s="36"/>
    </row>
    <row r="185" spans="5:11" s="21" customFormat="1" ht="12.75" customHeight="1">
      <c r="E185" s="36"/>
      <c r="F185" s="36"/>
      <c r="G185" s="36"/>
      <c r="H185" s="36"/>
      <c r="I185" s="36"/>
      <c r="J185" s="36"/>
      <c r="K185" s="36"/>
    </row>
    <row r="186" spans="5:11" s="21" customFormat="1" ht="12.75" customHeight="1">
      <c r="E186" s="36"/>
      <c r="F186" s="36"/>
      <c r="G186" s="36"/>
      <c r="H186" s="36"/>
      <c r="I186" s="36"/>
      <c r="J186" s="36"/>
      <c r="K186" s="36"/>
    </row>
    <row r="187" spans="5:11" s="21" customFormat="1" ht="12.75" customHeight="1">
      <c r="E187" s="36"/>
      <c r="F187" s="36"/>
      <c r="G187" s="36"/>
      <c r="H187" s="36"/>
      <c r="I187" s="36"/>
      <c r="J187" s="36"/>
      <c r="K187" s="36"/>
    </row>
    <row r="188" spans="5:11" s="21" customFormat="1" ht="12.75" customHeight="1">
      <c r="E188" s="36"/>
      <c r="F188" s="36"/>
      <c r="G188" s="36"/>
      <c r="H188" s="36"/>
      <c r="I188" s="36"/>
      <c r="J188" s="36"/>
      <c r="K188" s="36"/>
    </row>
    <row r="189" spans="5:11" s="21" customFormat="1" ht="12.75" customHeight="1">
      <c r="E189" s="36"/>
      <c r="F189" s="36"/>
      <c r="G189" s="36"/>
      <c r="H189" s="36"/>
      <c r="I189" s="36"/>
      <c r="J189" s="36"/>
      <c r="K189" s="36"/>
    </row>
    <row r="190" spans="5:11" s="21" customFormat="1" ht="12.75" customHeight="1">
      <c r="E190" s="36"/>
      <c r="F190" s="36"/>
      <c r="G190" s="36"/>
      <c r="H190" s="36"/>
      <c r="I190" s="36"/>
      <c r="J190" s="36"/>
      <c r="K190" s="36"/>
    </row>
    <row r="191" spans="5:11" s="21" customFormat="1" ht="12.75" customHeight="1">
      <c r="E191" s="36"/>
      <c r="F191" s="36"/>
      <c r="G191" s="36"/>
      <c r="H191" s="36"/>
      <c r="I191" s="36"/>
      <c r="J191" s="36"/>
      <c r="K191" s="36"/>
    </row>
    <row r="192" spans="5:11" s="21" customFormat="1" ht="12.75" customHeight="1">
      <c r="E192" s="36"/>
      <c r="F192" s="36"/>
      <c r="G192" s="36"/>
      <c r="H192" s="36"/>
      <c r="I192" s="36"/>
      <c r="J192" s="36"/>
      <c r="K192" s="36"/>
    </row>
    <row r="193" spans="5:11" s="21" customFormat="1" ht="12.75" customHeight="1">
      <c r="E193" s="36"/>
      <c r="F193" s="36"/>
      <c r="G193" s="36"/>
      <c r="H193" s="36"/>
      <c r="I193" s="36"/>
      <c r="J193" s="36"/>
      <c r="K193" s="36"/>
    </row>
    <row r="194" spans="5:11" s="21" customFormat="1" ht="12.75" customHeight="1">
      <c r="E194" s="36"/>
      <c r="F194" s="36"/>
      <c r="G194" s="36"/>
      <c r="H194" s="36"/>
      <c r="I194" s="36"/>
      <c r="J194" s="36"/>
      <c r="K194" s="36"/>
    </row>
    <row r="195" spans="5:11" s="21" customFormat="1" ht="12.75" customHeight="1">
      <c r="E195" s="36"/>
      <c r="F195" s="36"/>
      <c r="G195" s="36"/>
      <c r="H195" s="36"/>
      <c r="I195" s="36"/>
      <c r="J195" s="36"/>
      <c r="K195" s="36"/>
    </row>
    <row r="196" spans="5:11" s="21" customFormat="1" ht="12.75" customHeight="1">
      <c r="E196" s="36"/>
      <c r="F196" s="36"/>
      <c r="G196" s="36"/>
      <c r="H196" s="36"/>
      <c r="I196" s="36"/>
      <c r="J196" s="36"/>
      <c r="K196" s="36"/>
    </row>
    <row r="197" spans="5:11" s="21" customFormat="1" ht="12.75" customHeight="1">
      <c r="E197" s="36"/>
      <c r="F197" s="36"/>
      <c r="G197" s="36"/>
      <c r="H197" s="36"/>
      <c r="I197" s="36"/>
      <c r="J197" s="36"/>
      <c r="K197" s="36"/>
    </row>
    <row r="198" spans="5:11" s="21" customFormat="1" ht="12.75" customHeight="1">
      <c r="E198" s="36"/>
      <c r="F198" s="36"/>
      <c r="G198" s="36"/>
      <c r="H198" s="36"/>
      <c r="I198" s="36"/>
      <c r="J198" s="36"/>
      <c r="K198" s="36"/>
    </row>
    <row r="199" spans="5:11" s="21" customFormat="1" ht="12.75" customHeight="1">
      <c r="E199" s="36"/>
      <c r="F199" s="36"/>
      <c r="G199" s="36"/>
      <c r="H199" s="36"/>
      <c r="I199" s="36"/>
      <c r="J199" s="36"/>
      <c r="K199" s="36"/>
    </row>
    <row r="200" spans="5:11" s="21" customFormat="1" ht="12.75" customHeight="1">
      <c r="E200" s="36"/>
      <c r="F200" s="36"/>
      <c r="G200" s="36"/>
      <c r="H200" s="36"/>
      <c r="I200" s="36"/>
      <c r="J200" s="36"/>
      <c r="K200" s="36"/>
    </row>
    <row r="201" spans="5:11" s="21" customFormat="1" ht="12.75" customHeight="1">
      <c r="E201" s="36"/>
      <c r="F201" s="36"/>
      <c r="G201" s="36"/>
      <c r="H201" s="36"/>
      <c r="I201" s="36"/>
      <c r="J201" s="36"/>
      <c r="K201" s="36"/>
    </row>
    <row r="202" spans="5:11" s="21" customFormat="1" ht="12.75" customHeight="1">
      <c r="E202" s="36"/>
      <c r="F202" s="36"/>
      <c r="G202" s="36"/>
      <c r="H202" s="36"/>
      <c r="I202" s="36"/>
      <c r="J202" s="36"/>
      <c r="K202" s="36"/>
    </row>
    <row r="203" spans="5:11" s="21" customFormat="1" ht="12.75" customHeight="1">
      <c r="E203" s="36"/>
      <c r="F203" s="36"/>
      <c r="G203" s="36"/>
      <c r="H203" s="36"/>
      <c r="I203" s="36"/>
      <c r="J203" s="36"/>
      <c r="K203" s="36"/>
    </row>
    <row r="204" spans="5:11" s="21" customFormat="1" ht="12.75" customHeight="1">
      <c r="E204" s="36"/>
      <c r="F204" s="36"/>
      <c r="G204" s="36"/>
      <c r="H204" s="36"/>
      <c r="I204" s="36"/>
      <c r="J204" s="36"/>
      <c r="K204" s="36"/>
    </row>
    <row r="205" spans="5:11" s="21" customFormat="1" ht="12.75" customHeight="1">
      <c r="E205" s="36"/>
      <c r="F205" s="36"/>
      <c r="G205" s="36"/>
      <c r="H205" s="36"/>
      <c r="I205" s="36"/>
      <c r="J205" s="36"/>
      <c r="K205" s="36"/>
    </row>
    <row r="206" spans="5:11" s="21" customFormat="1" ht="12.75" customHeight="1">
      <c r="E206" s="36"/>
      <c r="F206" s="36"/>
      <c r="G206" s="36"/>
      <c r="H206" s="36"/>
      <c r="I206" s="36"/>
      <c r="J206" s="36"/>
      <c r="K206" s="36"/>
    </row>
    <row r="207" spans="5:11" s="21" customFormat="1" ht="12.75" customHeight="1">
      <c r="E207" s="36"/>
      <c r="F207" s="36"/>
      <c r="G207" s="36"/>
      <c r="H207" s="36"/>
      <c r="I207" s="36"/>
      <c r="J207" s="36"/>
      <c r="K207" s="36"/>
    </row>
    <row r="208" spans="5:11" s="21" customFormat="1" ht="12.75" customHeight="1">
      <c r="E208" s="36"/>
      <c r="F208" s="36"/>
      <c r="G208" s="36"/>
      <c r="H208" s="36"/>
      <c r="I208" s="36"/>
      <c r="J208" s="36"/>
      <c r="K208" s="36"/>
    </row>
    <row r="209" spans="5:11" s="21" customFormat="1" ht="12.75" customHeight="1">
      <c r="E209" s="36"/>
      <c r="F209" s="36"/>
      <c r="G209" s="36"/>
      <c r="H209" s="36"/>
      <c r="I209" s="36"/>
      <c r="J209" s="36"/>
      <c r="K209" s="36"/>
    </row>
    <row r="210" spans="5:11" s="21" customFormat="1" ht="12.75" customHeight="1">
      <c r="E210" s="36"/>
      <c r="F210" s="36"/>
      <c r="G210" s="36"/>
      <c r="H210" s="36"/>
      <c r="I210" s="36"/>
      <c r="J210" s="36"/>
      <c r="K210" s="36"/>
    </row>
    <row r="211" spans="5:11" s="21" customFormat="1" ht="12.75" customHeight="1">
      <c r="E211" s="36"/>
      <c r="F211" s="36"/>
      <c r="G211" s="36"/>
      <c r="H211" s="36"/>
      <c r="I211" s="36"/>
      <c r="J211" s="36"/>
      <c r="K211" s="36"/>
    </row>
    <row r="212" spans="5:11" s="21" customFormat="1" ht="12.75" customHeight="1">
      <c r="E212" s="36"/>
      <c r="F212" s="36"/>
      <c r="G212" s="36"/>
      <c r="H212" s="36"/>
      <c r="I212" s="36"/>
      <c r="J212" s="36"/>
      <c r="K212" s="36"/>
    </row>
    <row r="213" spans="5:11" s="21" customFormat="1" ht="12.75" customHeight="1">
      <c r="E213" s="36"/>
      <c r="F213" s="36"/>
      <c r="G213" s="36"/>
      <c r="H213" s="36"/>
      <c r="I213" s="36"/>
      <c r="J213" s="36"/>
      <c r="K213" s="36"/>
    </row>
    <row r="214" spans="5:11" s="21" customFormat="1" ht="12.75" customHeight="1">
      <c r="E214" s="36"/>
      <c r="F214" s="36"/>
      <c r="G214" s="36"/>
      <c r="H214" s="36"/>
      <c r="I214" s="36"/>
      <c r="J214" s="36"/>
      <c r="K214" s="36"/>
    </row>
    <row r="215" spans="5:11" s="21" customFormat="1" ht="12.75" customHeight="1">
      <c r="E215" s="36"/>
      <c r="F215" s="36"/>
      <c r="G215" s="36"/>
      <c r="H215" s="36"/>
      <c r="I215" s="36"/>
      <c r="J215" s="36"/>
      <c r="K215" s="36"/>
    </row>
    <row r="216" spans="5:11" s="21" customFormat="1" ht="12.75" customHeight="1">
      <c r="E216" s="36"/>
      <c r="F216" s="36"/>
      <c r="G216" s="36"/>
      <c r="H216" s="36"/>
      <c r="I216" s="36"/>
      <c r="J216" s="36"/>
      <c r="K216" s="36"/>
    </row>
    <row r="217" spans="5:11" s="21" customFormat="1" ht="12.75" customHeight="1">
      <c r="E217" s="36"/>
      <c r="F217" s="36"/>
      <c r="G217" s="36"/>
      <c r="H217" s="36"/>
      <c r="I217" s="36"/>
      <c r="J217" s="36"/>
      <c r="K217" s="36"/>
    </row>
    <row r="218" spans="5:11" s="21" customFormat="1" ht="12.75" customHeight="1">
      <c r="E218" s="36"/>
      <c r="F218" s="36"/>
      <c r="G218" s="36"/>
      <c r="H218" s="36"/>
      <c r="I218" s="36"/>
      <c r="J218" s="36"/>
      <c r="K218" s="36"/>
    </row>
    <row r="219" spans="5:11" s="21" customFormat="1" ht="12.75" customHeight="1">
      <c r="E219" s="36"/>
      <c r="F219" s="36"/>
      <c r="G219" s="36"/>
      <c r="H219" s="36"/>
      <c r="I219" s="36"/>
      <c r="J219" s="36"/>
      <c r="K219" s="36"/>
    </row>
    <row r="220" spans="5:11" s="21" customFormat="1" ht="12.75" customHeight="1">
      <c r="E220" s="36"/>
      <c r="F220" s="36"/>
      <c r="G220" s="36"/>
      <c r="H220" s="36"/>
      <c r="I220" s="36"/>
      <c r="J220" s="36"/>
      <c r="K220" s="36"/>
    </row>
    <row r="221" spans="5:11" s="21" customFormat="1" ht="12.75" customHeight="1">
      <c r="E221" s="36"/>
      <c r="F221" s="36"/>
      <c r="G221" s="36"/>
      <c r="H221" s="36"/>
      <c r="I221" s="36"/>
      <c r="J221" s="36"/>
      <c r="K221" s="36"/>
    </row>
    <row r="222" spans="5:11" s="21" customFormat="1" ht="12.75" customHeight="1">
      <c r="E222" s="36"/>
      <c r="F222" s="36"/>
      <c r="G222" s="36"/>
      <c r="H222" s="36"/>
      <c r="I222" s="36"/>
      <c r="J222" s="36"/>
      <c r="K222" s="36"/>
    </row>
    <row r="223" spans="5:11" s="21" customFormat="1" ht="12.75" customHeight="1">
      <c r="E223" s="36"/>
      <c r="F223" s="36"/>
      <c r="G223" s="36"/>
      <c r="H223" s="36"/>
      <c r="I223" s="36"/>
      <c r="J223" s="36"/>
      <c r="K223" s="36"/>
    </row>
    <row r="224" spans="5:11" s="21" customFormat="1" ht="12.75" customHeight="1">
      <c r="E224" s="36"/>
      <c r="F224" s="36"/>
      <c r="G224" s="36"/>
      <c r="H224" s="36"/>
      <c r="I224" s="36"/>
      <c r="J224" s="36"/>
      <c r="K224" s="36"/>
    </row>
    <row r="225" spans="5:11" s="21" customFormat="1" ht="12.75" customHeight="1">
      <c r="E225" s="36"/>
      <c r="F225" s="36"/>
      <c r="G225" s="36"/>
      <c r="H225" s="36"/>
      <c r="I225" s="36"/>
      <c r="J225" s="36"/>
      <c r="K225" s="36"/>
    </row>
    <row r="226" spans="5:11" s="21" customFormat="1" ht="12.75" customHeight="1">
      <c r="E226" s="36"/>
      <c r="F226" s="36"/>
      <c r="G226" s="36"/>
      <c r="H226" s="36"/>
      <c r="I226" s="36"/>
      <c r="J226" s="36"/>
      <c r="K226" s="36"/>
    </row>
    <row r="227" spans="5:11" s="21" customFormat="1" ht="12.75" customHeight="1">
      <c r="E227" s="36"/>
      <c r="F227" s="36"/>
      <c r="G227" s="36"/>
      <c r="H227" s="36"/>
      <c r="I227" s="36"/>
      <c r="J227" s="36"/>
      <c r="K227" s="36"/>
    </row>
    <row r="228" spans="5:11" s="21" customFormat="1" ht="12.75" customHeight="1">
      <c r="E228" s="36"/>
      <c r="F228" s="36"/>
      <c r="G228" s="36"/>
      <c r="H228" s="36"/>
      <c r="I228" s="36"/>
      <c r="J228" s="36"/>
      <c r="K228" s="36"/>
    </row>
    <row r="229" spans="5:11" s="21" customFormat="1" ht="12.75" customHeight="1">
      <c r="E229" s="36"/>
      <c r="F229" s="36"/>
      <c r="G229" s="36"/>
      <c r="H229" s="36"/>
      <c r="I229" s="36"/>
      <c r="J229" s="36"/>
      <c r="K229" s="36"/>
    </row>
    <row r="230" spans="5:11" s="21" customFormat="1" ht="12.75" customHeight="1">
      <c r="E230" s="36"/>
      <c r="F230" s="36"/>
      <c r="G230" s="36"/>
      <c r="H230" s="36"/>
      <c r="I230" s="36"/>
      <c r="J230" s="36"/>
      <c r="K230" s="36"/>
    </row>
    <row r="231" spans="5:11" s="21" customFormat="1" ht="12.75" customHeight="1">
      <c r="E231" s="36"/>
      <c r="F231" s="36"/>
      <c r="G231" s="36"/>
      <c r="H231" s="36"/>
      <c r="I231" s="36"/>
      <c r="J231" s="36"/>
      <c r="K231" s="36"/>
    </row>
    <row r="232" spans="5:11" s="21" customFormat="1" ht="12.75" customHeight="1">
      <c r="E232" s="36"/>
      <c r="F232" s="36"/>
      <c r="G232" s="36"/>
      <c r="H232" s="36"/>
      <c r="I232" s="36"/>
      <c r="J232" s="36"/>
      <c r="K232" s="36"/>
    </row>
    <row r="233" spans="5:11" s="21" customFormat="1" ht="12.75" customHeight="1">
      <c r="E233" s="36"/>
      <c r="F233" s="36"/>
      <c r="G233" s="36"/>
      <c r="H233" s="36"/>
      <c r="I233" s="36"/>
      <c r="J233" s="36"/>
      <c r="K233" s="36"/>
    </row>
    <row r="234" spans="5:11" s="21" customFormat="1" ht="12.75" customHeight="1">
      <c r="E234" s="36"/>
      <c r="F234" s="36"/>
      <c r="G234" s="36"/>
      <c r="H234" s="36"/>
      <c r="I234" s="36"/>
      <c r="J234" s="36"/>
      <c r="K234" s="36"/>
    </row>
    <row r="235" spans="5:11" s="21" customFormat="1" ht="12.75" customHeight="1">
      <c r="E235" s="36"/>
      <c r="F235" s="36"/>
      <c r="G235" s="36"/>
      <c r="H235" s="36"/>
      <c r="I235" s="36"/>
      <c r="J235" s="36"/>
      <c r="K235" s="36"/>
    </row>
    <row r="236" spans="5:11" s="21" customFormat="1" ht="12.75" customHeight="1">
      <c r="E236" s="36"/>
      <c r="F236" s="36"/>
      <c r="G236" s="36"/>
      <c r="H236" s="36"/>
      <c r="I236" s="36"/>
      <c r="J236" s="36"/>
      <c r="K236" s="36"/>
    </row>
    <row r="237" spans="5:11" s="21" customFormat="1" ht="12.75" customHeight="1">
      <c r="E237" s="36"/>
      <c r="F237" s="36"/>
      <c r="G237" s="36"/>
      <c r="H237" s="36"/>
      <c r="I237" s="36"/>
      <c r="J237" s="36"/>
      <c r="K237" s="36"/>
    </row>
    <row r="238" spans="5:11" s="21" customFormat="1" ht="12.75" customHeight="1">
      <c r="E238" s="36"/>
      <c r="F238" s="36"/>
      <c r="G238" s="36"/>
      <c r="H238" s="36"/>
      <c r="I238" s="36"/>
      <c r="J238" s="36"/>
      <c r="K238" s="36"/>
    </row>
    <row r="239" spans="5:11" s="21" customFormat="1" ht="12.75" customHeight="1">
      <c r="E239" s="36"/>
      <c r="F239" s="36"/>
      <c r="G239" s="36"/>
      <c r="H239" s="36"/>
      <c r="I239" s="36"/>
      <c r="J239" s="36"/>
      <c r="K239" s="36"/>
    </row>
    <row r="240" spans="5:11" s="21" customFormat="1" ht="12.75" customHeight="1">
      <c r="E240" s="36"/>
      <c r="F240" s="36"/>
      <c r="G240" s="36"/>
      <c r="H240" s="36"/>
      <c r="I240" s="36"/>
      <c r="J240" s="36"/>
      <c r="K240" s="36"/>
    </row>
    <row r="241" spans="5:11" s="21" customFormat="1" ht="12.75" customHeight="1">
      <c r="E241" s="36"/>
      <c r="F241" s="36"/>
      <c r="G241" s="36"/>
      <c r="H241" s="36"/>
      <c r="I241" s="36"/>
      <c r="J241" s="36"/>
      <c r="K241" s="36"/>
    </row>
    <row r="242" spans="5:11" s="21" customFormat="1" ht="12.75" customHeight="1">
      <c r="E242" s="36"/>
      <c r="F242" s="36"/>
      <c r="G242" s="36"/>
      <c r="H242" s="36"/>
      <c r="I242" s="36"/>
      <c r="J242" s="36"/>
      <c r="K242" s="36"/>
    </row>
    <row r="243" spans="5:11" s="21" customFormat="1" ht="12.75" customHeight="1">
      <c r="E243" s="36"/>
      <c r="F243" s="36"/>
      <c r="G243" s="36"/>
      <c r="H243" s="36"/>
      <c r="I243" s="36"/>
      <c r="J243" s="36"/>
      <c r="K243" s="36"/>
    </row>
    <row r="244" spans="5:11" s="21" customFormat="1" ht="12.75" customHeight="1">
      <c r="E244" s="36"/>
      <c r="F244" s="36"/>
      <c r="G244" s="36"/>
      <c r="H244" s="36"/>
      <c r="I244" s="36"/>
      <c r="J244" s="36"/>
      <c r="K244" s="36"/>
    </row>
    <row r="245" spans="5:11" s="21" customFormat="1" ht="12.75" customHeight="1">
      <c r="E245" s="36"/>
      <c r="F245" s="36"/>
      <c r="G245" s="36"/>
      <c r="H245" s="36"/>
      <c r="I245" s="36"/>
      <c r="J245" s="36"/>
      <c r="K245" s="36"/>
    </row>
    <row r="246" spans="5:11" s="21" customFormat="1" ht="12.75" customHeight="1">
      <c r="E246" s="36"/>
      <c r="F246" s="36"/>
      <c r="G246" s="36"/>
      <c r="H246" s="36"/>
      <c r="I246" s="36"/>
      <c r="J246" s="36"/>
      <c r="K246" s="36"/>
    </row>
    <row r="247" spans="5:11" s="21" customFormat="1" ht="12.75" customHeight="1">
      <c r="E247" s="36"/>
      <c r="F247" s="36"/>
      <c r="G247" s="36"/>
      <c r="H247" s="36"/>
      <c r="I247" s="36"/>
      <c r="J247" s="36"/>
      <c r="K247" s="36"/>
    </row>
    <row r="248" spans="5:11" s="21" customFormat="1" ht="12.75" customHeight="1">
      <c r="E248" s="36"/>
      <c r="F248" s="36"/>
      <c r="G248" s="36"/>
      <c r="H248" s="36"/>
      <c r="I248" s="36"/>
      <c r="J248" s="36"/>
      <c r="K248" s="36"/>
    </row>
    <row r="249" spans="5:11" s="21" customFormat="1" ht="12.75" customHeight="1">
      <c r="E249" s="36"/>
      <c r="F249" s="36"/>
      <c r="G249" s="36"/>
      <c r="H249" s="36"/>
      <c r="I249" s="36"/>
      <c r="J249" s="36"/>
      <c r="K249" s="36"/>
    </row>
    <row r="250" spans="5:11" s="21" customFormat="1" ht="12.75" customHeight="1">
      <c r="E250" s="36"/>
      <c r="F250" s="36"/>
      <c r="G250" s="36"/>
      <c r="H250" s="36"/>
      <c r="I250" s="36"/>
      <c r="J250" s="36"/>
      <c r="K250" s="36"/>
    </row>
    <row r="251" spans="5:11" s="21" customFormat="1" ht="12.75" customHeight="1">
      <c r="E251" s="36"/>
      <c r="F251" s="36"/>
      <c r="G251" s="36"/>
      <c r="H251" s="36"/>
      <c r="I251" s="36"/>
      <c r="J251" s="36"/>
      <c r="K251" s="36"/>
    </row>
    <row r="252" spans="5:11" s="21" customFormat="1" ht="12.75" customHeight="1">
      <c r="E252" s="36"/>
      <c r="F252" s="36"/>
      <c r="G252" s="36"/>
      <c r="H252" s="36"/>
      <c r="I252" s="36"/>
      <c r="J252" s="36"/>
      <c r="K252" s="36"/>
    </row>
    <row r="253" spans="5:11" s="21" customFormat="1" ht="12.75" customHeight="1">
      <c r="E253" s="36"/>
      <c r="F253" s="36"/>
      <c r="G253" s="36"/>
      <c r="H253" s="36"/>
      <c r="I253" s="36"/>
      <c r="J253" s="36"/>
      <c r="K253" s="36"/>
    </row>
    <row r="254" spans="5:11" s="21" customFormat="1" ht="12.75" customHeight="1">
      <c r="E254" s="36"/>
      <c r="F254" s="36"/>
      <c r="G254" s="36"/>
      <c r="H254" s="36"/>
      <c r="I254" s="36"/>
      <c r="J254" s="36"/>
      <c r="K254" s="36"/>
    </row>
    <row r="255" spans="5:11" s="21" customFormat="1" ht="12.75" customHeight="1">
      <c r="E255" s="36"/>
      <c r="F255" s="36"/>
      <c r="G255" s="36"/>
      <c r="H255" s="36"/>
      <c r="I255" s="36"/>
      <c r="J255" s="36"/>
      <c r="K255" s="36"/>
    </row>
    <row r="256" spans="5:11" s="21" customFormat="1" ht="12.75" customHeight="1">
      <c r="E256" s="36"/>
      <c r="F256" s="36"/>
      <c r="G256" s="36"/>
      <c r="H256" s="36"/>
      <c r="I256" s="36"/>
      <c r="J256" s="36"/>
      <c r="K256" s="36"/>
    </row>
    <row r="257" spans="5:11" s="21" customFormat="1" ht="12.75" customHeight="1">
      <c r="E257" s="36"/>
      <c r="F257" s="36"/>
      <c r="G257" s="36"/>
      <c r="H257" s="36"/>
      <c r="I257" s="36"/>
      <c r="J257" s="36"/>
      <c r="K257" s="36"/>
    </row>
    <row r="258" spans="5:11" s="21" customFormat="1" ht="12.75" customHeight="1">
      <c r="E258" s="36"/>
      <c r="F258" s="36"/>
      <c r="G258" s="36"/>
      <c r="H258" s="36"/>
      <c r="I258" s="36"/>
      <c r="J258" s="36"/>
      <c r="K258" s="36"/>
    </row>
    <row r="259" spans="5:11" s="21" customFormat="1" ht="12.75" customHeight="1">
      <c r="E259" s="36"/>
      <c r="F259" s="36"/>
      <c r="G259" s="36"/>
      <c r="H259" s="36"/>
      <c r="I259" s="36"/>
      <c r="J259" s="36"/>
      <c r="K259" s="36"/>
    </row>
    <row r="260" spans="5:11" s="21" customFormat="1" ht="12.75" customHeight="1">
      <c r="E260" s="36"/>
      <c r="F260" s="36"/>
      <c r="G260" s="36"/>
      <c r="H260" s="36"/>
      <c r="I260" s="36"/>
      <c r="J260" s="36"/>
      <c r="K260" s="36"/>
    </row>
    <row r="261" spans="5:11" s="21" customFormat="1" ht="12.75" customHeight="1">
      <c r="E261" s="36"/>
      <c r="F261" s="36"/>
      <c r="G261" s="36"/>
      <c r="H261" s="36"/>
      <c r="I261" s="36"/>
      <c r="J261" s="36"/>
      <c r="K261" s="36"/>
    </row>
    <row r="262" spans="5:11" s="21" customFormat="1" ht="12.75" customHeight="1">
      <c r="E262" s="36"/>
      <c r="F262" s="36"/>
      <c r="G262" s="36"/>
      <c r="H262" s="36"/>
      <c r="I262" s="36"/>
      <c r="J262" s="36"/>
      <c r="K262" s="36"/>
    </row>
    <row r="263" spans="5:11" s="21" customFormat="1" ht="12.75" customHeight="1">
      <c r="E263" s="36"/>
      <c r="F263" s="36"/>
      <c r="G263" s="36"/>
      <c r="H263" s="36"/>
      <c r="I263" s="36"/>
      <c r="J263" s="36"/>
      <c r="K263" s="36"/>
    </row>
    <row r="264" spans="5:11" s="21" customFormat="1" ht="12.75" customHeight="1">
      <c r="E264" s="36"/>
      <c r="F264" s="36"/>
      <c r="G264" s="36"/>
      <c r="H264" s="36"/>
      <c r="I264" s="36"/>
      <c r="J264" s="36"/>
      <c r="K264" s="36"/>
    </row>
    <row r="265" spans="5:11" s="21" customFormat="1" ht="12.75" customHeight="1">
      <c r="E265" s="36"/>
      <c r="F265" s="36"/>
      <c r="G265" s="36"/>
      <c r="H265" s="36"/>
      <c r="I265" s="36"/>
      <c r="J265" s="36"/>
      <c r="K265" s="36"/>
    </row>
    <row r="266" spans="5:11" s="21" customFormat="1" ht="12.75" customHeight="1">
      <c r="E266" s="36"/>
      <c r="F266" s="36"/>
      <c r="G266" s="36"/>
      <c r="H266" s="36"/>
      <c r="I266" s="36"/>
      <c r="J266" s="36"/>
      <c r="K266" s="36"/>
    </row>
    <row r="267" spans="5:11" s="21" customFormat="1" ht="12.75" customHeight="1">
      <c r="E267" s="36"/>
      <c r="F267" s="36"/>
      <c r="G267" s="36"/>
      <c r="H267" s="36"/>
      <c r="I267" s="36"/>
      <c r="J267" s="36"/>
      <c r="K267" s="36"/>
    </row>
    <row r="268" spans="5:11" s="21" customFormat="1" ht="12.75" customHeight="1">
      <c r="E268" s="36"/>
      <c r="F268" s="36"/>
      <c r="G268" s="36"/>
      <c r="H268" s="36"/>
      <c r="I268" s="36"/>
      <c r="J268" s="36"/>
      <c r="K268" s="36"/>
    </row>
    <row r="269" spans="5:11" s="21" customFormat="1" ht="12.75" customHeight="1">
      <c r="E269" s="36"/>
      <c r="F269" s="36"/>
      <c r="G269" s="36"/>
      <c r="H269" s="36"/>
      <c r="I269" s="36"/>
      <c r="J269" s="36"/>
      <c r="K269" s="36"/>
    </row>
    <row r="270" spans="5:11" s="21" customFormat="1" ht="12.75" customHeight="1">
      <c r="E270" s="36"/>
      <c r="F270" s="36"/>
      <c r="G270" s="36"/>
      <c r="H270" s="36"/>
      <c r="I270" s="36"/>
      <c r="J270" s="36"/>
      <c r="K270" s="36"/>
    </row>
    <row r="271" spans="5:11" s="21" customFormat="1" ht="12.75" customHeight="1">
      <c r="E271" s="36"/>
      <c r="F271" s="36"/>
      <c r="G271" s="36"/>
      <c r="H271" s="36"/>
      <c r="I271" s="36"/>
      <c r="J271" s="36"/>
      <c r="K271" s="36"/>
    </row>
    <row r="272" spans="5:11" s="21" customFormat="1" ht="12.75" customHeight="1">
      <c r="E272" s="36"/>
      <c r="F272" s="36"/>
      <c r="G272" s="36"/>
      <c r="H272" s="36"/>
      <c r="I272" s="36"/>
      <c r="J272" s="36"/>
      <c r="K272" s="36"/>
    </row>
    <row r="273" spans="5:11" s="21" customFormat="1" ht="12.75" customHeight="1">
      <c r="E273" s="36"/>
      <c r="F273" s="36"/>
      <c r="G273" s="36"/>
      <c r="H273" s="36"/>
      <c r="I273" s="36"/>
      <c r="J273" s="36"/>
      <c r="K273" s="36"/>
    </row>
    <row r="274" spans="5:11" s="21" customFormat="1" ht="12.75" customHeight="1">
      <c r="E274" s="36"/>
      <c r="F274" s="36"/>
      <c r="G274" s="36"/>
      <c r="H274" s="36"/>
      <c r="I274" s="36"/>
      <c r="J274" s="36"/>
      <c r="K274" s="36"/>
    </row>
    <row r="275" spans="5:11" s="21" customFormat="1" ht="12.75" customHeight="1">
      <c r="E275" s="36"/>
      <c r="F275" s="36"/>
      <c r="G275" s="36"/>
      <c r="H275" s="36"/>
      <c r="I275" s="36"/>
      <c r="J275" s="36"/>
      <c r="K275" s="36"/>
    </row>
    <row r="276" spans="5:11" s="21" customFormat="1" ht="12.75" customHeight="1">
      <c r="E276" s="36"/>
      <c r="F276" s="36"/>
      <c r="G276" s="36"/>
      <c r="H276" s="36"/>
      <c r="I276" s="36"/>
      <c r="J276" s="36"/>
      <c r="K276" s="36"/>
    </row>
    <row r="277" spans="5:11" s="21" customFormat="1" ht="12.75" customHeight="1">
      <c r="E277" s="36"/>
      <c r="F277" s="36"/>
      <c r="G277" s="36"/>
      <c r="H277" s="36"/>
      <c r="I277" s="36"/>
      <c r="J277" s="36"/>
      <c r="K277" s="36"/>
    </row>
    <row r="278" spans="5:11" s="21" customFormat="1" ht="12.75" customHeight="1">
      <c r="E278" s="36"/>
      <c r="F278" s="36"/>
      <c r="G278" s="36"/>
      <c r="H278" s="36"/>
      <c r="I278" s="36"/>
      <c r="J278" s="36"/>
      <c r="K278" s="36"/>
    </row>
    <row r="279" spans="5:11" s="21" customFormat="1" ht="12.75" customHeight="1">
      <c r="E279" s="36"/>
      <c r="F279" s="36"/>
      <c r="G279" s="36"/>
      <c r="H279" s="36"/>
      <c r="I279" s="36"/>
      <c r="J279" s="36"/>
      <c r="K279" s="36"/>
    </row>
    <row r="280" spans="5:11" s="21" customFormat="1" ht="12.75" customHeight="1">
      <c r="E280" s="36"/>
      <c r="F280" s="36"/>
      <c r="G280" s="36"/>
      <c r="H280" s="36"/>
      <c r="I280" s="36"/>
      <c r="J280" s="36"/>
      <c r="K280" s="36"/>
    </row>
    <row r="281" spans="5:11" s="21" customFormat="1" ht="12.75" customHeight="1">
      <c r="E281" s="36"/>
      <c r="F281" s="36"/>
      <c r="G281" s="36"/>
      <c r="H281" s="36"/>
      <c r="I281" s="36"/>
      <c r="J281" s="36"/>
      <c r="K281" s="36"/>
    </row>
    <row r="282" spans="5:11" s="21" customFormat="1" ht="12.75" customHeight="1">
      <c r="E282" s="36"/>
      <c r="F282" s="36"/>
      <c r="G282" s="36"/>
      <c r="H282" s="36"/>
      <c r="I282" s="36"/>
      <c r="J282" s="36"/>
      <c r="K282" s="36"/>
    </row>
    <row r="283" spans="5:11" s="21" customFormat="1" ht="12.75" customHeight="1">
      <c r="E283" s="36"/>
      <c r="F283" s="36"/>
      <c r="G283" s="36"/>
      <c r="H283" s="36"/>
      <c r="I283" s="36"/>
      <c r="J283" s="36"/>
      <c r="K283" s="36"/>
    </row>
    <row r="284" spans="5:11" s="21" customFormat="1" ht="12.75" customHeight="1">
      <c r="E284" s="36"/>
      <c r="F284" s="36"/>
      <c r="G284" s="36"/>
      <c r="H284" s="36"/>
      <c r="I284" s="36"/>
      <c r="J284" s="36"/>
      <c r="K284" s="36"/>
    </row>
    <row r="285" spans="5:11" s="21" customFormat="1" ht="12.75" customHeight="1">
      <c r="E285" s="36"/>
      <c r="F285" s="36"/>
      <c r="G285" s="36"/>
      <c r="H285" s="36"/>
      <c r="I285" s="36"/>
      <c r="J285" s="36"/>
      <c r="K285" s="36"/>
    </row>
    <row r="286" spans="5:11" s="21" customFormat="1" ht="12.75" customHeight="1">
      <c r="E286" s="36"/>
      <c r="F286" s="36"/>
      <c r="G286" s="36"/>
      <c r="H286" s="36"/>
      <c r="I286" s="36"/>
      <c r="J286" s="36"/>
      <c r="K286" s="36"/>
    </row>
    <row r="287" spans="5:11" s="21" customFormat="1" ht="12.75" customHeight="1">
      <c r="E287" s="36"/>
      <c r="F287" s="36"/>
      <c r="G287" s="36"/>
      <c r="H287" s="36"/>
      <c r="I287" s="36"/>
      <c r="J287" s="36"/>
      <c r="K287" s="36"/>
    </row>
  </sheetData>
  <sheetProtection algorithmName="SHA-512" hashValue="DDUOPoYDHkIbIbCw6x3+Um4K6oy6pmYD0UQwPF7idkBHb8kkwfR8YBXimH70CG1PjkkhTAMAZPLs9Min/Xllhg==" saltValue="y0K9OfR+emfS315aumEZ1g==" spinCount="100000" sheet="1" objects="1" scenarios="1"/>
  <protectedRanges>
    <protectedRange sqref="D83" name="Obseg4"/>
    <protectedRange sqref="H11:H74" name="Obseg3"/>
    <protectedRange sqref="D44:D45 F11:F67 F69:F74" name="Obseg2"/>
    <protectedRange sqref="D4:D5" name="Obseg1"/>
    <protectedRange sqref="F68" name="Obseg2_1"/>
  </protectedRanges>
  <pageMargins left="0.15748031496062992" right="0.19685039370078741" top="0.55118110236220474" bottom="0.39370078740157483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28</vt:i4>
      </vt:variant>
    </vt:vector>
  </HeadingPairs>
  <TitlesOfParts>
    <vt:vector size="58" baseType="lpstr">
      <vt:lpstr>Meso in mesni izdelki</vt:lpstr>
      <vt:lpstr>Ekološko meso</vt:lpstr>
      <vt:lpstr>Perutninsko meso</vt:lpstr>
      <vt:lpstr>Eko perutnina</vt:lpstr>
      <vt:lpstr>Jajca</vt:lpstr>
      <vt:lpstr>Eko jajca</vt:lpstr>
      <vt:lpstr>Ribe</vt:lpstr>
      <vt:lpstr>Mleko in mlečni izdelki</vt:lpstr>
      <vt:lpstr>Bio mleko</vt:lpstr>
      <vt:lpstr>Kruh, krušni izdelki</vt:lpstr>
      <vt:lpstr>Kruh brez aditivov</vt:lpstr>
      <vt:lpstr>Bio kruh</vt:lpstr>
      <vt:lpstr>Bio kruh brez jajc</vt:lpstr>
      <vt:lpstr>Slaščice in peciva</vt:lpstr>
      <vt:lpstr>Zamrznjeni izdelki iz testa</vt:lpstr>
      <vt:lpstr>Žita in mlevski izdelki</vt:lpstr>
      <vt:lpstr>Sadje, zelenjava</vt:lpstr>
      <vt:lpstr>Eko sadje-zelenjava</vt:lpstr>
      <vt:lpstr>Zamrznjeno sadje in zelenjava</vt:lpstr>
      <vt:lpstr>Sadni sokovi</vt:lpstr>
      <vt:lpstr>Bio sokovi</vt:lpstr>
      <vt:lpstr>Splošno prehrambeno blago</vt:lpstr>
      <vt:lpstr>Konzervirane vrtnine</vt:lpstr>
      <vt:lpstr>Bio vložene vrtnine</vt:lpstr>
      <vt:lpstr>Marmelade, kompoti</vt:lpstr>
      <vt:lpstr>Začimbe</vt:lpstr>
      <vt:lpstr>Čaji</vt:lpstr>
      <vt:lpstr>Sadne rezine</vt:lpstr>
      <vt:lpstr>Eko med</vt:lpstr>
      <vt:lpstr>Dietetični proizvodi</vt:lpstr>
      <vt:lpstr>'Bio kruh'!Print_Titles</vt:lpstr>
      <vt:lpstr>'Bio kruh brez jajc'!Print_Titles</vt:lpstr>
      <vt:lpstr>'Bio mleko'!Print_Titles</vt:lpstr>
      <vt:lpstr>'Bio sokovi'!Print_Titles</vt:lpstr>
      <vt:lpstr>'Bio vložene vrtnine'!Print_Titles</vt:lpstr>
      <vt:lpstr>Čaji!Print_Titles</vt:lpstr>
      <vt:lpstr>'Dietetični proizvodi'!Print_Titles</vt:lpstr>
      <vt:lpstr>'Eko jajca'!Print_Titles</vt:lpstr>
      <vt:lpstr>'Eko med'!Print_Titles</vt:lpstr>
      <vt:lpstr>'Eko perutnina'!Print_Titles</vt:lpstr>
      <vt:lpstr>'Ekološko meso'!Print_Titles</vt:lpstr>
      <vt:lpstr>Jajca!Print_Titles</vt:lpstr>
      <vt:lpstr>'Konzervirane vrtnine'!Print_Titles</vt:lpstr>
      <vt:lpstr>'Kruh brez aditivov'!Print_Titles</vt:lpstr>
      <vt:lpstr>'Kruh, krušni izdelki'!Print_Titles</vt:lpstr>
      <vt:lpstr>'Marmelade, kompoti'!Print_Titles</vt:lpstr>
      <vt:lpstr>'Meso in mesni izdelki'!Print_Titles</vt:lpstr>
      <vt:lpstr>'Mleko in mlečni izdelki'!Print_Titles</vt:lpstr>
      <vt:lpstr>'Perutninsko meso'!Print_Titles</vt:lpstr>
      <vt:lpstr>Ribe!Print_Titles</vt:lpstr>
      <vt:lpstr>'Sadne rezine'!Print_Titles</vt:lpstr>
      <vt:lpstr>'Sadni sokovi'!Print_Titles</vt:lpstr>
      <vt:lpstr>'Slaščice in peciva'!Print_Titles</vt:lpstr>
      <vt:lpstr>'Splošno prehrambeno blago'!Print_Titles</vt:lpstr>
      <vt:lpstr>Začimbe!Print_Titles</vt:lpstr>
      <vt:lpstr>'Zamrznjeni izdelki iz testa'!Print_Titles</vt:lpstr>
      <vt:lpstr>'Zamrznjeno sadje in zelenjava'!Print_Titles</vt:lpstr>
      <vt:lpstr>'Žita in mlevski izdelki'!Print_Titles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2021-05-12T10:14:29Z</dcterms:created>
  <dcterms:modified xsi:type="dcterms:W3CDTF">2021-05-14T05:03:11Z</dcterms:modified>
</cp:coreProperties>
</file>