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lo\POSTOPKI\ODP\ASBE\"/>
    </mc:Choice>
  </mc:AlternateContent>
  <bookViews>
    <workbookView xWindow="0" yWindow="0" windowWidth="28800" windowHeight="13440" activeTab="3"/>
  </bookViews>
  <sheets>
    <sheet name="SKLOP 1" sheetId="1" r:id="rId1"/>
    <sheet name="SKLOP 2" sheetId="2" r:id="rId2"/>
    <sheet name="SKLOP 3" sheetId="4" r:id="rId3"/>
    <sheet name="SKLOP 4" sheetId="5" r:id="rId4"/>
    <sheet name="SKLOP 5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6" l="1"/>
  <c r="K13" i="6"/>
  <c r="J13" i="6" s="1"/>
  <c r="K13" i="1"/>
  <c r="J13" i="1" s="1"/>
  <c r="L14" i="1"/>
  <c r="L16" i="6" l="1"/>
  <c r="L15" i="6" s="1"/>
  <c r="L13" i="6"/>
  <c r="L13" i="1"/>
  <c r="L16" i="1"/>
  <c r="L15" i="1" s="1"/>
  <c r="L32" i="5"/>
  <c r="K32" i="5"/>
  <c r="J32" i="5"/>
  <c r="K31" i="5"/>
  <c r="J31" i="5" s="1"/>
  <c r="K30" i="5"/>
  <c r="L30" i="5" s="1"/>
  <c r="K29" i="5"/>
  <c r="L29" i="5" s="1"/>
  <c r="J29" i="5"/>
  <c r="L27" i="5"/>
  <c r="K27" i="5"/>
  <c r="J27" i="5" s="1"/>
  <c r="K26" i="5"/>
  <c r="J26" i="5" s="1"/>
  <c r="K25" i="5"/>
  <c r="L25" i="5" s="1"/>
  <c r="J25" i="5"/>
  <c r="K24" i="5"/>
  <c r="L24" i="5" s="1"/>
  <c r="K23" i="5"/>
  <c r="L23" i="5" s="1"/>
  <c r="J23" i="5"/>
  <c r="K22" i="5"/>
  <c r="L22" i="5" s="1"/>
  <c r="L17" i="5"/>
  <c r="L18" i="5"/>
  <c r="L14" i="5"/>
  <c r="J15" i="5"/>
  <c r="J17" i="5"/>
  <c r="J18" i="5"/>
  <c r="J19" i="5"/>
  <c r="J14" i="5"/>
  <c r="K15" i="5"/>
  <c r="L15" i="5" s="1"/>
  <c r="K16" i="5"/>
  <c r="J16" i="5" s="1"/>
  <c r="K17" i="5"/>
  <c r="K18" i="5"/>
  <c r="K19" i="5"/>
  <c r="L19" i="5" s="1"/>
  <c r="K20" i="5"/>
  <c r="J20" i="5" s="1"/>
  <c r="K14" i="5"/>
  <c r="L14" i="4"/>
  <c r="K13" i="4"/>
  <c r="L13" i="4" s="1"/>
  <c r="J13" i="4"/>
  <c r="L14" i="2"/>
  <c r="L17" i="2"/>
  <c r="L18" i="2"/>
  <c r="J17" i="2"/>
  <c r="K14" i="2"/>
  <c r="J14" i="2" s="1"/>
  <c r="K15" i="2"/>
  <c r="L15" i="2" s="1"/>
  <c r="K16" i="2"/>
  <c r="J16" i="2" s="1"/>
  <c r="K17" i="2"/>
  <c r="K18" i="2"/>
  <c r="J18" i="2" s="1"/>
  <c r="K13" i="2"/>
  <c r="L13" i="2" s="1"/>
  <c r="L20" i="5" l="1"/>
  <c r="L16" i="5"/>
  <c r="J24" i="5"/>
  <c r="J30" i="5"/>
  <c r="L31" i="5"/>
  <c r="L26" i="5"/>
  <c r="J22" i="5"/>
  <c r="L16" i="4"/>
  <c r="L15" i="4" s="1"/>
  <c r="J15" i="2"/>
  <c r="L16" i="2"/>
  <c r="L21" i="2" s="1"/>
  <c r="J13" i="2"/>
  <c r="L35" i="5" l="1"/>
  <c r="L33" i="5"/>
  <c r="L34" i="5" s="1"/>
  <c r="L19" i="2"/>
  <c r="L20" i="2" s="1"/>
</calcChain>
</file>

<file path=xl/sharedStrings.xml><?xml version="1.0" encoding="utf-8"?>
<sst xmlns="http://schemas.openxmlformats.org/spreadsheetml/2006/main" count="211" uniqueCount="86">
  <si>
    <t>M.E.</t>
  </si>
  <si>
    <t>6=5*22%</t>
  </si>
  <si>
    <t>7=5+6</t>
  </si>
  <si>
    <t>VREDNOST PONUDBE brez DDV (v EUR):</t>
  </si>
  <si>
    <t>VREDNOST DDV (v EUR):</t>
  </si>
  <si>
    <t>VREDNOST PONUDBE z DDV (v EUR):</t>
  </si>
  <si>
    <t>Ponudnik mora izpolniti vse zahtevane podatke v predračunu!</t>
  </si>
  <si>
    <t>Obrazec »PREDRAČUN ENOSTAVNI - SKLOP 1</t>
  </si>
  <si>
    <t xml:space="preserve">MORS 124/2021-ODP; NOTRANJA OPREMA V PROSTORIH ASBE - LETALSKA BAZA BRNIK in PROSTORIH ReCO in CORS </t>
  </si>
  <si>
    <t>SKLOP 1  -  OPERATIVNI STOL 24/7</t>
  </si>
  <si>
    <t>Naziv ponudnika:</t>
  </si>
  <si>
    <t xml:space="preserve">Ponudba št.: </t>
  </si>
  <si>
    <t>Datum</t>
  </si>
  <si>
    <t>Zap. št.</t>
  </si>
  <si>
    <t>Blago</t>
  </si>
  <si>
    <t>Količina</t>
  </si>
  <si>
    <t>Cena/M.E. brez
 DDV v EUR</t>
  </si>
  <si>
    <t>22% 
DDV/ M.E.
 v EUR</t>
  </si>
  <si>
    <t>Cena/M.E. z
 DDV v EUR</t>
  </si>
  <si>
    <t>Skupaj v EUR z DDV</t>
  </si>
  <si>
    <r>
      <rPr>
        <b/>
        <sz val="11"/>
        <color theme="1"/>
        <rFont val="Calibri"/>
        <family val="2"/>
        <charset val="238"/>
        <scheme val="minor"/>
      </rPr>
      <t>VELJAVNOST PONUDBE:</t>
    </r>
    <r>
      <rPr>
        <sz val="11"/>
        <color theme="1"/>
        <rFont val="Calibri"/>
        <family val="2"/>
        <charset val="238"/>
        <scheme val="minor"/>
      </rPr>
      <t xml:space="preserve"> 90 dni od datuma določenega za oddajo ponudbe.</t>
    </r>
  </si>
  <si>
    <r>
      <rPr>
        <b/>
        <sz val="11"/>
        <color theme="1"/>
        <rFont val="Calibri"/>
        <family val="2"/>
        <charset val="238"/>
        <scheme val="minor"/>
      </rPr>
      <t>DOBAVNI ROK/ROK IZVEDBE:</t>
    </r>
    <r>
      <rPr>
        <sz val="11"/>
        <color theme="1"/>
        <rFont val="Calibri"/>
        <family val="2"/>
        <charset val="238"/>
        <scheme val="minor"/>
      </rPr>
      <t xml:space="preserve">  najkasneje v roku 90 koledarskih dni od dneva podpisa pogodbe s strani obeh pogodbenih strank</t>
    </r>
  </si>
  <si>
    <t>Ponudniku ni dovoljeno spreminjanje vsebine zahtev naročnika. Če naročnik ugotovi, da je ponudnik vsebino spreminjal, bo ponudnik v tem delu izločen iz nadaljnje obravnave.</t>
  </si>
  <si>
    <t xml:space="preserve">Blago, ki je predmet JN mora v celoti ustrezati tehničnemu opisu, ki je naveden v razpisni dokumentaciji v poglavju V. in Prilogi A </t>
  </si>
  <si>
    <r>
      <rPr>
        <b/>
        <sz val="11"/>
        <color theme="1"/>
        <rFont val="Calibri"/>
        <family val="2"/>
        <charset val="238"/>
        <scheme val="minor"/>
      </rPr>
      <t>KRAJ/LOKACIJA DOBAVE/IZVEDBE:</t>
    </r>
    <r>
      <rPr>
        <sz val="11"/>
        <color theme="1"/>
        <rFont val="Calibri"/>
        <family val="2"/>
        <charset val="238"/>
        <scheme val="minor"/>
      </rPr>
      <t xml:space="preserve"> DDP (INCOTERMS 2020) in razloženo/montirano, na naročnikovi lokaciji/mikrolokaciji po prostorih  
NOTRANJA OPREMA V PROSTORIH ASBE - LETALSKA BAZA BRNIK </t>
    </r>
  </si>
  <si>
    <r>
      <rPr>
        <b/>
        <sz val="11"/>
        <color theme="1"/>
        <rFont val="Calibri"/>
        <family val="2"/>
        <charset val="238"/>
        <scheme val="minor"/>
      </rPr>
      <t xml:space="preserve">GARANCIJSKI ROK: </t>
    </r>
    <r>
      <rPr>
        <sz val="11"/>
        <color theme="1"/>
        <rFont val="Calibri"/>
        <family val="2"/>
        <charset val="238"/>
        <scheme val="minor"/>
      </rPr>
      <t xml:space="preserve"> 60 mesecev od dneva kakovostnega prevzema blaga s strani naročnika.</t>
    </r>
  </si>
  <si>
    <r>
      <rPr>
        <b/>
        <sz val="11"/>
        <color theme="1"/>
        <rFont val="Calibri"/>
        <family val="2"/>
        <charset val="238"/>
        <scheme val="minor"/>
      </rPr>
      <t xml:space="preserve">PLAČILNI ROK: </t>
    </r>
    <r>
      <rPr>
        <sz val="11"/>
        <color theme="1"/>
        <rFont val="Calibri"/>
        <family val="2"/>
        <charset val="238"/>
        <scheme val="minor"/>
      </rPr>
      <t xml:space="preserve">Naročnik se zavezuje e-račun plačati 30. dan, pri čemer začne rok plačila teči naslednji dan po uradnem prejemu
 listine (e-računa), ki je podlaga za izplačilo, na naročnikovem naslovu, oziroma se upošteva zakonski plačilni rok. </t>
    </r>
  </si>
  <si>
    <t>KOS</t>
  </si>
  <si>
    <t>8=4*7</t>
  </si>
  <si>
    <t>Obrazec »PREDRAČUN ENOSTAVNI - SKLOP 2</t>
  </si>
  <si>
    <t xml:space="preserve">SKLOP 2  -  OPERATIVNA DELOVNA POSTAJA in OSTALA OPREMA </t>
  </si>
  <si>
    <t xml:space="preserve">OPERATIVNA DELOVNA POSTAJA MORA (TYPE E) </t>
  </si>
  <si>
    <t>KPL</t>
  </si>
  <si>
    <t xml:space="preserve">TEHNIČNA MIZA Z MOBILNIM PREDALNIKOM 2000 mm (Type F) </t>
  </si>
  <si>
    <t xml:space="preserve">KONFERENČNA MIZA  
</t>
  </si>
  <si>
    <t xml:space="preserve">TEHNIČNA MIZA S INTEGRIRANIM PREDALNIKOM 2000 mm (Aditional Tables) </t>
  </si>
  <si>
    <t xml:space="preserve">TEHNIČNA MIZA S INTEGRIRANIM PREDALNIKOM 1500 mm (Aditional Tables) </t>
  </si>
  <si>
    <t xml:space="preserve">TEHNIČNA MIZA  - 1200 mm (Aditional Tables) </t>
  </si>
  <si>
    <t>SKLOP 3  -  KOVINSKA BLAGAJNA</t>
  </si>
  <si>
    <t>KOVINSKA BLAGAJNA</t>
  </si>
  <si>
    <t>Obrazec »PREDRAČUN ENOSTAVNI - SKLOP 3</t>
  </si>
  <si>
    <t>Obrazec »PREDRAČUN ENOSTAVNI - SKLOP 4</t>
  </si>
  <si>
    <t>SKLOP 4  -  POHIŠTVO IN OPREMA</t>
  </si>
  <si>
    <t>1.1.</t>
  </si>
  <si>
    <t xml:space="preserve">ČAJNA KUHINJA VEČJA </t>
  </si>
  <si>
    <t>2.1.</t>
  </si>
  <si>
    <t>ČAJNA KUHINJA MANJŠA</t>
  </si>
  <si>
    <t>3.</t>
  </si>
  <si>
    <t xml:space="preserve">KUHINJSKA MIZA </t>
  </si>
  <si>
    <t>4.</t>
  </si>
  <si>
    <t xml:space="preserve">STOLI ZA JEDILNICO </t>
  </si>
  <si>
    <t>1.2.</t>
  </si>
  <si>
    <t xml:space="preserve">VGRADNI KOMBINIRAN HLADILNIK </t>
  </si>
  <si>
    <t>KUHINJSKI SESTAV - POHIŠTVO</t>
  </si>
  <si>
    <t>1.3.</t>
  </si>
  <si>
    <t>VGRADNI POMIVALNI STROJ</t>
  </si>
  <si>
    <t>1.4.</t>
  </si>
  <si>
    <t>STEKLOKERAMIČNA KUHALNA PLOŠČA</t>
  </si>
  <si>
    <t>1.5.</t>
  </si>
  <si>
    <t>ENOROČNA MEŠALNA BATERIJA</t>
  </si>
  <si>
    <t>1.6.</t>
  </si>
  <si>
    <t>1.7.</t>
  </si>
  <si>
    <t>KORITO ENOJNO Z ODCEJALNIKOM</t>
  </si>
  <si>
    <t>MIKROVALOVNA PEČICA - PROSTOSTOJEČA</t>
  </si>
  <si>
    <t xml:space="preserve">PROSTOSTOJEČII KOMBINIRAN HLADILNIK </t>
  </si>
  <si>
    <t>2.2.</t>
  </si>
  <si>
    <t>2.3.</t>
  </si>
  <si>
    <t>2.4.</t>
  </si>
  <si>
    <t>2.5.</t>
  </si>
  <si>
    <t>2.6.</t>
  </si>
  <si>
    <t>5.</t>
  </si>
  <si>
    <t>6.</t>
  </si>
  <si>
    <t xml:space="preserve">PULT S PREDALNIKOM OB VHODU </t>
  </si>
  <si>
    <t xml:space="preserve">PULT V PREDPROSTORU </t>
  </si>
  <si>
    <r>
      <rPr>
        <b/>
        <sz val="11"/>
        <color theme="1"/>
        <rFont val="Calibri"/>
        <family val="2"/>
        <charset val="238"/>
        <scheme val="minor"/>
      </rPr>
      <t xml:space="preserve">GARANCIJSKI ROK: </t>
    </r>
    <r>
      <rPr>
        <sz val="11"/>
        <color theme="1"/>
        <rFont val="Calibri"/>
        <family val="2"/>
        <charset val="238"/>
        <scheme val="minor"/>
      </rPr>
      <t xml:space="preserve"> za pohištvo 36 mesecev šteto od dneva kakovostnega prevzema,
                                        - za kuhinjske aparate 24 mesecev šteto od dneva kakovostnega prevzema.
</t>
    </r>
  </si>
  <si>
    <t>Blago, ki je predmet JN mora v celoti ustrezati tehničnemu opisu, ki je naveden v razpisni dokumentaciji v poglavju V. in Prilogi B.</t>
  </si>
  <si>
    <t xml:space="preserve">Blago, ki je predmet JN mora v celoti ustrezati tehničnemu opisu, ki je naveden v razpisni dokumentaciji v poglavju V. in Prilogi C </t>
  </si>
  <si>
    <t xml:space="preserve">Blago, ki je predmet JN mora v celoti ustrezati tehničnemu opisu, ki je naveden v razpisni dokumentaciji v poglavju V. in Prilogi D. </t>
  </si>
  <si>
    <r>
      <rPr>
        <b/>
        <sz val="11"/>
        <color theme="1"/>
        <rFont val="Calibri"/>
        <family val="2"/>
        <charset val="238"/>
        <scheme val="minor"/>
      </rPr>
      <t xml:space="preserve">GARANCIJSKI ROK: </t>
    </r>
    <r>
      <rPr>
        <sz val="11"/>
        <color theme="1"/>
        <rFont val="Calibri"/>
        <family val="2"/>
        <charset val="238"/>
        <scheme val="minor"/>
      </rPr>
      <t xml:space="preserve"> 12 mesecev od dneva kakovostnega prevzema blaga s strani naročnika.</t>
    </r>
  </si>
  <si>
    <t>Obrazec »PREDRAČUN ENOSTAVNI - SKLOP 5</t>
  </si>
  <si>
    <t>SKLOP 5  -  OPERATIVNI STOL 24/7 v prostorih ReCO in CORS</t>
  </si>
  <si>
    <r>
      <rPr>
        <b/>
        <sz val="11"/>
        <color theme="1"/>
        <rFont val="Calibri"/>
        <family val="2"/>
        <charset val="238"/>
        <scheme val="minor"/>
      </rPr>
      <t>KRAJ/LOKACIJA DOBAVE/IZVEDBE:</t>
    </r>
    <r>
      <rPr>
        <sz val="11"/>
        <color theme="1"/>
        <rFont val="Calibri"/>
        <family val="2"/>
        <charset val="238"/>
        <scheme val="minor"/>
      </rPr>
      <t xml:space="preserve"> DDP (INCOTERMS 2020) in razloženo/montirano, na naročnikovi lokaciji/mikrolokaciji po prostorih  
DDP (INCOTERMS 2020); Skladišče URSZR, Obvozna pot 112, Ljubljana – Šentvid </t>
    </r>
  </si>
  <si>
    <r>
      <rPr>
        <b/>
        <sz val="11"/>
        <color theme="1"/>
        <rFont val="Calibri"/>
        <family val="2"/>
        <charset val="238"/>
        <scheme val="minor"/>
      </rPr>
      <t>DOBAVNI ROK/ROK IZVEDBE:</t>
    </r>
    <r>
      <rPr>
        <sz val="11"/>
        <color theme="1"/>
        <rFont val="Calibri"/>
        <family val="2"/>
        <charset val="238"/>
        <scheme val="minor"/>
      </rPr>
      <t xml:space="preserve">  najkasneje v roku 60 koledarskih dni od dneva podpisa pogodbe s strani obeh pogodbenih strank</t>
    </r>
  </si>
  <si>
    <r>
      <t xml:space="preserve">OPERATIVNI STOL 24/7  
</t>
    </r>
    <r>
      <rPr>
        <sz val="11"/>
        <color theme="1"/>
        <rFont val="Calibri"/>
        <family val="2"/>
        <charset val="238"/>
        <scheme val="minor"/>
      </rPr>
      <t>(prostori ReCO in CORS)</t>
    </r>
  </si>
  <si>
    <r>
      <t xml:space="preserve">OPERATIVNI STOL 24/7 
</t>
    </r>
    <r>
      <rPr>
        <sz val="11"/>
        <color theme="1"/>
        <rFont val="Calibri"/>
        <family val="2"/>
        <charset val="238"/>
        <scheme val="minor"/>
      </rPr>
      <t>(prostori ASBE)</t>
    </r>
  </si>
  <si>
    <t xml:space="preserve">Blago, ki je predmet JN mora v celoti ustrezati tehničnemu opisu, ki je naveden v razpisni dokumentaciji v poglavju V. in Prilogi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</si>
</sst>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4" tint="0.79998168889431442"/>
      <name val="Arial"/>
      <family val="2"/>
      <charset val="238"/>
    </font>
    <font>
      <sz val="10"/>
      <color theme="4" tint="0.7999816888943144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Protection="1"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Border="1" applyAlignment="1" applyProtection="1">
      <protection hidden="1"/>
    </xf>
    <xf numFmtId="0" fontId="4" fillId="2" borderId="0" xfId="0" applyFont="1" applyFill="1" applyBorder="1" applyAlignment="1" applyProtection="1">
      <protection hidden="1"/>
    </xf>
    <xf numFmtId="0" fontId="5" fillId="2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0" fillId="0" borderId="0" xfId="0" applyProtection="1">
      <protection hidden="1"/>
    </xf>
    <xf numFmtId="4" fontId="7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protection hidden="1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3" fillId="0" borderId="0" xfId="0" applyFont="1" applyAlignment="1"/>
    <xf numFmtId="0" fontId="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4" fontId="0" fillId="0" borderId="1" xfId="0" applyNumberFormat="1" applyBorder="1" applyAlignment="1">
      <alignment horizontal="center"/>
    </xf>
    <xf numFmtId="4" fontId="7" fillId="0" borderId="0" xfId="0" applyNumberFormat="1" applyFont="1" applyFill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7" fillId="0" borderId="0" xfId="0" applyNumberFormat="1" applyFont="1" applyFill="1" applyAlignment="1" applyProtection="1">
      <alignment horizontal="left" vertical="center" wrapText="1"/>
      <protection hidden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0" xfId="0" applyAlignment="1">
      <alignment horizontal="left" vertical="top" wrapText="1"/>
    </xf>
    <xf numFmtId="0" fontId="0" fillId="5" borderId="4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0" fillId="5" borderId="1" xfId="0" applyNumberForma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4" fontId="0" fillId="0" borderId="1" xfId="0" applyNumberForma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0" fillId="5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center"/>
    </xf>
    <xf numFmtId="4" fontId="0" fillId="5" borderId="3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4" zoomScale="96" zoomScaleNormal="96" workbookViewId="0">
      <selection activeCell="B14" sqref="B14:K14"/>
    </sheetView>
  </sheetViews>
  <sheetFormatPr defaultRowHeight="15" x14ac:dyDescent="0.25"/>
  <cols>
    <col min="1" max="1" width="9.140625" style="19"/>
    <col min="2" max="2" width="9.140625" style="19" customWidth="1"/>
    <col min="3" max="7" width="9.140625" style="19"/>
    <col min="8" max="8" width="9.140625" style="19" customWidth="1"/>
    <col min="9" max="9" width="5.7109375" style="19" customWidth="1"/>
    <col min="10" max="10" width="17.5703125" style="19" customWidth="1"/>
    <col min="11" max="11" width="13.7109375" style="19" customWidth="1"/>
    <col min="12" max="16384" width="9.140625" style="19"/>
  </cols>
  <sheetData>
    <row r="1" spans="1:16" s="7" customFormat="1" ht="18.75" x14ac:dyDescent="0.3">
      <c r="A1" s="1"/>
      <c r="B1" s="2" t="s">
        <v>7</v>
      </c>
      <c r="C1" s="3"/>
      <c r="D1" s="3"/>
      <c r="E1" s="3"/>
      <c r="F1" s="4"/>
      <c r="G1" s="5"/>
      <c r="H1" s="5"/>
      <c r="I1" s="5"/>
      <c r="J1" s="5"/>
      <c r="K1" s="5"/>
      <c r="L1" s="6"/>
      <c r="M1" s="6"/>
      <c r="N1" s="6"/>
      <c r="O1" s="6"/>
      <c r="P1" s="6"/>
    </row>
    <row r="3" spans="1:16" s="7" customFormat="1" ht="18.75" x14ac:dyDescent="0.3">
      <c r="A3" s="1"/>
      <c r="B3" s="12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6"/>
      <c r="M3" s="6"/>
      <c r="N3" s="6"/>
      <c r="O3" s="6"/>
      <c r="P3" s="6"/>
    </row>
    <row r="5" spans="1:16" s="7" customFormat="1" ht="18.75" customHeight="1" x14ac:dyDescent="0.3">
      <c r="A5" s="1"/>
      <c r="B5" s="32" t="s">
        <v>9</v>
      </c>
      <c r="C5" s="32"/>
      <c r="D5" s="32"/>
      <c r="E5" s="32"/>
      <c r="F5" s="32"/>
      <c r="G5" s="32"/>
      <c r="H5" s="25"/>
      <c r="I5" s="25"/>
      <c r="J5" s="25"/>
      <c r="K5" s="25"/>
      <c r="L5" s="6"/>
      <c r="M5" s="6"/>
      <c r="N5" s="6"/>
      <c r="O5" s="6"/>
      <c r="P5" s="6"/>
    </row>
    <row r="7" spans="1:16" ht="21" customHeight="1" x14ac:dyDescent="0.25">
      <c r="B7" s="50" t="s">
        <v>10</v>
      </c>
      <c r="C7" s="51"/>
      <c r="D7" s="33"/>
      <c r="E7" s="44"/>
      <c r="F7" s="44"/>
      <c r="G7" s="44"/>
      <c r="H7" s="44"/>
      <c r="I7" s="34"/>
    </row>
    <row r="8" spans="1:16" x14ac:dyDescent="0.25">
      <c r="B8" s="9"/>
      <c r="C8" s="9"/>
    </row>
    <row r="9" spans="1:16" ht="18" customHeight="1" x14ac:dyDescent="0.25">
      <c r="B9" s="50" t="s">
        <v>11</v>
      </c>
      <c r="C9" s="51"/>
      <c r="D9" s="33"/>
      <c r="E9" s="34"/>
      <c r="F9" s="9"/>
      <c r="G9" s="13" t="s">
        <v>12</v>
      </c>
      <c r="H9" s="33"/>
      <c r="I9" s="34"/>
    </row>
    <row r="11" spans="1:16" ht="47.25" customHeight="1" x14ac:dyDescent="0.25">
      <c r="B11" s="26" t="s">
        <v>13</v>
      </c>
      <c r="C11" s="45" t="s">
        <v>14</v>
      </c>
      <c r="D11" s="46"/>
      <c r="E11" s="47"/>
      <c r="F11" s="26" t="s">
        <v>0</v>
      </c>
      <c r="G11" s="26" t="s">
        <v>15</v>
      </c>
      <c r="H11" s="48" t="s">
        <v>16</v>
      </c>
      <c r="I11" s="49"/>
      <c r="J11" s="11" t="s">
        <v>17</v>
      </c>
      <c r="K11" s="27" t="s">
        <v>18</v>
      </c>
      <c r="L11" s="52" t="s">
        <v>19</v>
      </c>
      <c r="M11" s="53"/>
    </row>
    <row r="12" spans="1:16" ht="18" customHeight="1" x14ac:dyDescent="0.25">
      <c r="B12" s="15">
        <v>1</v>
      </c>
      <c r="C12" s="58">
        <v>2</v>
      </c>
      <c r="D12" s="59"/>
      <c r="E12" s="60"/>
      <c r="F12" s="15">
        <v>3</v>
      </c>
      <c r="G12" s="15">
        <v>4</v>
      </c>
      <c r="H12" s="61">
        <v>5</v>
      </c>
      <c r="I12" s="62"/>
      <c r="J12" s="16" t="s">
        <v>1</v>
      </c>
      <c r="K12" s="28" t="s">
        <v>2</v>
      </c>
      <c r="L12" s="58" t="s">
        <v>28</v>
      </c>
      <c r="M12" s="60"/>
    </row>
    <row r="13" spans="1:16" ht="30.75" customHeight="1" x14ac:dyDescent="0.25">
      <c r="B13" s="18">
        <v>1</v>
      </c>
      <c r="C13" s="35" t="s">
        <v>84</v>
      </c>
      <c r="D13" s="36"/>
      <c r="E13" s="37"/>
      <c r="F13" s="21" t="s">
        <v>27</v>
      </c>
      <c r="G13" s="21">
        <v>32</v>
      </c>
      <c r="H13" s="38"/>
      <c r="I13" s="39"/>
      <c r="J13" s="29">
        <f>K13-H13</f>
        <v>0</v>
      </c>
      <c r="K13" s="29">
        <f>H13*122/100</f>
        <v>0</v>
      </c>
      <c r="L13" s="54">
        <f>G13*K13</f>
        <v>0</v>
      </c>
      <c r="M13" s="55"/>
    </row>
    <row r="14" spans="1:16" ht="24" customHeight="1" x14ac:dyDescent="0.25">
      <c r="B14" s="40" t="s">
        <v>3</v>
      </c>
      <c r="C14" s="41"/>
      <c r="D14" s="41"/>
      <c r="E14" s="41"/>
      <c r="F14" s="41"/>
      <c r="G14" s="41"/>
      <c r="H14" s="41"/>
      <c r="I14" s="41"/>
      <c r="J14" s="41"/>
      <c r="K14" s="42"/>
      <c r="L14" s="30">
        <f>H13*G13</f>
        <v>0</v>
      </c>
      <c r="M14" s="31"/>
    </row>
    <row r="15" spans="1:16" ht="24" customHeight="1" x14ac:dyDescent="0.25">
      <c r="B15" s="40" t="s">
        <v>4</v>
      </c>
      <c r="C15" s="41"/>
      <c r="D15" s="41"/>
      <c r="E15" s="41"/>
      <c r="F15" s="41"/>
      <c r="G15" s="41"/>
      <c r="H15" s="41"/>
      <c r="I15" s="41"/>
      <c r="J15" s="41"/>
      <c r="K15" s="42"/>
      <c r="L15" s="30">
        <f>L16-L14</f>
        <v>0</v>
      </c>
      <c r="M15" s="31"/>
    </row>
    <row r="16" spans="1:16" ht="25.5" customHeight="1" x14ac:dyDescent="0.25">
      <c r="B16" s="40" t="s">
        <v>5</v>
      </c>
      <c r="C16" s="41"/>
      <c r="D16" s="41"/>
      <c r="E16" s="41"/>
      <c r="F16" s="41"/>
      <c r="G16" s="41"/>
      <c r="H16" s="41"/>
      <c r="I16" s="41"/>
      <c r="J16" s="41"/>
      <c r="K16" s="42"/>
      <c r="L16" s="30">
        <f>G13*K13</f>
        <v>0</v>
      </c>
      <c r="M16" s="31"/>
    </row>
    <row r="18" spans="2:22" x14ac:dyDescent="0.25">
      <c r="B18" s="19" t="s">
        <v>21</v>
      </c>
    </row>
    <row r="20" spans="2:22" ht="29.25" customHeight="1" x14ac:dyDescent="0.25">
      <c r="B20" s="56" t="s">
        <v>24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  <row r="22" spans="2:22" x14ac:dyDescent="0.25">
      <c r="B22" s="57" t="s">
        <v>25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4" spans="2:22" ht="15" customHeight="1" x14ac:dyDescent="0.25">
      <c r="B24" s="43" t="s">
        <v>26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2:22" x14ac:dyDescent="0.25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2:22" x14ac:dyDescent="0.25">
      <c r="B26" s="19" t="s">
        <v>20</v>
      </c>
    </row>
    <row r="28" spans="2:22" x14ac:dyDescent="0.25">
      <c r="B28" s="20" t="s">
        <v>6</v>
      </c>
    </row>
    <row r="30" spans="2:22" x14ac:dyDescent="0.25">
      <c r="B30" s="20" t="s">
        <v>23</v>
      </c>
    </row>
    <row r="32" spans="2:22" x14ac:dyDescent="0.25">
      <c r="B32" s="20" t="s">
        <v>22</v>
      </c>
    </row>
  </sheetData>
  <mergeCells count="24">
    <mergeCell ref="B24:V25"/>
    <mergeCell ref="H9:I9"/>
    <mergeCell ref="D7:I7"/>
    <mergeCell ref="C11:E11"/>
    <mergeCell ref="H11:I11"/>
    <mergeCell ref="B7:C7"/>
    <mergeCell ref="B9:C9"/>
    <mergeCell ref="L11:M11"/>
    <mergeCell ref="L13:M13"/>
    <mergeCell ref="B20:M20"/>
    <mergeCell ref="B22:M22"/>
    <mergeCell ref="C12:E12"/>
    <mergeCell ref="H12:I12"/>
    <mergeCell ref="L12:M12"/>
    <mergeCell ref="L14:M14"/>
    <mergeCell ref="L15:M15"/>
    <mergeCell ref="L16:M16"/>
    <mergeCell ref="B5:G5"/>
    <mergeCell ref="D9:E9"/>
    <mergeCell ref="C13:E13"/>
    <mergeCell ref="H13:I13"/>
    <mergeCell ref="B14:K14"/>
    <mergeCell ref="B15:K15"/>
    <mergeCell ref="B16:K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A19" zoomScale="87" zoomScaleNormal="87" workbookViewId="0">
      <selection activeCell="G13" sqref="G13"/>
    </sheetView>
  </sheetViews>
  <sheetFormatPr defaultRowHeight="15" x14ac:dyDescent="0.25"/>
  <cols>
    <col min="1" max="1" width="9.140625" style="19"/>
    <col min="2" max="2" width="9.140625" style="19" customWidth="1"/>
    <col min="3" max="4" width="9.140625" style="19"/>
    <col min="5" max="5" width="13.7109375" style="19" customWidth="1"/>
    <col min="6" max="7" width="9.140625" style="19"/>
    <col min="8" max="8" width="9.140625" style="19" customWidth="1"/>
    <col min="9" max="9" width="5.7109375" style="19" customWidth="1"/>
    <col min="10" max="10" width="17.5703125" style="19" customWidth="1"/>
    <col min="11" max="11" width="13.7109375" style="19" customWidth="1"/>
    <col min="12" max="16384" width="9.140625" style="19"/>
  </cols>
  <sheetData>
    <row r="1" spans="1:16" s="7" customFormat="1" ht="18.75" x14ac:dyDescent="0.3">
      <c r="A1" s="1"/>
      <c r="B1" s="2" t="s">
        <v>29</v>
      </c>
      <c r="C1" s="3"/>
      <c r="D1" s="3"/>
      <c r="E1" s="3"/>
      <c r="F1" s="4"/>
      <c r="G1" s="5"/>
      <c r="H1" s="5"/>
      <c r="I1" s="5"/>
      <c r="J1" s="5"/>
      <c r="K1" s="5"/>
      <c r="L1" s="6"/>
      <c r="M1" s="6"/>
      <c r="N1" s="6"/>
      <c r="O1" s="6"/>
      <c r="P1" s="6"/>
    </row>
    <row r="3" spans="1:16" s="7" customFormat="1" ht="18.75" x14ac:dyDescent="0.3">
      <c r="A3" s="1"/>
      <c r="B3" s="12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6"/>
      <c r="M3" s="6"/>
      <c r="N3" s="6"/>
      <c r="O3" s="6"/>
      <c r="P3" s="6"/>
    </row>
    <row r="5" spans="1:16" s="7" customFormat="1" ht="18.75" customHeight="1" x14ac:dyDescent="0.3">
      <c r="A5" s="1"/>
      <c r="B5" s="32" t="s">
        <v>30</v>
      </c>
      <c r="C5" s="32"/>
      <c r="D5" s="32"/>
      <c r="E5" s="32"/>
      <c r="F5" s="32"/>
      <c r="G5" s="32"/>
      <c r="H5" s="32"/>
      <c r="I5" s="32"/>
      <c r="J5" s="8"/>
      <c r="K5" s="8"/>
      <c r="L5" s="6"/>
      <c r="M5" s="6"/>
      <c r="N5" s="6"/>
      <c r="O5" s="6"/>
      <c r="P5" s="6"/>
    </row>
    <row r="7" spans="1:16" ht="21" customHeight="1" x14ac:dyDescent="0.25">
      <c r="B7" s="50" t="s">
        <v>10</v>
      </c>
      <c r="C7" s="51"/>
      <c r="D7" s="69"/>
      <c r="E7" s="69"/>
      <c r="F7" s="69"/>
      <c r="G7" s="69"/>
      <c r="H7" s="69"/>
      <c r="I7" s="69"/>
    </row>
    <row r="8" spans="1:16" x14ac:dyDescent="0.25">
      <c r="B8" s="9"/>
      <c r="C8" s="9"/>
    </row>
    <row r="9" spans="1:16" ht="18" customHeight="1" x14ac:dyDescent="0.25">
      <c r="B9" s="50" t="s">
        <v>11</v>
      </c>
      <c r="C9" s="51"/>
      <c r="D9" s="69"/>
      <c r="E9" s="69"/>
      <c r="F9" s="9"/>
      <c r="G9" s="13" t="s">
        <v>12</v>
      </c>
      <c r="H9" s="69"/>
      <c r="I9" s="69"/>
    </row>
    <row r="11" spans="1:16" ht="47.25" customHeight="1" x14ac:dyDescent="0.25">
      <c r="B11" s="10" t="s">
        <v>13</v>
      </c>
      <c r="C11" s="70" t="s">
        <v>14</v>
      </c>
      <c r="D11" s="70"/>
      <c r="E11" s="70"/>
      <c r="F11" s="10" t="s">
        <v>0</v>
      </c>
      <c r="G11" s="10" t="s">
        <v>15</v>
      </c>
      <c r="H11" s="48" t="s">
        <v>16</v>
      </c>
      <c r="I11" s="49"/>
      <c r="J11" s="11" t="s">
        <v>17</v>
      </c>
      <c r="K11" s="14" t="s">
        <v>18</v>
      </c>
      <c r="L11" s="71" t="s">
        <v>19</v>
      </c>
      <c r="M11" s="71"/>
    </row>
    <row r="12" spans="1:16" ht="18" customHeight="1" x14ac:dyDescent="0.25">
      <c r="B12" s="15">
        <v>1</v>
      </c>
      <c r="C12" s="58">
        <v>2</v>
      </c>
      <c r="D12" s="59"/>
      <c r="E12" s="60"/>
      <c r="F12" s="15">
        <v>3</v>
      </c>
      <c r="G12" s="15">
        <v>4</v>
      </c>
      <c r="H12" s="61">
        <v>5</v>
      </c>
      <c r="I12" s="62"/>
      <c r="J12" s="16" t="s">
        <v>1</v>
      </c>
      <c r="K12" s="17" t="s">
        <v>2</v>
      </c>
      <c r="L12" s="58" t="s">
        <v>28</v>
      </c>
      <c r="M12" s="60"/>
    </row>
    <row r="13" spans="1:16" ht="34.5" customHeight="1" x14ac:dyDescent="0.25">
      <c r="B13" s="18">
        <v>1</v>
      </c>
      <c r="C13" s="63" t="s">
        <v>31</v>
      </c>
      <c r="D13" s="63"/>
      <c r="E13" s="63"/>
      <c r="F13" s="21" t="s">
        <v>32</v>
      </c>
      <c r="G13" s="21">
        <v>19</v>
      </c>
      <c r="H13" s="64"/>
      <c r="I13" s="64"/>
      <c r="J13" s="24">
        <f>K13-H13</f>
        <v>0</v>
      </c>
      <c r="K13" s="24">
        <f>H13*122/100</f>
        <v>0</v>
      </c>
      <c r="L13" s="72">
        <f>G13*K13</f>
        <v>0</v>
      </c>
      <c r="M13" s="72"/>
    </row>
    <row r="14" spans="1:16" ht="29.25" customHeight="1" x14ac:dyDescent="0.25">
      <c r="B14" s="18">
        <v>2</v>
      </c>
      <c r="C14" s="35" t="s">
        <v>34</v>
      </c>
      <c r="D14" s="65"/>
      <c r="E14" s="66"/>
      <c r="F14" s="21" t="s">
        <v>32</v>
      </c>
      <c r="G14" s="21">
        <v>1</v>
      </c>
      <c r="H14" s="64"/>
      <c r="I14" s="64"/>
      <c r="J14" s="24">
        <f t="shared" ref="J14:J18" si="0">K14-H14</f>
        <v>0</v>
      </c>
      <c r="K14" s="24">
        <f t="shared" ref="K14:K18" si="1">H14*122/100</f>
        <v>0</v>
      </c>
      <c r="L14" s="72">
        <f t="shared" ref="L14:L18" si="2">G14*K14</f>
        <v>0</v>
      </c>
      <c r="M14" s="72"/>
    </row>
    <row r="15" spans="1:16" ht="30" customHeight="1" x14ac:dyDescent="0.25">
      <c r="B15" s="18">
        <v>3</v>
      </c>
      <c r="C15" s="63" t="s">
        <v>33</v>
      </c>
      <c r="D15" s="63"/>
      <c r="E15" s="63"/>
      <c r="F15" s="21" t="s">
        <v>32</v>
      </c>
      <c r="G15" s="21">
        <v>7</v>
      </c>
      <c r="H15" s="64"/>
      <c r="I15" s="64"/>
      <c r="J15" s="24">
        <f t="shared" si="0"/>
        <v>0</v>
      </c>
      <c r="K15" s="24">
        <f t="shared" si="1"/>
        <v>0</v>
      </c>
      <c r="L15" s="72">
        <f t="shared" si="2"/>
        <v>0</v>
      </c>
      <c r="M15" s="72"/>
    </row>
    <row r="16" spans="1:16" ht="44.25" customHeight="1" x14ac:dyDescent="0.25">
      <c r="B16" s="18">
        <v>4</v>
      </c>
      <c r="C16" s="35" t="s">
        <v>35</v>
      </c>
      <c r="D16" s="65"/>
      <c r="E16" s="66"/>
      <c r="F16" s="21" t="s">
        <v>32</v>
      </c>
      <c r="G16" s="21">
        <v>7</v>
      </c>
      <c r="H16" s="67"/>
      <c r="I16" s="68"/>
      <c r="J16" s="24">
        <f t="shared" si="0"/>
        <v>0</v>
      </c>
      <c r="K16" s="24">
        <f t="shared" si="1"/>
        <v>0</v>
      </c>
      <c r="L16" s="72">
        <f t="shared" si="2"/>
        <v>0</v>
      </c>
      <c r="M16" s="72"/>
    </row>
    <row r="17" spans="2:22" ht="42" customHeight="1" x14ac:dyDescent="0.25">
      <c r="B17" s="18">
        <v>5</v>
      </c>
      <c r="C17" s="35" t="s">
        <v>36</v>
      </c>
      <c r="D17" s="65"/>
      <c r="E17" s="66"/>
      <c r="F17" s="21" t="s">
        <v>32</v>
      </c>
      <c r="G17" s="21">
        <v>2</v>
      </c>
      <c r="H17" s="67"/>
      <c r="I17" s="68"/>
      <c r="J17" s="24">
        <f t="shared" si="0"/>
        <v>0</v>
      </c>
      <c r="K17" s="24">
        <f t="shared" si="1"/>
        <v>0</v>
      </c>
      <c r="L17" s="72">
        <f t="shared" si="2"/>
        <v>0</v>
      </c>
      <c r="M17" s="72"/>
    </row>
    <row r="18" spans="2:22" ht="33" customHeight="1" x14ac:dyDescent="0.25">
      <c r="B18" s="18">
        <v>6</v>
      </c>
      <c r="C18" s="63" t="s">
        <v>37</v>
      </c>
      <c r="D18" s="63"/>
      <c r="E18" s="63"/>
      <c r="F18" s="21" t="s">
        <v>32</v>
      </c>
      <c r="G18" s="21">
        <v>1</v>
      </c>
      <c r="H18" s="64"/>
      <c r="I18" s="64"/>
      <c r="J18" s="24">
        <f t="shared" si="0"/>
        <v>0</v>
      </c>
      <c r="K18" s="24">
        <f t="shared" si="1"/>
        <v>0</v>
      </c>
      <c r="L18" s="72">
        <f t="shared" si="2"/>
        <v>0</v>
      </c>
      <c r="M18" s="72"/>
    </row>
    <row r="19" spans="2:22" ht="27" customHeight="1" x14ac:dyDescent="0.25">
      <c r="B19" s="74" t="s">
        <v>3</v>
      </c>
      <c r="C19" s="74"/>
      <c r="D19" s="74"/>
      <c r="E19" s="74"/>
      <c r="F19" s="74"/>
      <c r="G19" s="74"/>
      <c r="H19" s="74"/>
      <c r="I19" s="74"/>
      <c r="J19" s="74"/>
      <c r="K19" s="74"/>
      <c r="L19" s="72">
        <f>L21*100/122</f>
        <v>0</v>
      </c>
      <c r="M19" s="72"/>
    </row>
    <row r="20" spans="2:22" ht="29.25" customHeight="1" x14ac:dyDescent="0.25"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74"/>
      <c r="L20" s="72">
        <f>L21-L19</f>
        <v>0</v>
      </c>
      <c r="M20" s="72"/>
    </row>
    <row r="21" spans="2:22" ht="33.75" customHeight="1" x14ac:dyDescent="0.25"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74"/>
      <c r="L21" s="73">
        <f>L13+L14+L15+L16+L17+L18</f>
        <v>0</v>
      </c>
      <c r="M21" s="73"/>
    </row>
    <row r="23" spans="2:22" x14ac:dyDescent="0.25">
      <c r="B23" s="19" t="s">
        <v>21</v>
      </c>
    </row>
    <row r="24" spans="2:22" ht="15" customHeight="1" x14ac:dyDescent="0.25">
      <c r="N24" s="23"/>
      <c r="O24" s="23"/>
      <c r="P24" s="23"/>
      <c r="Q24" s="23"/>
      <c r="R24" s="23"/>
      <c r="S24" s="23"/>
      <c r="T24" s="23"/>
      <c r="U24" s="23"/>
      <c r="V24" s="23"/>
    </row>
    <row r="25" spans="2:22" x14ac:dyDescent="0.25">
      <c r="B25" s="56" t="s">
        <v>24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23"/>
      <c r="O25" s="23"/>
      <c r="P25" s="23"/>
      <c r="Q25" s="23"/>
      <c r="R25" s="23"/>
      <c r="S25" s="23"/>
      <c r="T25" s="23"/>
      <c r="U25" s="23"/>
      <c r="V25" s="23"/>
    </row>
    <row r="27" spans="2:22" x14ac:dyDescent="0.25">
      <c r="B27" s="57" t="s">
        <v>25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9" spans="2:22" x14ac:dyDescent="0.25">
      <c r="B29" s="43" t="s">
        <v>26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2:22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2:22" x14ac:dyDescent="0.25">
      <c r="B31" s="19" t="s">
        <v>20</v>
      </c>
    </row>
    <row r="33" spans="2:2" x14ac:dyDescent="0.25">
      <c r="B33" s="20" t="s">
        <v>6</v>
      </c>
    </row>
    <row r="35" spans="2:2" x14ac:dyDescent="0.25">
      <c r="B35" s="20" t="s">
        <v>75</v>
      </c>
    </row>
    <row r="37" spans="2:2" x14ac:dyDescent="0.25">
      <c r="B37" s="20" t="s">
        <v>22</v>
      </c>
    </row>
  </sheetData>
  <mergeCells count="39">
    <mergeCell ref="B29:M29"/>
    <mergeCell ref="L21:M21"/>
    <mergeCell ref="L18:M18"/>
    <mergeCell ref="L19:M19"/>
    <mergeCell ref="L20:M20"/>
    <mergeCell ref="B19:K19"/>
    <mergeCell ref="B20:K20"/>
    <mergeCell ref="B21:K21"/>
    <mergeCell ref="B25:M25"/>
    <mergeCell ref="B27:M27"/>
    <mergeCell ref="L11:M11"/>
    <mergeCell ref="C12:E12"/>
    <mergeCell ref="H12:I12"/>
    <mergeCell ref="L12:M12"/>
    <mergeCell ref="L17:M17"/>
    <mergeCell ref="C16:E16"/>
    <mergeCell ref="L16:M16"/>
    <mergeCell ref="H16:I16"/>
    <mergeCell ref="L13:M13"/>
    <mergeCell ref="L14:M14"/>
    <mergeCell ref="L15:M15"/>
    <mergeCell ref="C14:E14"/>
    <mergeCell ref="C15:E15"/>
    <mergeCell ref="H14:I14"/>
    <mergeCell ref="H15:I15"/>
    <mergeCell ref="B5:I5"/>
    <mergeCell ref="C18:E18"/>
    <mergeCell ref="H18:I18"/>
    <mergeCell ref="C17:E17"/>
    <mergeCell ref="H17:I17"/>
    <mergeCell ref="C13:E13"/>
    <mergeCell ref="H13:I13"/>
    <mergeCell ref="B7:C7"/>
    <mergeCell ref="D7:I7"/>
    <mergeCell ref="B9:C9"/>
    <mergeCell ref="D9:E9"/>
    <mergeCell ref="H9:I9"/>
    <mergeCell ref="C11:E11"/>
    <mergeCell ref="H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10" workbookViewId="0">
      <selection activeCell="B22" sqref="B22:M22"/>
    </sheetView>
  </sheetViews>
  <sheetFormatPr defaultRowHeight="15" x14ac:dyDescent="0.25"/>
  <cols>
    <col min="1" max="1" width="9.140625" style="19"/>
    <col min="2" max="2" width="9.140625" style="19" customWidth="1"/>
    <col min="3" max="7" width="9.140625" style="19"/>
    <col min="8" max="8" width="9.140625" style="19" customWidth="1"/>
    <col min="9" max="9" width="5.7109375" style="19" customWidth="1"/>
    <col min="10" max="10" width="17.5703125" style="19" customWidth="1"/>
    <col min="11" max="11" width="13.7109375" style="19" customWidth="1"/>
    <col min="12" max="16384" width="9.140625" style="19"/>
  </cols>
  <sheetData>
    <row r="1" spans="1:16" s="7" customFormat="1" ht="18.75" x14ac:dyDescent="0.3">
      <c r="A1" s="1"/>
      <c r="B1" s="2" t="s">
        <v>40</v>
      </c>
      <c r="C1" s="3"/>
      <c r="D1" s="3"/>
      <c r="E1" s="3"/>
      <c r="F1" s="4"/>
      <c r="G1" s="5"/>
      <c r="H1" s="5"/>
      <c r="I1" s="5"/>
      <c r="J1" s="5"/>
      <c r="K1" s="5"/>
      <c r="L1" s="6"/>
      <c r="M1" s="6"/>
      <c r="N1" s="6"/>
      <c r="O1" s="6"/>
      <c r="P1" s="6"/>
    </row>
    <row r="3" spans="1:16" s="7" customFormat="1" ht="18.75" x14ac:dyDescent="0.3">
      <c r="A3" s="1"/>
      <c r="B3" s="12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6"/>
      <c r="M3" s="6"/>
      <c r="N3" s="6"/>
      <c r="O3" s="6"/>
      <c r="P3" s="6"/>
    </row>
    <row r="5" spans="1:16" s="7" customFormat="1" ht="18.75" x14ac:dyDescent="0.3">
      <c r="A5" s="1"/>
      <c r="B5" s="32" t="s">
        <v>38</v>
      </c>
      <c r="C5" s="32"/>
      <c r="D5" s="32"/>
      <c r="E5" s="32"/>
      <c r="F5" s="32"/>
      <c r="G5" s="32"/>
      <c r="H5" s="8"/>
      <c r="I5" s="8"/>
      <c r="J5" s="8"/>
      <c r="K5" s="8"/>
      <c r="L5" s="6"/>
      <c r="M5" s="6"/>
      <c r="N5" s="6"/>
      <c r="O5" s="6"/>
      <c r="P5" s="6"/>
    </row>
    <row r="7" spans="1:16" ht="21" customHeight="1" x14ac:dyDescent="0.25">
      <c r="B7" s="50" t="s">
        <v>10</v>
      </c>
      <c r="C7" s="51"/>
      <c r="D7" s="69"/>
      <c r="E7" s="69"/>
      <c r="F7" s="69"/>
      <c r="G7" s="69"/>
      <c r="H7" s="69"/>
      <c r="I7" s="69"/>
    </row>
    <row r="8" spans="1:16" x14ac:dyDescent="0.25">
      <c r="B8" s="9"/>
      <c r="C8" s="9"/>
    </row>
    <row r="9" spans="1:16" ht="18" customHeight="1" x14ac:dyDescent="0.25">
      <c r="B9" s="50" t="s">
        <v>11</v>
      </c>
      <c r="C9" s="51"/>
      <c r="D9" s="69"/>
      <c r="E9" s="69"/>
      <c r="F9" s="9"/>
      <c r="G9" s="13" t="s">
        <v>12</v>
      </c>
      <c r="H9" s="69"/>
      <c r="I9" s="69"/>
    </row>
    <row r="11" spans="1:16" ht="47.25" customHeight="1" x14ac:dyDescent="0.25">
      <c r="B11" s="10" t="s">
        <v>13</v>
      </c>
      <c r="C11" s="70" t="s">
        <v>14</v>
      </c>
      <c r="D11" s="70"/>
      <c r="E11" s="70"/>
      <c r="F11" s="10" t="s">
        <v>0</v>
      </c>
      <c r="G11" s="10" t="s">
        <v>15</v>
      </c>
      <c r="H11" s="48" t="s">
        <v>16</v>
      </c>
      <c r="I11" s="49"/>
      <c r="J11" s="11" t="s">
        <v>17</v>
      </c>
      <c r="K11" s="14" t="s">
        <v>18</v>
      </c>
      <c r="L11" s="71" t="s">
        <v>19</v>
      </c>
      <c r="M11" s="71"/>
    </row>
    <row r="12" spans="1:16" ht="18" customHeight="1" x14ac:dyDescent="0.25">
      <c r="B12" s="15">
        <v>1</v>
      </c>
      <c r="C12" s="58">
        <v>2</v>
      </c>
      <c r="D12" s="59"/>
      <c r="E12" s="60"/>
      <c r="F12" s="15">
        <v>3</v>
      </c>
      <c r="G12" s="15">
        <v>4</v>
      </c>
      <c r="H12" s="61">
        <v>5</v>
      </c>
      <c r="I12" s="62"/>
      <c r="J12" s="16" t="s">
        <v>1</v>
      </c>
      <c r="K12" s="17" t="s">
        <v>2</v>
      </c>
      <c r="L12" s="58" t="s">
        <v>28</v>
      </c>
      <c r="M12" s="60"/>
    </row>
    <row r="13" spans="1:16" ht="25.5" customHeight="1" x14ac:dyDescent="0.25">
      <c r="B13" s="18">
        <v>1</v>
      </c>
      <c r="C13" s="75" t="s">
        <v>39</v>
      </c>
      <c r="D13" s="36"/>
      <c r="E13" s="37"/>
      <c r="F13" s="21" t="s">
        <v>27</v>
      </c>
      <c r="G13" s="21">
        <v>5</v>
      </c>
      <c r="H13" s="76"/>
      <c r="I13" s="76"/>
      <c r="J13" s="22">
        <f>K13-H13</f>
        <v>0</v>
      </c>
      <c r="K13" s="22">
        <f>H13*122/100</f>
        <v>0</v>
      </c>
      <c r="L13" s="54">
        <f>G13*K13</f>
        <v>0</v>
      </c>
      <c r="M13" s="55"/>
    </row>
    <row r="14" spans="1:16" ht="24" customHeight="1" x14ac:dyDescent="0.25">
      <c r="B14" s="74" t="s">
        <v>3</v>
      </c>
      <c r="C14" s="74"/>
      <c r="D14" s="74"/>
      <c r="E14" s="74"/>
      <c r="F14" s="74"/>
      <c r="G14" s="74"/>
      <c r="H14" s="74"/>
      <c r="I14" s="74"/>
      <c r="J14" s="74"/>
      <c r="K14" s="74"/>
      <c r="L14" s="72">
        <f>H13*G13</f>
        <v>0</v>
      </c>
      <c r="M14" s="72"/>
    </row>
    <row r="15" spans="1:16" ht="24" customHeight="1" x14ac:dyDescent="0.25">
      <c r="B15" s="74" t="s">
        <v>4</v>
      </c>
      <c r="C15" s="74"/>
      <c r="D15" s="74"/>
      <c r="E15" s="74"/>
      <c r="F15" s="74"/>
      <c r="G15" s="74"/>
      <c r="H15" s="74"/>
      <c r="I15" s="74"/>
      <c r="J15" s="74"/>
      <c r="K15" s="74"/>
      <c r="L15" s="72">
        <f>L16-L14</f>
        <v>0</v>
      </c>
      <c r="M15" s="72"/>
    </row>
    <row r="16" spans="1:16" ht="25.5" customHeight="1" x14ac:dyDescent="0.25">
      <c r="B16" s="74" t="s">
        <v>5</v>
      </c>
      <c r="C16" s="74"/>
      <c r="D16" s="74"/>
      <c r="E16" s="74"/>
      <c r="F16" s="74"/>
      <c r="G16" s="74"/>
      <c r="H16" s="74"/>
      <c r="I16" s="74"/>
      <c r="J16" s="74"/>
      <c r="K16" s="74"/>
      <c r="L16" s="72">
        <f>G13*K13</f>
        <v>0</v>
      </c>
      <c r="M16" s="72"/>
    </row>
    <row r="18" spans="2:22" x14ac:dyDescent="0.25">
      <c r="B18" s="19" t="s">
        <v>21</v>
      </c>
    </row>
    <row r="20" spans="2:22" ht="29.25" customHeight="1" x14ac:dyDescent="0.25">
      <c r="B20" s="56" t="s">
        <v>24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2" spans="2:22" x14ac:dyDescent="0.25">
      <c r="B22" s="57" t="s">
        <v>78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4" spans="2:22" x14ac:dyDescent="0.25">
      <c r="B24" s="43" t="s">
        <v>26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2:22" x14ac:dyDescent="0.25"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26" spans="2:22" x14ac:dyDescent="0.25">
      <c r="B26" s="19" t="s">
        <v>20</v>
      </c>
    </row>
    <row r="28" spans="2:22" x14ac:dyDescent="0.25">
      <c r="B28" s="20" t="s">
        <v>6</v>
      </c>
    </row>
    <row r="30" spans="2:22" x14ac:dyDescent="0.25">
      <c r="B30" s="20" t="s">
        <v>76</v>
      </c>
    </row>
    <row r="32" spans="2:22" x14ac:dyDescent="0.25">
      <c r="B32" s="20" t="s">
        <v>22</v>
      </c>
    </row>
  </sheetData>
  <mergeCells count="24">
    <mergeCell ref="B16:K16"/>
    <mergeCell ref="L16:M16"/>
    <mergeCell ref="B20:M20"/>
    <mergeCell ref="B22:M22"/>
    <mergeCell ref="B24:V25"/>
    <mergeCell ref="B15:K15"/>
    <mergeCell ref="L15:M15"/>
    <mergeCell ref="C11:E11"/>
    <mergeCell ref="H11:I11"/>
    <mergeCell ref="L11:M11"/>
    <mergeCell ref="C12:E12"/>
    <mergeCell ref="H12:I12"/>
    <mergeCell ref="L12:M12"/>
    <mergeCell ref="C13:E13"/>
    <mergeCell ref="H13:I13"/>
    <mergeCell ref="L13:M13"/>
    <mergeCell ref="B14:K14"/>
    <mergeCell ref="L14:M14"/>
    <mergeCell ref="B5:G5"/>
    <mergeCell ref="B7:C7"/>
    <mergeCell ref="D7:I7"/>
    <mergeCell ref="B9:C9"/>
    <mergeCell ref="D9:E9"/>
    <mergeCell ref="H9:I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zoomScale="80" zoomScaleNormal="80" workbookViewId="0">
      <selection activeCell="H19" sqref="H19:I19"/>
    </sheetView>
  </sheetViews>
  <sheetFormatPr defaultRowHeight="15" x14ac:dyDescent="0.25"/>
  <cols>
    <col min="1" max="1" width="9.140625" style="19"/>
    <col min="2" max="2" width="9.140625" style="19" customWidth="1"/>
    <col min="3" max="4" width="9.140625" style="19"/>
    <col min="5" max="5" width="13.7109375" style="19" customWidth="1"/>
    <col min="6" max="7" width="9.140625" style="19"/>
    <col min="8" max="8" width="9.140625" style="19" customWidth="1"/>
    <col min="9" max="9" width="5.7109375" style="19" customWidth="1"/>
    <col min="10" max="10" width="17.5703125" style="19" customWidth="1"/>
    <col min="11" max="11" width="13.7109375" style="19" customWidth="1"/>
    <col min="12" max="16384" width="9.140625" style="19"/>
  </cols>
  <sheetData>
    <row r="1" spans="1:16" s="7" customFormat="1" ht="18.75" x14ac:dyDescent="0.3">
      <c r="A1" s="1"/>
      <c r="B1" s="2" t="s">
        <v>41</v>
      </c>
      <c r="C1" s="3"/>
      <c r="D1" s="3"/>
      <c r="E1" s="3"/>
      <c r="F1" s="4"/>
      <c r="G1" s="5"/>
      <c r="H1" s="5"/>
      <c r="I1" s="5"/>
      <c r="J1" s="5"/>
      <c r="K1" s="5"/>
      <c r="L1" s="6"/>
      <c r="M1" s="6"/>
      <c r="N1" s="6"/>
      <c r="O1" s="6"/>
      <c r="P1" s="6"/>
    </row>
    <row r="3" spans="1:16" s="7" customFormat="1" ht="18.75" x14ac:dyDescent="0.3">
      <c r="A3" s="1"/>
      <c r="B3" s="12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6"/>
      <c r="M3" s="6"/>
      <c r="N3" s="6"/>
      <c r="O3" s="6"/>
      <c r="P3" s="6"/>
    </row>
    <row r="5" spans="1:16" s="7" customFormat="1" ht="18.75" customHeight="1" x14ac:dyDescent="0.3">
      <c r="A5" s="1"/>
      <c r="B5" s="32" t="s">
        <v>42</v>
      </c>
      <c r="C5" s="32"/>
      <c r="D5" s="32"/>
      <c r="E5" s="32"/>
      <c r="F5" s="32"/>
      <c r="G5" s="32"/>
      <c r="H5" s="32"/>
      <c r="I5" s="32"/>
      <c r="J5" s="8"/>
      <c r="K5" s="8"/>
      <c r="L5" s="6"/>
      <c r="M5" s="6"/>
      <c r="N5" s="6"/>
      <c r="O5" s="6"/>
      <c r="P5" s="6"/>
    </row>
    <row r="7" spans="1:16" ht="21" customHeight="1" x14ac:dyDescent="0.25">
      <c r="B7" s="50" t="s">
        <v>10</v>
      </c>
      <c r="C7" s="51"/>
      <c r="D7" s="69"/>
      <c r="E7" s="69"/>
      <c r="F7" s="69"/>
      <c r="G7" s="69"/>
      <c r="H7" s="69"/>
      <c r="I7" s="69"/>
    </row>
    <row r="8" spans="1:16" x14ac:dyDescent="0.25">
      <c r="B8" s="9"/>
      <c r="C8" s="9"/>
    </row>
    <row r="9" spans="1:16" ht="18" customHeight="1" x14ac:dyDescent="0.25">
      <c r="B9" s="50" t="s">
        <v>11</v>
      </c>
      <c r="C9" s="51"/>
      <c r="D9" s="69"/>
      <c r="E9" s="69"/>
      <c r="F9" s="9"/>
      <c r="G9" s="13" t="s">
        <v>12</v>
      </c>
      <c r="H9" s="69"/>
      <c r="I9" s="69"/>
    </row>
    <row r="11" spans="1:16" ht="47.25" customHeight="1" x14ac:dyDescent="0.25">
      <c r="B11" s="10" t="s">
        <v>13</v>
      </c>
      <c r="C11" s="70" t="s">
        <v>14</v>
      </c>
      <c r="D11" s="70"/>
      <c r="E11" s="70"/>
      <c r="F11" s="10" t="s">
        <v>0</v>
      </c>
      <c r="G11" s="10" t="s">
        <v>15</v>
      </c>
      <c r="H11" s="48" t="s">
        <v>16</v>
      </c>
      <c r="I11" s="49"/>
      <c r="J11" s="11" t="s">
        <v>17</v>
      </c>
      <c r="K11" s="14" t="s">
        <v>18</v>
      </c>
      <c r="L11" s="71" t="s">
        <v>19</v>
      </c>
      <c r="M11" s="71"/>
    </row>
    <row r="12" spans="1:16" ht="10.5" customHeight="1" x14ac:dyDescent="0.25">
      <c r="B12" s="15">
        <v>1</v>
      </c>
      <c r="C12" s="58">
        <v>2</v>
      </c>
      <c r="D12" s="59"/>
      <c r="E12" s="60"/>
      <c r="F12" s="15">
        <v>3</v>
      </c>
      <c r="G12" s="15">
        <v>4</v>
      </c>
      <c r="H12" s="61">
        <v>5</v>
      </c>
      <c r="I12" s="62"/>
      <c r="J12" s="16" t="s">
        <v>1</v>
      </c>
      <c r="K12" s="17" t="s">
        <v>2</v>
      </c>
      <c r="L12" s="58" t="s">
        <v>28</v>
      </c>
      <c r="M12" s="60"/>
    </row>
    <row r="13" spans="1:16" ht="19.5" customHeight="1" x14ac:dyDescent="0.25">
      <c r="B13" s="10">
        <v>1</v>
      </c>
      <c r="C13" s="83" t="s">
        <v>44</v>
      </c>
      <c r="D13" s="84"/>
      <c r="E13" s="84"/>
      <c r="F13" s="84"/>
      <c r="G13" s="84"/>
      <c r="H13" s="84"/>
      <c r="I13" s="84"/>
      <c r="J13" s="84"/>
      <c r="K13" s="84"/>
      <c r="L13" s="84"/>
      <c r="M13" s="85"/>
    </row>
    <row r="14" spans="1:16" ht="29.25" customHeight="1" x14ac:dyDescent="0.25">
      <c r="B14" s="18" t="s">
        <v>43</v>
      </c>
      <c r="C14" s="78" t="s">
        <v>53</v>
      </c>
      <c r="D14" s="79"/>
      <c r="E14" s="80"/>
      <c r="F14" s="21" t="s">
        <v>32</v>
      </c>
      <c r="G14" s="21">
        <v>1</v>
      </c>
      <c r="H14" s="81"/>
      <c r="I14" s="81"/>
      <c r="J14" s="24">
        <f>K14-H14</f>
        <v>0</v>
      </c>
      <c r="K14" s="24">
        <f>H14*122/100</f>
        <v>0</v>
      </c>
      <c r="L14" s="82">
        <f>G14*K14</f>
        <v>0</v>
      </c>
      <c r="M14" s="82"/>
    </row>
    <row r="15" spans="1:16" ht="29.25" customHeight="1" x14ac:dyDescent="0.25">
      <c r="B15" s="18" t="s">
        <v>51</v>
      </c>
      <c r="C15" s="78" t="s">
        <v>52</v>
      </c>
      <c r="D15" s="79"/>
      <c r="E15" s="80"/>
      <c r="F15" s="21" t="s">
        <v>27</v>
      </c>
      <c r="G15" s="21">
        <v>1</v>
      </c>
      <c r="H15" s="86"/>
      <c r="I15" s="87"/>
      <c r="J15" s="24">
        <f t="shared" ref="J15:J20" si="0">K15-H15</f>
        <v>0</v>
      </c>
      <c r="K15" s="24">
        <f t="shared" ref="K15:K20" si="1">H15*122/100</f>
        <v>0</v>
      </c>
      <c r="L15" s="82">
        <f t="shared" ref="L15:L20" si="2">G15*K15</f>
        <v>0</v>
      </c>
      <c r="M15" s="82"/>
    </row>
    <row r="16" spans="1:16" ht="29.25" customHeight="1" x14ac:dyDescent="0.25">
      <c r="B16" s="18" t="s">
        <v>54</v>
      </c>
      <c r="C16" s="78" t="s">
        <v>55</v>
      </c>
      <c r="D16" s="79"/>
      <c r="E16" s="80"/>
      <c r="F16" s="21" t="s">
        <v>27</v>
      </c>
      <c r="G16" s="21">
        <v>1</v>
      </c>
      <c r="H16" s="86"/>
      <c r="I16" s="87"/>
      <c r="J16" s="24">
        <f t="shared" si="0"/>
        <v>0</v>
      </c>
      <c r="K16" s="24">
        <f t="shared" si="1"/>
        <v>0</v>
      </c>
      <c r="L16" s="82">
        <f t="shared" si="2"/>
        <v>0</v>
      </c>
      <c r="M16" s="82"/>
    </row>
    <row r="17" spans="2:13" ht="29.25" customHeight="1" x14ac:dyDescent="0.25">
      <c r="B17" s="18" t="s">
        <v>56</v>
      </c>
      <c r="C17" s="78" t="s">
        <v>57</v>
      </c>
      <c r="D17" s="79"/>
      <c r="E17" s="80"/>
      <c r="F17" s="21" t="s">
        <v>27</v>
      </c>
      <c r="G17" s="21">
        <v>1</v>
      </c>
      <c r="H17" s="86"/>
      <c r="I17" s="87"/>
      <c r="J17" s="24">
        <f t="shared" si="0"/>
        <v>0</v>
      </c>
      <c r="K17" s="24">
        <f t="shared" si="1"/>
        <v>0</v>
      </c>
      <c r="L17" s="82">
        <f t="shared" si="2"/>
        <v>0</v>
      </c>
      <c r="M17" s="82"/>
    </row>
    <row r="18" spans="2:13" ht="29.25" customHeight="1" x14ac:dyDescent="0.25">
      <c r="B18" s="18" t="s">
        <v>58</v>
      </c>
      <c r="C18" s="78" t="s">
        <v>59</v>
      </c>
      <c r="D18" s="79"/>
      <c r="E18" s="80"/>
      <c r="F18" s="21" t="s">
        <v>27</v>
      </c>
      <c r="G18" s="21">
        <v>1</v>
      </c>
      <c r="H18" s="86"/>
      <c r="I18" s="87"/>
      <c r="J18" s="24">
        <f t="shared" si="0"/>
        <v>0</v>
      </c>
      <c r="K18" s="24">
        <f t="shared" si="1"/>
        <v>0</v>
      </c>
      <c r="L18" s="82">
        <f t="shared" si="2"/>
        <v>0</v>
      </c>
      <c r="M18" s="82"/>
    </row>
    <row r="19" spans="2:13" ht="29.25" customHeight="1" x14ac:dyDescent="0.25">
      <c r="B19" s="18" t="s">
        <v>60</v>
      </c>
      <c r="C19" s="88" t="s">
        <v>62</v>
      </c>
      <c r="D19" s="89"/>
      <c r="E19" s="90"/>
      <c r="F19" s="21" t="s">
        <v>27</v>
      </c>
      <c r="G19" s="21">
        <v>1</v>
      </c>
      <c r="H19" s="86"/>
      <c r="I19" s="87"/>
      <c r="J19" s="24">
        <f t="shared" si="0"/>
        <v>0</v>
      </c>
      <c r="K19" s="24">
        <f t="shared" si="1"/>
        <v>0</v>
      </c>
      <c r="L19" s="82">
        <f t="shared" si="2"/>
        <v>0</v>
      </c>
      <c r="M19" s="82"/>
    </row>
    <row r="20" spans="2:13" ht="29.25" customHeight="1" x14ac:dyDescent="0.25">
      <c r="B20" s="18" t="s">
        <v>61</v>
      </c>
      <c r="C20" s="78" t="s">
        <v>63</v>
      </c>
      <c r="D20" s="79"/>
      <c r="E20" s="80"/>
      <c r="F20" s="21" t="s">
        <v>27</v>
      </c>
      <c r="G20" s="21">
        <v>1</v>
      </c>
      <c r="H20" s="86"/>
      <c r="I20" s="87"/>
      <c r="J20" s="24">
        <f t="shared" si="0"/>
        <v>0</v>
      </c>
      <c r="K20" s="24">
        <f t="shared" si="1"/>
        <v>0</v>
      </c>
      <c r="L20" s="82">
        <f t="shared" si="2"/>
        <v>0</v>
      </c>
      <c r="M20" s="82"/>
    </row>
    <row r="21" spans="2:13" ht="21.75" customHeight="1" x14ac:dyDescent="0.25">
      <c r="B21" s="10">
        <v>2</v>
      </c>
      <c r="C21" s="83" t="s">
        <v>46</v>
      </c>
      <c r="D21" s="84"/>
      <c r="E21" s="84"/>
      <c r="F21" s="84"/>
      <c r="G21" s="84"/>
      <c r="H21" s="84"/>
      <c r="I21" s="84"/>
      <c r="J21" s="84"/>
      <c r="K21" s="84"/>
      <c r="L21" s="84"/>
      <c r="M21" s="85"/>
    </row>
    <row r="22" spans="2:13" ht="30" customHeight="1" x14ac:dyDescent="0.25">
      <c r="B22" s="18" t="s">
        <v>45</v>
      </c>
      <c r="C22" s="63" t="s">
        <v>53</v>
      </c>
      <c r="D22" s="63"/>
      <c r="E22" s="63"/>
      <c r="F22" s="21" t="s">
        <v>32</v>
      </c>
      <c r="G22" s="21">
        <v>1</v>
      </c>
      <c r="H22" s="81"/>
      <c r="I22" s="81"/>
      <c r="J22" s="24">
        <f>K22-H22</f>
        <v>0</v>
      </c>
      <c r="K22" s="24">
        <f>H22*122/100</f>
        <v>0</v>
      </c>
      <c r="L22" s="82">
        <f>G22*K22</f>
        <v>0</v>
      </c>
      <c r="M22" s="82"/>
    </row>
    <row r="23" spans="2:13" ht="30" customHeight="1" x14ac:dyDescent="0.25">
      <c r="B23" s="18" t="s">
        <v>65</v>
      </c>
      <c r="C23" s="94" t="s">
        <v>64</v>
      </c>
      <c r="D23" s="95"/>
      <c r="E23" s="96"/>
      <c r="F23" s="21" t="s">
        <v>27</v>
      </c>
      <c r="G23" s="21">
        <v>1</v>
      </c>
      <c r="H23" s="86"/>
      <c r="I23" s="87"/>
      <c r="J23" s="24">
        <f t="shared" ref="J23:J27" si="3">K23-H23</f>
        <v>0</v>
      </c>
      <c r="K23" s="24">
        <f t="shared" ref="K23:K27" si="4">H23*122/100</f>
        <v>0</v>
      </c>
      <c r="L23" s="82">
        <f t="shared" ref="L23:L27" si="5">G23*K23</f>
        <v>0</v>
      </c>
      <c r="M23" s="82"/>
    </row>
    <row r="24" spans="2:13" ht="30" customHeight="1" x14ac:dyDescent="0.25">
      <c r="B24" s="18" t="s">
        <v>66</v>
      </c>
      <c r="C24" s="94" t="s">
        <v>57</v>
      </c>
      <c r="D24" s="95"/>
      <c r="E24" s="96"/>
      <c r="F24" s="21" t="s">
        <v>27</v>
      </c>
      <c r="G24" s="21">
        <v>1</v>
      </c>
      <c r="H24" s="86"/>
      <c r="I24" s="87"/>
      <c r="J24" s="24">
        <f t="shared" si="3"/>
        <v>0</v>
      </c>
      <c r="K24" s="24">
        <f t="shared" si="4"/>
        <v>0</v>
      </c>
      <c r="L24" s="82">
        <f t="shared" si="5"/>
        <v>0</v>
      </c>
      <c r="M24" s="82"/>
    </row>
    <row r="25" spans="2:13" ht="30" customHeight="1" x14ac:dyDescent="0.25">
      <c r="B25" s="18" t="s">
        <v>67</v>
      </c>
      <c r="C25" s="94" t="s">
        <v>59</v>
      </c>
      <c r="D25" s="95"/>
      <c r="E25" s="96"/>
      <c r="F25" s="21" t="s">
        <v>27</v>
      </c>
      <c r="G25" s="21">
        <v>1</v>
      </c>
      <c r="H25" s="86"/>
      <c r="I25" s="87"/>
      <c r="J25" s="24">
        <f t="shared" si="3"/>
        <v>0</v>
      </c>
      <c r="K25" s="24">
        <f t="shared" si="4"/>
        <v>0</v>
      </c>
      <c r="L25" s="82">
        <f t="shared" si="5"/>
        <v>0</v>
      </c>
      <c r="M25" s="82"/>
    </row>
    <row r="26" spans="2:13" ht="30" customHeight="1" x14ac:dyDescent="0.25">
      <c r="B26" s="18" t="s">
        <v>68</v>
      </c>
      <c r="C26" s="91" t="s">
        <v>62</v>
      </c>
      <c r="D26" s="92"/>
      <c r="E26" s="93"/>
      <c r="F26" s="21" t="s">
        <v>27</v>
      </c>
      <c r="G26" s="21">
        <v>1</v>
      </c>
      <c r="H26" s="86"/>
      <c r="I26" s="87"/>
      <c r="J26" s="24">
        <f t="shared" si="3"/>
        <v>0</v>
      </c>
      <c r="K26" s="24">
        <f t="shared" si="4"/>
        <v>0</v>
      </c>
      <c r="L26" s="82">
        <f t="shared" si="5"/>
        <v>0</v>
      </c>
      <c r="M26" s="82"/>
    </row>
    <row r="27" spans="2:13" ht="30" customHeight="1" x14ac:dyDescent="0.25">
      <c r="B27" s="18" t="s">
        <v>69</v>
      </c>
      <c r="C27" s="94" t="s">
        <v>63</v>
      </c>
      <c r="D27" s="95"/>
      <c r="E27" s="96"/>
      <c r="F27" s="21" t="s">
        <v>27</v>
      </c>
      <c r="G27" s="21">
        <v>1</v>
      </c>
      <c r="H27" s="86"/>
      <c r="I27" s="87"/>
      <c r="J27" s="24">
        <f t="shared" si="3"/>
        <v>0</v>
      </c>
      <c r="K27" s="24">
        <f t="shared" si="4"/>
        <v>0</v>
      </c>
      <c r="L27" s="82">
        <f t="shared" si="5"/>
        <v>0</v>
      </c>
      <c r="M27" s="82"/>
    </row>
    <row r="28" spans="2:13" ht="12" customHeight="1" x14ac:dyDescent="0.25"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7"/>
    </row>
    <row r="29" spans="2:13" ht="42" customHeight="1" x14ac:dyDescent="0.25">
      <c r="B29" s="18" t="s">
        <v>47</v>
      </c>
      <c r="C29" s="35" t="s">
        <v>48</v>
      </c>
      <c r="D29" s="65"/>
      <c r="E29" s="66"/>
      <c r="F29" s="21" t="s">
        <v>27</v>
      </c>
      <c r="G29" s="21">
        <v>1</v>
      </c>
      <c r="H29" s="86"/>
      <c r="I29" s="87"/>
      <c r="J29" s="24">
        <f t="shared" ref="J29:J32" si="6">K29-H29</f>
        <v>0</v>
      </c>
      <c r="K29" s="24">
        <f t="shared" ref="K29:K32" si="7">H29*122/100</f>
        <v>0</v>
      </c>
      <c r="L29" s="82">
        <f t="shared" ref="L29:L32" si="8">G29*K29</f>
        <v>0</v>
      </c>
      <c r="M29" s="82"/>
    </row>
    <row r="30" spans="2:13" ht="33" customHeight="1" x14ac:dyDescent="0.25">
      <c r="B30" s="18" t="s">
        <v>49</v>
      </c>
      <c r="C30" s="63" t="s">
        <v>50</v>
      </c>
      <c r="D30" s="63"/>
      <c r="E30" s="63"/>
      <c r="F30" s="21" t="s">
        <v>27</v>
      </c>
      <c r="G30" s="21">
        <v>4</v>
      </c>
      <c r="H30" s="86"/>
      <c r="I30" s="87"/>
      <c r="J30" s="24">
        <f t="shared" si="6"/>
        <v>0</v>
      </c>
      <c r="K30" s="24">
        <f t="shared" si="7"/>
        <v>0</v>
      </c>
      <c r="L30" s="82">
        <f t="shared" si="8"/>
        <v>0</v>
      </c>
      <c r="M30" s="82"/>
    </row>
    <row r="31" spans="2:13" ht="27" customHeight="1" x14ac:dyDescent="0.25">
      <c r="B31" s="18" t="s">
        <v>70</v>
      </c>
      <c r="C31" s="88" t="s">
        <v>72</v>
      </c>
      <c r="D31" s="89"/>
      <c r="E31" s="90"/>
      <c r="F31" s="21" t="s">
        <v>32</v>
      </c>
      <c r="G31" s="21">
        <v>1</v>
      </c>
      <c r="H31" s="86"/>
      <c r="I31" s="87"/>
      <c r="J31" s="24">
        <f t="shared" si="6"/>
        <v>0</v>
      </c>
      <c r="K31" s="24">
        <f t="shared" si="7"/>
        <v>0</v>
      </c>
      <c r="L31" s="82">
        <f t="shared" si="8"/>
        <v>0</v>
      </c>
      <c r="M31" s="82"/>
    </row>
    <row r="32" spans="2:13" ht="29.25" customHeight="1" x14ac:dyDescent="0.25">
      <c r="B32" s="18" t="s">
        <v>71</v>
      </c>
      <c r="C32" s="63" t="s">
        <v>73</v>
      </c>
      <c r="D32" s="63"/>
      <c r="E32" s="63"/>
      <c r="F32" s="21" t="s">
        <v>32</v>
      </c>
      <c r="G32" s="21">
        <v>1</v>
      </c>
      <c r="H32" s="81"/>
      <c r="I32" s="81"/>
      <c r="J32" s="24">
        <f t="shared" si="6"/>
        <v>0</v>
      </c>
      <c r="K32" s="24">
        <f t="shared" si="7"/>
        <v>0</v>
      </c>
      <c r="L32" s="82">
        <f t="shared" si="8"/>
        <v>0</v>
      </c>
      <c r="M32" s="82"/>
    </row>
    <row r="33" spans="2:22" ht="33.75" customHeight="1" x14ac:dyDescent="0.25">
      <c r="B33" s="74" t="s">
        <v>3</v>
      </c>
      <c r="C33" s="74"/>
      <c r="D33" s="74"/>
      <c r="E33" s="74"/>
      <c r="F33" s="74"/>
      <c r="G33" s="74"/>
      <c r="H33" s="74"/>
      <c r="I33" s="74"/>
      <c r="J33" s="74"/>
      <c r="K33" s="74"/>
      <c r="L33" s="82">
        <f>L35*100/122</f>
        <v>0</v>
      </c>
      <c r="M33" s="82"/>
    </row>
    <row r="34" spans="2:22" ht="27.75" customHeight="1" x14ac:dyDescent="0.25">
      <c r="B34" s="74" t="s">
        <v>4</v>
      </c>
      <c r="C34" s="74"/>
      <c r="D34" s="74"/>
      <c r="E34" s="74"/>
      <c r="F34" s="74"/>
      <c r="G34" s="74"/>
      <c r="H34" s="74"/>
      <c r="I34" s="74"/>
      <c r="J34" s="74"/>
      <c r="K34" s="74"/>
      <c r="L34" s="82">
        <f>L35-L33</f>
        <v>0</v>
      </c>
      <c r="M34" s="82"/>
    </row>
    <row r="35" spans="2:22" ht="40.5" customHeight="1" x14ac:dyDescent="0.25">
      <c r="B35" s="74" t="s">
        <v>5</v>
      </c>
      <c r="C35" s="74"/>
      <c r="D35" s="74"/>
      <c r="E35" s="74"/>
      <c r="F35" s="74"/>
      <c r="G35" s="74"/>
      <c r="H35" s="74"/>
      <c r="I35" s="74"/>
      <c r="J35" s="74"/>
      <c r="K35" s="74"/>
      <c r="L35" s="82">
        <f>L14+L15+L16+L17+L18+L19+L20+L22+L23+L24+L25+L26+L27+L29+L30+L31+L32</f>
        <v>0</v>
      </c>
      <c r="M35" s="82"/>
    </row>
    <row r="36" spans="2:22" ht="15" customHeight="1" x14ac:dyDescent="0.25">
      <c r="N36" s="23"/>
      <c r="O36" s="23"/>
      <c r="P36" s="23"/>
      <c r="Q36" s="23"/>
      <c r="R36" s="23"/>
      <c r="S36" s="23"/>
      <c r="T36" s="23"/>
      <c r="U36" s="23"/>
      <c r="V36" s="23"/>
    </row>
    <row r="37" spans="2:22" x14ac:dyDescent="0.25">
      <c r="B37" s="19" t="s">
        <v>21</v>
      </c>
      <c r="N37" s="23"/>
      <c r="O37" s="23"/>
      <c r="P37" s="23"/>
      <c r="Q37" s="23"/>
      <c r="R37" s="23"/>
      <c r="S37" s="23"/>
      <c r="T37" s="23"/>
      <c r="U37" s="23"/>
      <c r="V37" s="23"/>
    </row>
    <row r="39" spans="2:22" ht="30" customHeight="1" x14ac:dyDescent="0.25">
      <c r="B39" s="56" t="s">
        <v>24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2:22" ht="19.5" customHeight="1" x14ac:dyDescent="0.25"/>
    <row r="41" spans="2:22" ht="39" customHeight="1" x14ac:dyDescent="0.25">
      <c r="B41" s="43" t="s">
        <v>74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3" spans="2:22" x14ac:dyDescent="0.25">
      <c r="B43" s="43" t="s">
        <v>26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</row>
    <row r="44" spans="2:22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2:22" x14ac:dyDescent="0.25">
      <c r="B45" s="19" t="s">
        <v>20</v>
      </c>
    </row>
    <row r="47" spans="2:22" x14ac:dyDescent="0.25">
      <c r="B47" s="20" t="s">
        <v>6</v>
      </c>
    </row>
    <row r="49" spans="2:2" x14ac:dyDescent="0.25">
      <c r="B49" s="20" t="s">
        <v>77</v>
      </c>
    </row>
    <row r="51" spans="2:2" x14ac:dyDescent="0.25">
      <c r="B51" s="20" t="s">
        <v>22</v>
      </c>
    </row>
  </sheetData>
  <mergeCells count="75">
    <mergeCell ref="C19:E19"/>
    <mergeCell ref="L19:M19"/>
    <mergeCell ref="B28:M28"/>
    <mergeCell ref="L23:M23"/>
    <mergeCell ref="L24:M24"/>
    <mergeCell ref="L20:M20"/>
    <mergeCell ref="C21:M21"/>
    <mergeCell ref="C22:E22"/>
    <mergeCell ref="H22:I22"/>
    <mergeCell ref="L22:M22"/>
    <mergeCell ref="C23:E23"/>
    <mergeCell ref="C24:E24"/>
    <mergeCell ref="C26:E26"/>
    <mergeCell ref="C27:E27"/>
    <mergeCell ref="H23:I23"/>
    <mergeCell ref="L29:M29"/>
    <mergeCell ref="C25:E25"/>
    <mergeCell ref="H24:I24"/>
    <mergeCell ref="L25:M25"/>
    <mergeCell ref="L26:M26"/>
    <mergeCell ref="L27:M27"/>
    <mergeCell ref="H27:I27"/>
    <mergeCell ref="C15:E15"/>
    <mergeCell ref="C16:E16"/>
    <mergeCell ref="C17:E17"/>
    <mergeCell ref="L15:M15"/>
    <mergeCell ref="L16:M16"/>
    <mergeCell ref="L17:M17"/>
    <mergeCell ref="H15:I15"/>
    <mergeCell ref="H16:I16"/>
    <mergeCell ref="H17:I17"/>
    <mergeCell ref="H19:I19"/>
    <mergeCell ref="H25:I25"/>
    <mergeCell ref="H26:I26"/>
    <mergeCell ref="B39:M39"/>
    <mergeCell ref="B41:M41"/>
    <mergeCell ref="B43:M43"/>
    <mergeCell ref="C18:E18"/>
    <mergeCell ref="C20:E20"/>
    <mergeCell ref="H18:I18"/>
    <mergeCell ref="H20:I20"/>
    <mergeCell ref="L18:M18"/>
    <mergeCell ref="B33:K33"/>
    <mergeCell ref="L33:M33"/>
    <mergeCell ref="B34:K34"/>
    <mergeCell ref="L34:M34"/>
    <mergeCell ref="B35:K35"/>
    <mergeCell ref="L35:M35"/>
    <mergeCell ref="C29:E29"/>
    <mergeCell ref="H29:I29"/>
    <mergeCell ref="C32:E32"/>
    <mergeCell ref="H32:I32"/>
    <mergeCell ref="L32:M32"/>
    <mergeCell ref="H30:I30"/>
    <mergeCell ref="H31:I31"/>
    <mergeCell ref="C31:E31"/>
    <mergeCell ref="L30:M30"/>
    <mergeCell ref="L31:M31"/>
    <mergeCell ref="C30:E30"/>
    <mergeCell ref="C14:E14"/>
    <mergeCell ref="H14:I14"/>
    <mergeCell ref="L14:M14"/>
    <mergeCell ref="C13:M13"/>
    <mergeCell ref="C11:E11"/>
    <mergeCell ref="H11:I11"/>
    <mergeCell ref="L11:M11"/>
    <mergeCell ref="C12:E12"/>
    <mergeCell ref="H12:I12"/>
    <mergeCell ref="L12:M12"/>
    <mergeCell ref="B5:I5"/>
    <mergeCell ref="B7:C7"/>
    <mergeCell ref="D7:I7"/>
    <mergeCell ref="B9:C9"/>
    <mergeCell ref="D9:E9"/>
    <mergeCell ref="H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10" workbookViewId="0">
      <selection activeCell="K21" sqref="K21"/>
    </sheetView>
  </sheetViews>
  <sheetFormatPr defaultRowHeight="15" x14ac:dyDescent="0.25"/>
  <cols>
    <col min="1" max="1" width="9.140625" style="19"/>
    <col min="2" max="2" width="9.140625" style="19" customWidth="1"/>
    <col min="3" max="7" width="9.140625" style="19"/>
    <col min="8" max="8" width="9.140625" style="19" customWidth="1"/>
    <col min="9" max="9" width="5.7109375" style="19" customWidth="1"/>
    <col min="10" max="10" width="17.5703125" style="19" customWidth="1"/>
    <col min="11" max="11" width="13.7109375" style="19" customWidth="1"/>
    <col min="12" max="16384" width="9.140625" style="19"/>
  </cols>
  <sheetData>
    <row r="1" spans="1:16" s="7" customFormat="1" ht="18.75" x14ac:dyDescent="0.3">
      <c r="A1" s="1"/>
      <c r="B1" s="2" t="s">
        <v>79</v>
      </c>
      <c r="C1" s="3"/>
      <c r="D1" s="3"/>
      <c r="E1" s="3"/>
      <c r="F1" s="4"/>
      <c r="G1" s="5"/>
      <c r="H1" s="5"/>
      <c r="I1" s="5"/>
      <c r="J1" s="5"/>
      <c r="K1" s="5"/>
      <c r="L1" s="6"/>
      <c r="M1" s="6"/>
      <c r="N1" s="6"/>
      <c r="O1" s="6"/>
      <c r="P1" s="6"/>
    </row>
    <row r="3" spans="1:16" s="7" customFormat="1" ht="18.75" x14ac:dyDescent="0.3">
      <c r="A3" s="1"/>
      <c r="B3" s="12" t="s">
        <v>8</v>
      </c>
      <c r="C3" s="12"/>
      <c r="D3" s="12"/>
      <c r="E3" s="12"/>
      <c r="F3" s="12"/>
      <c r="G3" s="12"/>
      <c r="H3" s="12"/>
      <c r="I3" s="12"/>
      <c r="J3" s="12"/>
      <c r="K3" s="12"/>
      <c r="L3" s="6"/>
      <c r="M3" s="6"/>
      <c r="N3" s="6"/>
      <c r="O3" s="6"/>
      <c r="P3" s="6"/>
    </row>
    <row r="5" spans="1:16" s="7" customFormat="1" ht="26.25" customHeight="1" x14ac:dyDescent="0.3">
      <c r="A5" s="1"/>
      <c r="B5" s="32" t="s">
        <v>80</v>
      </c>
      <c r="C5" s="32"/>
      <c r="D5" s="32"/>
      <c r="E5" s="32"/>
      <c r="F5" s="32"/>
      <c r="G5" s="32"/>
      <c r="H5" s="32"/>
      <c r="I5" s="25"/>
      <c r="J5" s="25"/>
      <c r="K5" s="25"/>
      <c r="L5" s="6"/>
      <c r="M5" s="6"/>
      <c r="N5" s="6"/>
      <c r="O5" s="6"/>
      <c r="P5" s="6"/>
    </row>
    <row r="7" spans="1:16" ht="21" customHeight="1" x14ac:dyDescent="0.25">
      <c r="B7" s="50" t="s">
        <v>10</v>
      </c>
      <c r="C7" s="51"/>
      <c r="D7" s="33"/>
      <c r="E7" s="44"/>
      <c r="F7" s="44"/>
      <c r="G7" s="44"/>
      <c r="H7" s="44"/>
      <c r="I7" s="34"/>
    </row>
    <row r="8" spans="1:16" x14ac:dyDescent="0.25">
      <c r="B8" s="9"/>
      <c r="C8" s="9"/>
    </row>
    <row r="9" spans="1:16" ht="18" customHeight="1" x14ac:dyDescent="0.25">
      <c r="B9" s="50" t="s">
        <v>11</v>
      </c>
      <c r="C9" s="51"/>
      <c r="D9" s="33"/>
      <c r="E9" s="34"/>
      <c r="F9" s="9"/>
      <c r="G9" s="13" t="s">
        <v>12</v>
      </c>
      <c r="H9" s="33"/>
      <c r="I9" s="34"/>
    </row>
    <row r="11" spans="1:16" ht="47.25" customHeight="1" x14ac:dyDescent="0.25">
      <c r="B11" s="26" t="s">
        <v>13</v>
      </c>
      <c r="C11" s="45" t="s">
        <v>14</v>
      </c>
      <c r="D11" s="46"/>
      <c r="E11" s="47"/>
      <c r="F11" s="26" t="s">
        <v>0</v>
      </c>
      <c r="G11" s="26" t="s">
        <v>15</v>
      </c>
      <c r="H11" s="48" t="s">
        <v>16</v>
      </c>
      <c r="I11" s="49"/>
      <c r="J11" s="11" t="s">
        <v>17</v>
      </c>
      <c r="K11" s="27" t="s">
        <v>18</v>
      </c>
      <c r="L11" s="52" t="s">
        <v>19</v>
      </c>
      <c r="M11" s="53"/>
    </row>
    <row r="12" spans="1:16" ht="18" customHeight="1" x14ac:dyDescent="0.25">
      <c r="B12" s="15">
        <v>1</v>
      </c>
      <c r="C12" s="58">
        <v>2</v>
      </c>
      <c r="D12" s="59"/>
      <c r="E12" s="60"/>
      <c r="F12" s="15">
        <v>3</v>
      </c>
      <c r="G12" s="15">
        <v>4</v>
      </c>
      <c r="H12" s="61">
        <v>5</v>
      </c>
      <c r="I12" s="62"/>
      <c r="J12" s="16" t="s">
        <v>1</v>
      </c>
      <c r="K12" s="28" t="s">
        <v>2</v>
      </c>
      <c r="L12" s="58" t="s">
        <v>28</v>
      </c>
      <c r="M12" s="60"/>
    </row>
    <row r="13" spans="1:16" ht="31.5" customHeight="1" x14ac:dyDescent="0.25">
      <c r="B13" s="18">
        <v>1</v>
      </c>
      <c r="C13" s="35" t="s">
        <v>83</v>
      </c>
      <c r="D13" s="36"/>
      <c r="E13" s="37"/>
      <c r="F13" s="21" t="s">
        <v>27</v>
      </c>
      <c r="G13" s="21">
        <v>40</v>
      </c>
      <c r="H13" s="38"/>
      <c r="I13" s="39"/>
      <c r="J13" s="29">
        <f>K13-H13</f>
        <v>0</v>
      </c>
      <c r="K13" s="29">
        <f>H13*122/100</f>
        <v>0</v>
      </c>
      <c r="L13" s="54">
        <f>G13*K13</f>
        <v>0</v>
      </c>
      <c r="M13" s="55"/>
    </row>
    <row r="14" spans="1:16" ht="24" customHeight="1" x14ac:dyDescent="0.25">
      <c r="B14" s="40" t="s">
        <v>3</v>
      </c>
      <c r="C14" s="41"/>
      <c r="D14" s="41"/>
      <c r="E14" s="41"/>
      <c r="F14" s="41"/>
      <c r="G14" s="41"/>
      <c r="H14" s="41"/>
      <c r="I14" s="41"/>
      <c r="J14" s="41"/>
      <c r="K14" s="42"/>
      <c r="L14" s="30">
        <f>H13*G13</f>
        <v>0</v>
      </c>
      <c r="M14" s="31"/>
    </row>
    <row r="15" spans="1:16" ht="24" customHeight="1" x14ac:dyDescent="0.25">
      <c r="B15" s="40" t="s">
        <v>4</v>
      </c>
      <c r="C15" s="41"/>
      <c r="D15" s="41"/>
      <c r="E15" s="41"/>
      <c r="F15" s="41"/>
      <c r="G15" s="41"/>
      <c r="H15" s="41"/>
      <c r="I15" s="41"/>
      <c r="J15" s="41"/>
      <c r="K15" s="42"/>
      <c r="L15" s="30">
        <f>L16-L14</f>
        <v>0</v>
      </c>
      <c r="M15" s="31"/>
    </row>
    <row r="16" spans="1:16" ht="25.5" customHeight="1" x14ac:dyDescent="0.25">
      <c r="B16" s="40" t="s">
        <v>5</v>
      </c>
      <c r="C16" s="41"/>
      <c r="D16" s="41"/>
      <c r="E16" s="41"/>
      <c r="F16" s="41"/>
      <c r="G16" s="41"/>
      <c r="H16" s="41"/>
      <c r="I16" s="41"/>
      <c r="J16" s="41"/>
      <c r="K16" s="42"/>
      <c r="L16" s="30">
        <f>G13*K13</f>
        <v>0</v>
      </c>
      <c r="M16" s="31"/>
    </row>
    <row r="18" spans="2:22" x14ac:dyDescent="0.25">
      <c r="B18" s="19" t="s">
        <v>82</v>
      </c>
    </row>
    <row r="20" spans="2:22" ht="29.25" customHeight="1" x14ac:dyDescent="0.25">
      <c r="B20" s="56" t="s">
        <v>81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  <row r="22" spans="2:22" x14ac:dyDescent="0.25">
      <c r="B22" s="57" t="s">
        <v>25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4" spans="2:22" ht="15" customHeight="1" x14ac:dyDescent="0.25">
      <c r="B24" s="43" t="s">
        <v>26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2:22" x14ac:dyDescent="0.25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2:22" x14ac:dyDescent="0.25">
      <c r="B26" s="19" t="s">
        <v>20</v>
      </c>
    </row>
    <row r="28" spans="2:22" x14ac:dyDescent="0.25">
      <c r="B28" s="20" t="s">
        <v>6</v>
      </c>
    </row>
    <row r="30" spans="2:22" x14ac:dyDescent="0.25">
      <c r="B30" s="20" t="s">
        <v>85</v>
      </c>
    </row>
    <row r="32" spans="2:22" x14ac:dyDescent="0.25">
      <c r="B32" s="20" t="s">
        <v>22</v>
      </c>
    </row>
  </sheetData>
  <mergeCells count="24">
    <mergeCell ref="C13:E13"/>
    <mergeCell ref="H13:I13"/>
    <mergeCell ref="L13:M13"/>
    <mergeCell ref="B14:K14"/>
    <mergeCell ref="B24:V25"/>
    <mergeCell ref="B20:M20"/>
    <mergeCell ref="B22:M22"/>
    <mergeCell ref="L16:M16"/>
    <mergeCell ref="B16:K16"/>
    <mergeCell ref="L14:M14"/>
    <mergeCell ref="L15:M15"/>
    <mergeCell ref="B15:K15"/>
    <mergeCell ref="C11:E11"/>
    <mergeCell ref="H11:I11"/>
    <mergeCell ref="L11:M11"/>
    <mergeCell ref="C12:E12"/>
    <mergeCell ref="H12:I12"/>
    <mergeCell ref="L12:M12"/>
    <mergeCell ref="B5:H5"/>
    <mergeCell ref="B7:C7"/>
    <mergeCell ref="D7:I7"/>
    <mergeCell ref="B9:C9"/>
    <mergeCell ref="D9:E9"/>
    <mergeCell ref="H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dcterms:created xsi:type="dcterms:W3CDTF">2021-05-07T09:56:22Z</dcterms:created>
  <dcterms:modified xsi:type="dcterms:W3CDTF">2021-05-24T10:00:40Z</dcterms:modified>
</cp:coreProperties>
</file>