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ttps://irdg:443/GC/WebDav/8263/265456802/"/>
    </mc:Choice>
  </mc:AlternateContent>
  <bookViews>
    <workbookView xWindow="-15" yWindow="5040" windowWidth="19320" windowHeight="5085" activeTab="1"/>
  </bookViews>
  <sheets>
    <sheet name="ČISTILA ZA KUHINJE" sheetId="9" r:id="rId1"/>
    <sheet name="MILA, KREME, OBJEKT. HIG." sheetId="10" r:id="rId2"/>
    <sheet name="POTR. IN DROBNI INV." sheetId="13" r:id="rId3"/>
    <sheet name="POTR. MAT. ZA STREŽBO" sheetId="14" r:id="rId4"/>
  </sheets>
  <calcPr calcId="162913"/>
</workbook>
</file>

<file path=xl/calcChain.xml><?xml version="1.0" encoding="utf-8"?>
<calcChain xmlns="http://schemas.openxmlformats.org/spreadsheetml/2006/main">
  <c r="K25" i="10" l="1"/>
  <c r="K8" i="9" l="1"/>
  <c r="K31" i="10" l="1"/>
  <c r="K40" i="10"/>
  <c r="A22" i="14" l="1"/>
  <c r="A23" i="14" s="1"/>
  <c r="A24" i="14" s="1"/>
  <c r="A25" i="14" s="1"/>
  <c r="A26" i="14" s="1"/>
  <c r="A27" i="14" s="1"/>
  <c r="A28" i="14" s="1"/>
  <c r="A29" i="14" s="1"/>
  <c r="A30" i="14" s="1"/>
  <c r="A31" i="14" s="1"/>
  <c r="A32" i="14" s="1"/>
  <c r="A33" i="14" s="1"/>
  <c r="A34" i="14" s="1"/>
  <c r="A35" i="14" s="1"/>
  <c r="A36" i="14" s="1"/>
  <c r="A37" i="14" s="1"/>
  <c r="A38" i="14" s="1"/>
  <c r="A39" i="14" s="1"/>
  <c r="A40" i="14" s="1"/>
  <c r="K37" i="9"/>
  <c r="K36" i="9"/>
  <c r="K35" i="9"/>
  <c r="K34" i="9"/>
  <c r="K32" i="9"/>
  <c r="K29" i="9"/>
  <c r="K21" i="9"/>
  <c r="A20" i="9"/>
  <c r="A21" i="9" s="1"/>
  <c r="A23" i="9" s="1"/>
  <c r="A24" i="9" s="1"/>
  <c r="A28" i="9" s="1"/>
  <c r="A29" i="9" s="1"/>
  <c r="A30" i="9" s="1"/>
  <c r="A33" i="9" s="1"/>
  <c r="A34" i="9" s="1"/>
  <c r="A36" i="9" s="1"/>
  <c r="A37" i="9" s="1"/>
  <c r="A38" i="9" s="1"/>
  <c r="A39" i="9" s="1"/>
  <c r="A40" i="9" s="1"/>
  <c r="K11" i="9"/>
  <c r="K10" i="9"/>
  <c r="K9" i="9"/>
  <c r="A41" i="14" l="1"/>
  <c r="K29" i="10" l="1"/>
  <c r="K27" i="10"/>
  <c r="K23" i="10"/>
  <c r="K22" i="10"/>
  <c r="K21" i="10"/>
  <c r="K20" i="10"/>
  <c r="K19" i="10"/>
</calcChain>
</file>

<file path=xl/sharedStrings.xml><?xml version="1.0" encoding="utf-8"?>
<sst xmlns="http://schemas.openxmlformats.org/spreadsheetml/2006/main" count="1002" uniqueCount="537">
  <si>
    <t>kos</t>
  </si>
  <si>
    <t>SREDSTVA ZA STROJNO POMIVANJE POSODE</t>
  </si>
  <si>
    <t>l</t>
  </si>
  <si>
    <t>kg</t>
  </si>
  <si>
    <t>SREDSTVA ZA MEHČANJE VODE V POMIVALNIH STROJIH</t>
  </si>
  <si>
    <t>SREDSTVA ZA IZPIRANJE VODE V POMIVALNIH STROJIH</t>
  </si>
  <si>
    <t>SREDSTVA ZA ROČNO POMIVANJE POSODE</t>
  </si>
  <si>
    <t>SREDSTVA ZA ČIŠČENJE IN DEZINFEKCIJO OPREME TER DELOVNIH IN OSTALIH POVRŠIN V KUHINJAH</t>
  </si>
  <si>
    <t>m</t>
  </si>
  <si>
    <t xml:space="preserve">Halja za enkratno uporabo iz netkanega materiala, unisex </t>
  </si>
  <si>
    <t>8=6/7</t>
  </si>
  <si>
    <t>Zap.št.</t>
  </si>
  <si>
    <t>stopnja ddv v %</t>
  </si>
  <si>
    <t>SKUPNA VREDNOST EUR Z DDV</t>
  </si>
  <si>
    <t xml:space="preserve">cena enega kartona blaga 
EUR brez DDV </t>
  </si>
  <si>
    <t xml:space="preserve">Zahtevane dozirne sisteme bomo montirali v roku ____ dni šteto od dneva sklenitve pogodbe (najkasneje v roku 14 dni). </t>
  </si>
  <si>
    <t>Metla- sobno omelo naravne ščetine od 30 do 40 cm, z držalom, lesena</t>
  </si>
  <si>
    <t>Metla- sobno omelo naravne ščetine od 50 do 60 cm, z držalom, lesena</t>
  </si>
  <si>
    <t>Metla - sobno omelo PVC ščetine, od 30 do 40 cm, z držalom</t>
  </si>
  <si>
    <t>Metla - sobno omelo PVC ščetine, od 50 do 60 cm, z držalom</t>
  </si>
  <si>
    <t xml:space="preserve">Metla sirkova (gostejša) z dolgim ročajem vsaj  5 x šivana </t>
  </si>
  <si>
    <t xml:space="preserve">Ščetka ribarica  z  lesenim ročajem  </t>
  </si>
  <si>
    <t>Ščetka ribarica  "S" oblika- brez ročaja</t>
  </si>
  <si>
    <t>Rokavice polietilenske za enkratno uporabo, prozorne, 100/1, debelina 0,020 do 0,025 mm, primerne za stik z živili</t>
  </si>
  <si>
    <t>Kapa kuharska za enkratno uporabo- visoka, višina 22 cm ( XL)</t>
  </si>
  <si>
    <t>Kapa iz netkanega blaga - baretka z elastiko</t>
  </si>
  <si>
    <t>PONUDNIKI MORAJO PONUDITI VSE POZICIJE ZNOTRAJ SKLOPA!</t>
  </si>
  <si>
    <t>/</t>
  </si>
  <si>
    <t>PONUDNIKI MORAJO PO POTREBI NA POZIV NAROČNIKA PRIKAZATI ODMERJANJE/MEŠANJE DELOVNE RAZTOPINE!</t>
  </si>
  <si>
    <t>SPECIALNA SREDSTVA ZA ČIČENJE MAŠČOB V PARNIH KONVEKTOMATIH</t>
  </si>
  <si>
    <t>Sredstvo za čiščenje in odmaščevanje odtočnih cevi.</t>
  </si>
  <si>
    <t>Šifra za naročanje</t>
  </si>
  <si>
    <t xml:space="preserve">SKUPNA VREDNOST 1. SKLOPA Z DDV    </t>
  </si>
  <si>
    <t>Zahteva se veljaveno potrdilo/certifikat znak za okolje tipa I (enakovredno EU ECOLABEL)</t>
  </si>
  <si>
    <t>kos 
(1 tableta)</t>
  </si>
  <si>
    <t>cena ponujenega sredstva
 (Eur brez ddv) na EM</t>
  </si>
  <si>
    <t>cena ponujenega sredstva v 
Eur z ddv 
na EM</t>
  </si>
  <si>
    <t>komercialni naziv
ponujenega izdelka</t>
  </si>
  <si>
    <t>iskano pakiranje</t>
  </si>
  <si>
    <t>količina, ki jo predvidoma potrebuje naročnik v obdobju 36 mesecev glede na EM</t>
  </si>
  <si>
    <t xml:space="preserve"> orientacijska količina delovne raztopine, ki jo potrebuje naročnik (pri koncentraciji iz stolpca 7 glede na EM)</t>
  </si>
  <si>
    <t>proizvod pripravljen za uporabo</t>
  </si>
  <si>
    <t xml:space="preserve">Visoko koncentrirano milo ali pasta za odstranjevanje močnih umazanij, kot so olja in masti z rok. Primerno za  uporabo v delavnicah. 
</t>
  </si>
  <si>
    <t xml:space="preserve">Ponujeni artikel mora biti združljiv z  obstoječimi namenskimi dozatorji. </t>
  </si>
  <si>
    <t>500 ml</t>
  </si>
  <si>
    <t>400 ml</t>
  </si>
  <si>
    <t>1000 ml</t>
  </si>
  <si>
    <t>SREDSTVA ZA HIGIENO IN NEGO ROK</t>
  </si>
  <si>
    <t>SREDSTVA ZA STROJNO IN ROČNO ČIŠČENJE TER VZDRŽEVANJE TALNIH POVRŠIN</t>
  </si>
  <si>
    <t>SREDSTVA ČIŠČENJE IN VZDRŽEVANJE HIGIENE V SANITARNIH PROSTORIH</t>
  </si>
  <si>
    <t>Sredstvo za notranje čiščenje sanitarij (WC školjka in pisoar).</t>
  </si>
  <si>
    <t>Osvežilec zraka z razpršilom.</t>
  </si>
  <si>
    <t>Osvežilec zraka v gelu</t>
  </si>
  <si>
    <t>Mrežica za pisoar.</t>
  </si>
  <si>
    <t>Sredstvo za odmaševanje odtokov.</t>
  </si>
  <si>
    <t>Nevtralizator vonja. Obešanka mora biti za enkratno uporabo. Vložek mora biti v obliki dišečih kroglic - v trdnem stanju (polnilo z gelom ni sprejemljivo).</t>
  </si>
  <si>
    <t>Mrežica za pisoar, ki mora omogočati minimalno 30 dni delovanja.</t>
  </si>
  <si>
    <t>Sredstvo za odmaševanje odtokov, tekočina ali gel pakiranje. Ne sme razjedati odtočnih cevi iz svinca, plastike ali bakra.
Zahtevano pakiranje: do 1000 ml.</t>
  </si>
  <si>
    <t>Sredstvo za ročno dnevno čiščenje in dezinfekcijo sanitarnih prostorov</t>
  </si>
  <si>
    <t>Zahteva se potrdilo skladno z uredbo ZeJN ter navodila za doziranje (točka 1, 2 in 3 tehničnih specifikacoj 5.1.1)</t>
  </si>
  <si>
    <t>Sredstvo za odstranjevanje vodnega kamna v sanitarnih prostorih</t>
  </si>
  <si>
    <t>Obešanka za WC školjko</t>
  </si>
  <si>
    <t>SREDSTVA ZA ČIŠČENJE STEKLENIH POVRŠIN</t>
  </si>
  <si>
    <t>Sredstvo za čiščenje steklenih površin z razpršilko.</t>
  </si>
  <si>
    <t>SREDSTVA ZA ČIŠČENJE IN VZDRŽEVANJE HIGIENE V OBJEKTIH</t>
  </si>
  <si>
    <t>INSEKTICIDI IN MUHOLOVCI</t>
  </si>
  <si>
    <t>Insekticid s pršilko.</t>
  </si>
  <si>
    <t>Insekticid v spreju.</t>
  </si>
  <si>
    <t>Trak za lovljenje muh</t>
  </si>
  <si>
    <t>Insekticid  električni s tekočim polnilom.</t>
  </si>
  <si>
    <t>Tekočina za insekticid električni - vložek s tekočino.</t>
  </si>
  <si>
    <t>Trak z lepilom za lovljenje muh, brez insekticida. Poljubno pakiranje. Cena je na enoto mere 1 meter traku.</t>
  </si>
  <si>
    <t>Električni insekticid na tekočino proti komarjem. Delovanje za 30 noči.
Komplet: električna postaja in najmanj 1 vložek tekočine.</t>
  </si>
  <si>
    <t xml:space="preserve">Insekticid proti komarjem. Združljiv s pozicijo insekticid električni s tekočim polnilom. Delovanje za 30 noči. </t>
  </si>
  <si>
    <t xml:space="preserve">Insekticid za uničevanje letečih insektov (muhe, komarji). </t>
  </si>
  <si>
    <t>Insekticid za uničevanje plazečih insektov (mravlje, pajki, ščurki). Plastenka z razpršilko.</t>
  </si>
  <si>
    <t xml:space="preserve">SKUPNA VREDNOST 2. SKLOPA Z DDV    </t>
  </si>
  <si>
    <t>artikel</t>
  </si>
  <si>
    <t>opis artikla - tehnične zahteve</t>
  </si>
  <si>
    <t xml:space="preserve">SKUPNA VREDNOST 3. SKLOPA Z DDV    </t>
  </si>
  <si>
    <t>pakiranje ponudnika (1 komercialne enote)</t>
  </si>
  <si>
    <t>cena na enoto pakiranja  ponudnika (1 komercialna enota)
EUR brez DDV</t>
  </si>
  <si>
    <t>količina enot pakiranja ponudnika, ki ga vsebuje en karton</t>
  </si>
  <si>
    <t>14=11+13</t>
  </si>
  <si>
    <t>17=16*14</t>
  </si>
  <si>
    <t>EM (enota mere)</t>
  </si>
  <si>
    <t>ddv v Eur (za ceno iz stolpca 11</t>
  </si>
  <si>
    <t>10=7+9</t>
  </si>
  <si>
    <t>11=5*10</t>
  </si>
  <si>
    <t>FOLIJE, PEKI PAPIR, KAPSULE ZA MINJONE</t>
  </si>
  <si>
    <t>Folija prozorna, živilska, širina cca. 45 cm.</t>
  </si>
  <si>
    <t>Folija prozorna, živilska, širina cca. 30 cm.</t>
  </si>
  <si>
    <t>Folija alu, živilska, širina cca. 45 cm.</t>
  </si>
  <si>
    <t>Folija alu, živilska, širina cca. 30 cm</t>
  </si>
  <si>
    <t>Kapsule za minjone, premer 6 cm.</t>
  </si>
  <si>
    <t>Kapsule za minjone, premer 3 cm.</t>
  </si>
  <si>
    <t>Kapsule za minjone, premer 4 cm.</t>
  </si>
  <si>
    <t>Papir za peko, v roli.</t>
  </si>
  <si>
    <t xml:space="preserve">Folija prozorna za  ročno pakiranje živil. Zahtevana  širina: okvirno 45 cm. Pakirana - navita na roli, dolžine okvirno 300 m. </t>
  </si>
  <si>
    <t xml:space="preserve">Folija prozorna za  ročno pakiranje živil. Zahtevana  širina: okvirno 30 cm. Pakirana - navita na roli, dolžine okvirno 300 m. </t>
  </si>
  <si>
    <t xml:space="preserve">Okrogle minjon kapsule. Zahtevane dimenzije (okvirno): premer dna 6 cm, višina 3,2 cm, v beli barvi, primerne za uporabo pri peki peciva. </t>
  </si>
  <si>
    <t xml:space="preserve">Okrogle minjon kapsule. Zahtevane dimenzije (okvirno): premer dna 3 cm, višina 2,2 cm, v beli barvi, primerne za uporabo pri peki peciva. </t>
  </si>
  <si>
    <t>Okrogle minjon kapsule (premer dna 4 cm, višina 2,2 cm - dovoljeno odstopanje +/- 5%) bele barve, primerne za uporabo pri peki peciva</t>
  </si>
  <si>
    <t>Peki papir v  roli. Zahtevana dimenzija: okvirna širina 57 cm . Pakirana - navita na roli, dolžine okvirno 200 m.</t>
  </si>
  <si>
    <t>POSODA IZ UMETNE MASE ZA VEČKRATNO UPORABO</t>
  </si>
  <si>
    <t>Posoda iz umetne mase
oblika banjice 20 l.</t>
  </si>
  <si>
    <t>Posoda iz umetne mase
okrogla 6 l.</t>
  </si>
  <si>
    <t>Posoda iz umetne mase
kvadratna 11 l.</t>
  </si>
  <si>
    <t>Posoda za shranjevanje hrane s pokrovom, pravokotna, 4 l.</t>
  </si>
  <si>
    <t>Posoda za shranjevanje hrane s pokrovom 1,2 l.</t>
  </si>
  <si>
    <t>Posoda za shranjevanje hrane, okrogla, 1 l.</t>
  </si>
  <si>
    <t>Posoda za shranjevanje hrane, pravokotna, višja, 2,6 l.</t>
  </si>
  <si>
    <t>Posoda za shranjevanje jedilnega pribora</t>
  </si>
  <si>
    <t>Odcejalnik za posodo za čajno kuhinjo.</t>
  </si>
  <si>
    <t>Mrežica za odtok - vložek za gospodinjsko pomivalno korito.</t>
  </si>
  <si>
    <t>Mrežica za odtok - vložek za tuš.</t>
  </si>
  <si>
    <t>Vrč iz umetne mase, merilni.</t>
  </si>
  <si>
    <t>Tip Curver ali primerljive kvalitete. Umetni material mora biti trden a hkrati prožen, odporen na udarce.
Material mora biti primeren za uporabo v prehrani in stiku z živili.
Robovi morajo biti ojačani. Volumen: okvirno 20 l.</t>
  </si>
  <si>
    <t>Tip Curver ali primerljive kvalitete.Umetni material mora biti trden a hkrati prožen, odporen na udarce.
Material mora biti primeren za uporabo v prehrani in stiku z živili.
Robovi morajo biti ojačani. Volumen: okvirno 6 l.</t>
  </si>
  <si>
    <t>Tip Curver ali primerljive kvalitete. Umetni material mora biti trden a hkrati prožen, odporen na udarce.
Material mora biti primeren za uporabo v prehrani in stiku z živili.
Robovi morajo biti ojačani. Volumen: okvirno 11 l.</t>
  </si>
  <si>
    <t>Tip Curver Grand Chef ali primerljive kvalitete. Umetni material mora biti trden a hkrati prožen, odporen na udarce.
Material mora biti primeren za uporabo v prehrani in stiku z živili.
Posoda mora imeti pokrov, ki se dobro prilega in tesni. Imeti mora podaljšan jeziček za lažje odpiranje. Volumen: okvirno 4 l.
Okvirne dimenzije: 30-32 x 20-22 x 8-10 cm.</t>
  </si>
  <si>
    <t>Tip Curver Grand Chef ali primerljive kvalitete. Umetni material mora biti trden a hkrati prožen, odporen na udarce.
Material mora biti primeren za uporabo v prehrani in stiku z živili.
Posoda mora imeti pokrov, ki se dobro prilega in tesni. Imeti mora podaljšan jeziček za lažje odpiranje. Volumen: okvirno 1,2 l.</t>
  </si>
  <si>
    <t>Tip Curver ali primerljive kvalitete. Material mora biti primeren za uporabo v prehrani in stiku z živili.
Primerna za shranjevanje sipke vsebine.
Posoda mora imeti pokrov, ki se dobro prilega posodi. Volumen:  1 l.</t>
  </si>
  <si>
    <t>Tip Curver Grand Chef ali primerljive kvalitete. Umetni material mora biti trden a hkrati prožen, odporen na udarce.
Material mora biti primeren za uporabo v prehrani in stiku z živili.
Posoda mora imeti pokrov, ki se dobro prilega in tesni. Imeti mora podaljšan jeziček za lažje odpiranje. Volumen: okvirno 2,6 l.
Zahtevana oblika: pravokotna in višja.</t>
  </si>
  <si>
    <t>Posoda, prekatna za shranjevanje jedilnega pribora.
Iz umetne mase, s štirimi prekati (žlica, vilica, noč in mali prekat za žličke).</t>
  </si>
  <si>
    <t xml:space="preserve">Odcejalnik za posodo mora biti iz umetne mase, primeren za uporabo v čajni kuhinji. </t>
  </si>
  <si>
    <t>Vložek mora biti iz umetne mase.
Združljiv s klasičnim  odtokom gospodinjskega pomivalnega korita, premera okvirno  45 mm.</t>
  </si>
  <si>
    <t>Vložek mora biti iz umetne mase.
Združljiv s klasičnim  odtokom gospodinjskega pomivalnega korita, premera okvirno  75 mm.</t>
  </si>
  <si>
    <t>Umetni material mora biti trden a hkrati prožen, odporen na udarce. Material mora biti primeren za uporabo v prehrani in stiku z živili. Vgrajena mora biti merilna skala v ml. Volumen: 1,5 - 2 l</t>
  </si>
  <si>
    <t>OSTALI DROBNI IN POTROŠNI INVENTAR</t>
  </si>
  <si>
    <t>Prt iz umetne mase v roli.</t>
  </si>
  <si>
    <t>Dresirna vrečka v roli.</t>
  </si>
  <si>
    <t>Krtačka za  čiščenje rok.</t>
  </si>
  <si>
    <t>Termometer gostinski.</t>
  </si>
  <si>
    <t>Gel gorilni v dozi.</t>
  </si>
  <si>
    <t>Vžigalnik podaljšan, plinski.</t>
  </si>
  <si>
    <t>Vžigalnik klasični, plinski.</t>
  </si>
  <si>
    <t>Pršilka, univerzalna, z merilno skalo.</t>
  </si>
  <si>
    <t>Vrvica za peko.</t>
  </si>
  <si>
    <t>Dresirne vrečke za enkratno uporabo v roli, dimenzija posamezne vrečke okvirno 53 x 28 cm.
Podana cena mora biti za 1 kos vrečke.</t>
  </si>
  <si>
    <t xml:space="preserve">Ogrodje iz umetne mase. Obojestranska. </t>
  </si>
  <si>
    <t>Temperaturno območje od -50°C do +50°C.</t>
  </si>
  <si>
    <t>Gorilni gel v kovinski dozi okvirno 200 g, višina doze mora biti do 5,5 cm in premer doze do 8,5 cm.</t>
  </si>
  <si>
    <t>Podaljšan, primeren za vžig plinskih štedilnikov.</t>
  </si>
  <si>
    <t>Klasična izvedba plinskega vžigalnika.</t>
  </si>
  <si>
    <t>Pršilka iz umetne mase. Volumen od 500 do 900 ml. Z merilno skalo.</t>
  </si>
  <si>
    <t>Pršilka iz umetne mase. Volumen od 1000 do 1500 ml. Z merilno skalo.</t>
  </si>
  <si>
    <t>SREDSTVA ZA ČIŠEČNJE IN PRIPOMOČKI ZA VZDRŽEVANJE HIGIENE V PROSTORIH</t>
  </si>
  <si>
    <t>Guma za odmaševanje odtokov.</t>
  </si>
  <si>
    <t>Brisalec za talne površine z gumo 40 cm.</t>
  </si>
  <si>
    <t>Metla - sobno omelo  30-40 cm.</t>
  </si>
  <si>
    <t>Metla - sobno omelo 50-60 cm.</t>
  </si>
  <si>
    <t>Metla - sobno omelo PVC 30-40 cm.</t>
  </si>
  <si>
    <t>Metla - sobno omelo PVC 50-60 cm.</t>
  </si>
  <si>
    <t>Metla sirkova.</t>
  </si>
  <si>
    <t>Metla PVC za zunanje površine.</t>
  </si>
  <si>
    <t>Omelo teleskopsko</t>
  </si>
  <si>
    <t>Omelo ročno z naravnimi ščetinami</t>
  </si>
  <si>
    <t>Držalo teleskopsko 3 x 200 cm</t>
  </si>
  <si>
    <t>Brisalec oken (za zap. št. 54) - zdužljiv za držalo teleskopsko 3 x 200 cm</t>
  </si>
  <si>
    <t>Metlica za čiščenje WC školjke s podstavkom</t>
  </si>
  <si>
    <t>Ščetka ribarica</t>
  </si>
  <si>
    <t>Ščetka ribarica "S"</t>
  </si>
  <si>
    <t>Smetišnica iz umetne mase z ročnim omelom</t>
  </si>
  <si>
    <t>Smetišnica kovinska.</t>
  </si>
  <si>
    <t>Smetišnica kovinska s podaljšanim ročajem.</t>
  </si>
  <si>
    <t>Vedro iz umetne mase.</t>
  </si>
  <si>
    <t>Vedro iz umetne mase pravokotno za PVA gobo.</t>
  </si>
  <si>
    <t>Brisalec tal s PVA gobo.</t>
  </si>
  <si>
    <t>Koš za smeti s pokrovom 15 l.</t>
  </si>
  <si>
    <t>Koš za smeti s pokrovom 25 l.</t>
  </si>
  <si>
    <t>Koš za smeti s pokrovom 50 l.</t>
  </si>
  <si>
    <t>Vakuum guma z ročko.</t>
  </si>
  <si>
    <t>Nastavek za omelo teleskopsko - za odstranjevanje pajčevine (brez držala).</t>
  </si>
  <si>
    <t>Ročno omelo z naravnimi ščetinami dolžine okvirno 50 cm.</t>
  </si>
  <si>
    <t>Teleskopsko držalo dimenzij 3 x 200 cm. Biti mora iz aluminija.</t>
  </si>
  <si>
    <t>Brisalec mora biti dimenzije okvirno 35 cm. Združljivo s teleskopskim držalom 3 x 200 cm.</t>
  </si>
  <si>
    <t>Metlica za WC s podstavkom-komplet - posamezno pakiranje.</t>
  </si>
  <si>
    <t>Smetišnica iz umetne mase, z gumiranim robom.</t>
  </si>
  <si>
    <t>Smetišnica ne sme biti barvana. Okvirne dimezije: 35-40 x 20-25 cm.</t>
  </si>
  <si>
    <t xml:space="preserve">Vedro mora biti združljivo z brisalcem tal s PVA gobo.  Oblika mora biti pravokotna, okvirne dimenzije: 220x235x200 mm z ročajem, od 10 do 15 l. Material mora biti trda in prožna plastika. </t>
  </si>
  <si>
    <t>(vpojna goba valjaste oblike) za čiščenje vseh trdih površin, širina gobe do 28 cm, višina držala cca 91 cm, z ročko za ožemanje, hitro vpojna goba</t>
  </si>
  <si>
    <t>Smetišnica ne sme biti barvana. Okvirne dimezije: 35-40 x 20-25 cm. Ročaj mora biti podaljšan - stoječe pobiranje smeti.</t>
  </si>
  <si>
    <t>KRPE, GOBE IN MREŽICE ZA ČIŠČENJE</t>
  </si>
  <si>
    <t>Krpa za steklo.</t>
  </si>
  <si>
    <t>Krpa gobasta tip "vileda" večja.</t>
  </si>
  <si>
    <t>Krpa gobasta tip "vileda" manjša.</t>
  </si>
  <si>
    <t>Gobica za pomivanje posode manjša.</t>
  </si>
  <si>
    <t>Gobica za pomivanje posode večja.</t>
  </si>
  <si>
    <t>Mrežica inox za čiščenje posode.</t>
  </si>
  <si>
    <t>Volna jeklena z milom.</t>
  </si>
  <si>
    <t>Krpa za brisanje kuhinjska bombažna.</t>
  </si>
  <si>
    <t>Krpa bombažna za tla v roli.</t>
  </si>
  <si>
    <t>Krpa bombažna za tla univerzalna.</t>
  </si>
  <si>
    <t>Krpa iz mikrotkanine.</t>
  </si>
  <si>
    <t>Krpa za brisanje in čiščenje steklenih površin, stekel, ipd.  Ne sme puščati lis in madežev.
Dimenzije: okvirno 40 x 38 cm.</t>
  </si>
  <si>
    <t>Gobice za čiščenje in pomivanje posode v kuhinjah.
Ena stranica mora biti gobasta in druga abrazivna.
Okvirne dimenzije:  7 x 9,5 x 4,5 cm.</t>
  </si>
  <si>
    <t>Gobice za čiščenje in pomivanje posode v kuhinjah.
Ena stranica mora biti gobasta in druga abrazivna.
Okvirne dimenzije: 17x 11 x 6 cm.</t>
  </si>
  <si>
    <t>Za čiščenje posode in inventarja v kuhinjah.</t>
  </si>
  <si>
    <t>Okvirno dolžine 100 m v roli. Podana cena mora biti  za 1 m krpe.</t>
  </si>
  <si>
    <t>Dimenzije: okvirno 60 x 50 cm. Zahtevano je strojno pranje na 60°C.</t>
  </si>
  <si>
    <t xml:space="preserve">Gobasta krpa za brisanje, tip "Vileda" ali podobno.  Mora biti visoko vpojna. Ponudnik mora zagotoviti najmanj štiri različne barve. Dimenzije: okvirno 26 x 32 cm. </t>
  </si>
  <si>
    <t>Gobasta krpa za brisanje, tip "Vileda" ali podobno.  Mora biti visoko vpojna. Ponudnik mora zagotoviti najmanj štiri različne barve. Dimenzije: okvirno 17 x 20 cm.</t>
  </si>
  <si>
    <t xml:space="preserve">Krpa kuhinjska za brisanje mora biti iz 100 % bombaža, vafel vezava, teža tkanine 200 g/m2, +/- 5 % . Zahtevano je pranje pri 95° C. Dimenzije: okvirno  50 x 70 cm, vafel vezava, teža tkanine 200 g/m2 (+/- 5%). Pri brisanju  ne sme puščati vlaken. </t>
  </si>
  <si>
    <t>ZAŠČITNE ROKAVICE, KUHARSKE KAPE IN HALJE</t>
  </si>
  <si>
    <t>Halja zaščitna za enkratno uporabo.</t>
  </si>
  <si>
    <t>Kapa kuharska nizka.</t>
  </si>
  <si>
    <t>Kapa kuharska visoka.</t>
  </si>
  <si>
    <t>Kapa kuharska z elastiko.</t>
  </si>
  <si>
    <t>Predpasnik polietilenski.</t>
  </si>
  <si>
    <t>Predpasnik plastificiran</t>
  </si>
  <si>
    <t>Rokavice naravni latex brez smukca.</t>
  </si>
  <si>
    <t>Rokavice naravni latex s smukcem.</t>
  </si>
  <si>
    <t>Rokavice gumijaste z bombažno sestavo na notranji strani.</t>
  </si>
  <si>
    <t>Rokavice gumijaste za delo s kemikalijami.</t>
  </si>
  <si>
    <t>Rokavice polietilenske.</t>
  </si>
  <si>
    <t>Rokavice zaščitne kuharske proti vročini.</t>
  </si>
  <si>
    <t>Rokavice zaščitne pred mehanskimi poškodbami.</t>
  </si>
  <si>
    <t>Ponudnik mora zagotoviti rokavice v sledečih velikostih: S (majhne), M (srednje), L (velike) u in XL (zelo velike).</t>
  </si>
  <si>
    <t>Zahtevana je zaščitna kategorija 2.  Zaščitne rokavice morajo biti izdelane iz močnega frotiranega bombaža z zaščitno manšeto dolžine  od 20 do 22 cm.  Zgornja plast mora biti odporna na kontaktno temperaturo do 250°C. Zaščitne rokavice morajo imeti v notranjosti PVC prepreko za zagotavljanje učinkovite zaščite pred tekočinami in paro. Rokavica naj bo primerna za nošenje na obe strani.</t>
  </si>
  <si>
    <t>Zahtevana je zaščitna kategorija 2. Zaščitne rokavice morajo biti pletene iz 100 % pylona. Dlan in konice prstov morajo imeti premaz iz poliuretana. Oblika mora biti pet prstna. 
Ponudnik mora zagotoviti velikostne številke od 6 do 11.</t>
  </si>
  <si>
    <t>Kapa kuharska za enkratno uporabo- nizka višina    10 -12 cm     ( XL)</t>
  </si>
  <si>
    <t>VREČKE</t>
  </si>
  <si>
    <t>Vrečke za smeti 300 l.</t>
  </si>
  <si>
    <t>Vrečke za smeti 240 l.</t>
  </si>
  <si>
    <t>Vrečke za smeti 150 l.</t>
  </si>
  <si>
    <t>Vrečke za smeti 120 l.</t>
  </si>
  <si>
    <t>Vrečke za smeti 90 l.</t>
  </si>
  <si>
    <t>Vrečke za smeti 50 l.</t>
  </si>
  <si>
    <t>Vrečke s patentnim zapiranjem.</t>
  </si>
  <si>
    <t>Primerne za prehrano in stik z živili. Prozorne, trdne in s kvalitetnimi vari. Vgrajen mora biti patent zapiranja - "zadrga". Brez vezanja.
Okvirna dimenzija: 24-25 x 34-35 cm.</t>
  </si>
  <si>
    <t>VREČKE OKOLJSKO MANJ OBREMENJUJOČE</t>
  </si>
  <si>
    <t>Vrečka papirnata 3 kg brez ročk.</t>
  </si>
  <si>
    <t>Vrečka papirnata 5 kg brez ročk.</t>
  </si>
  <si>
    <t>Vrečka papirnata 3 kg z ročkami - nosilna.</t>
  </si>
  <si>
    <t>Vrečka papirnana 5 kg z ročkami - nosilna</t>
  </si>
  <si>
    <t>Vrečka darilna.</t>
  </si>
  <si>
    <t>Vrečka darilna za steklenico.</t>
  </si>
  <si>
    <t>Vrečka biorazgradljiva za odpadke 240-300 l.</t>
  </si>
  <si>
    <t>Vrečka biorazgradljiva za odpadke,  120-150 l.</t>
  </si>
  <si>
    <t>Vrečka biorazgradljiva za odpadke, 90 -110 l.</t>
  </si>
  <si>
    <t>Vrečka biorazgradljiva za odpadke, 50-70 l.</t>
  </si>
  <si>
    <t xml:space="preserve">SKUPNA VREDNOST 4. SKLOPA Z DDV    </t>
  </si>
  <si>
    <t>Papirnata vrečka, primerna za živila. Biti mora brez ročajev. Material mora biti natron papir/ 40 g. Okvirne dimenzije: 190 x 350 mm.</t>
  </si>
  <si>
    <t xml:space="preserve">Papirnata vrečka, primerna za živila. Biti mora brez ročajev. Material mora biti natron. </t>
  </si>
  <si>
    <t>Papirnata vrečka z ravnim ročajem. Material mora biti kraft papir, od 70 do 90 g/m. Brez potiska in v rjavi barvi.</t>
  </si>
  <si>
    <t>Vrečka biorazgradljiva za odpadke, močnejša, pravokotna, pokončna, 240 - 300 l.</t>
  </si>
  <si>
    <t>Vrečka biorazgradljiva za odpadke, močnejša, pravokotna, pokončna, 90 - 110 l.</t>
  </si>
  <si>
    <t>Vrečka biorazgradljiva za odpadke, pravokotna, pokončna, 50  - 70 l.</t>
  </si>
  <si>
    <r>
      <t xml:space="preserve">Material: 100 % bombaž, primerna za stik z živili in uporabo pri peki. Dolžine od 20 do 30 m. </t>
    </r>
    <r>
      <rPr>
        <b/>
        <sz val="10"/>
        <rFont val="Arial"/>
        <family val="2"/>
        <charset val="238"/>
      </rPr>
      <t>Podana cena mora biti za 1 m vrvice.</t>
    </r>
  </si>
  <si>
    <t>POTROŠNI INVENTAR ZA SERVIRANJE HRANE  IZ UMETNE MASE IN ALU SERVIRNI PLADNJI</t>
  </si>
  <si>
    <t>Posoda s pokrovom za hranjene vzorca hrane manjša.</t>
  </si>
  <si>
    <t>Posoda s pokrovom za hranjenje vzorca hrane večja.</t>
  </si>
  <si>
    <t>Pladen ALU ovalni mali, nizek.</t>
  </si>
  <si>
    <t>Pladen ALU ovalni srednji, nizek.</t>
  </si>
  <si>
    <t>Pladenj ALU ovalni večji, nizek.</t>
  </si>
  <si>
    <t>POTROŠNI INVENTAR ZA SERVIRANJE HRANE OKOLJSKO MANJ OBREMENJUJOČ</t>
  </si>
  <si>
    <t>Žlica jedilna iz rastlinskega škroba.</t>
  </si>
  <si>
    <t>Žlica desertna iz rastlinskega škorba.</t>
  </si>
  <si>
    <t>Vilica jedilna iz rastlinskega škroba.</t>
  </si>
  <si>
    <t>Nož jedilni iz rastlinskega škroba.</t>
  </si>
  <si>
    <t>Žlica jedilna lesena.</t>
  </si>
  <si>
    <t>Vilica jedilna lesena.</t>
  </si>
  <si>
    <t>Nož jedilni lesen.</t>
  </si>
  <si>
    <t>Pokrov za kozarec 0,2 l za kavo</t>
  </si>
  <si>
    <t>Paličica za kavo večja.</t>
  </si>
  <si>
    <t>Paličica za kavo manjša.</t>
  </si>
  <si>
    <t>Zobotrebci.</t>
  </si>
  <si>
    <t>Nabodala z zastavico</t>
  </si>
  <si>
    <t>Nabodala z vozlom</t>
  </si>
  <si>
    <t>Nabodala za ražnjiže 250 mm.</t>
  </si>
  <si>
    <t>POGOJ, KI GA ARTIKEL MORA IZPOLNJEVATI</t>
  </si>
  <si>
    <t>količina ponujenega sredstva za potrebno količino iz stolpca 6 (če je proizvod pripravljen za uporabo) oz. preračunano delovneo raztopino iz stolpca 8 
glede na EM</t>
  </si>
  <si>
    <t>koncentracija sredstva, pri kateri je izračunana orientacijska količina delovne raztopine (če je naročnik ocenil, da je sredstvo koncentrat), ki jo potrebuje naročnik</t>
  </si>
  <si>
    <r>
      <rPr>
        <sz val="10"/>
        <color rgb="FFFF0000"/>
        <rFont val="Arial"/>
        <family val="2"/>
        <charset val="238"/>
      </rPr>
      <t xml:space="preserve">!!! </t>
    </r>
    <r>
      <rPr>
        <sz val="10"/>
        <color theme="1"/>
        <rFont val="Arial"/>
        <family val="2"/>
        <charset val="238"/>
      </rPr>
      <t>Za vsa ponujena sredstva, ki so predmet razpisa  in vsebujejo snovi, ki so nevarne za zdravje ljudi ali okolja in za vse biocidne pripravke  mora ponudnik k razpisni dokumentaciji predložiti varnostni list, ki mora biti v slovenskem jeziku.</t>
    </r>
  </si>
  <si>
    <t>VSA ČISTILA MORAJO BITI PREMERNA ZA UPORABO V KUHINJAH</t>
  </si>
  <si>
    <t xml:space="preserve">Bombaža krpa mora biti kvalitetna in trpežna, namenjena  profesionalni rabi čistilnih servisov. Biti mora združljiva z brisalcem za talne površine 40 cm pralna na 95°C. </t>
  </si>
  <si>
    <t xml:space="preserve">Bombaža krpa mora biti kvalitetna in trpežna, namenjena  profesionalni rabi čistilnih servisov. Biti mora združljiva z brisalcem za talne površine 50 cm pralna na 95°C. </t>
  </si>
  <si>
    <r>
      <t xml:space="preserve">Brisalec za talne površine, spodnji nastavek, brez držala, s pregibnim spodnjim ploščatim delom iz trde plastike dolžne okvirno 40 cm, za namestitev zanje prirejenih snemljivih bombažnih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37).</t>
    </r>
  </si>
  <si>
    <r>
      <t xml:space="preserve">Brisalec za talne površine, spodnji nastavek, brez držala, s pregibnim spodnjim ploščatim delom iz trde plastike dolžne okvirno 50 cm, za namestitev zanje prirejenih snemljivih bombažnih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37).</t>
    </r>
  </si>
  <si>
    <t>Držalo mora biti kvalitetno, kompaktno in kovinsko. Ponudnik mora zagotoviti držalo v rdeči, modri, zeleni in rumeni barvi. Dovoljen je tudi ustrezen drugačen način barvnega  označevanja  (npr. barvni nastavek iz umetne mase na kovinskem držalu). Držalo mora biti združljivo s spodnjim nastavkom 40 in 50 cm (poziciji 33 in 35)</t>
  </si>
  <si>
    <r>
      <t xml:space="preserve">Držalo mora biti kvalitetno, kompaktno in kovinsko. Ponudnik mora zagotoviti držalo v rdeči, modri, zeleni in rumeni barvi. Dovoljen je tudi ustrezen drugačen način barvnega  označevanja  (npr. barvni nastavek iz umetne mase na kovinskem držalu).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Držalo mora biti združljivo s spodnjim nastavkom 40 in 60 cm (poziciji 38 in 40).</t>
    </r>
  </si>
  <si>
    <t>od 500 do 750 ml</t>
  </si>
  <si>
    <t>Brisalec z gumo za čiščenje oken.</t>
  </si>
  <si>
    <t>Brisalec z gumo teleskopski za čiščenje oken.</t>
  </si>
  <si>
    <r>
      <t xml:space="preserve">Brisalec za talne površine - nastavek 40 cm, za </t>
    </r>
    <r>
      <rPr>
        <u/>
        <sz val="10"/>
        <rFont val="Arial"/>
        <family val="2"/>
        <charset val="238"/>
      </rPr>
      <t>bombažno krpo</t>
    </r>
    <r>
      <rPr>
        <sz val="10"/>
        <rFont val="Arial"/>
        <family val="2"/>
        <charset val="238"/>
      </rPr>
      <t>.</t>
    </r>
  </si>
  <si>
    <r>
      <rPr>
        <u/>
        <sz val="10"/>
        <rFont val="Arial"/>
        <family val="2"/>
        <charset val="238"/>
      </rPr>
      <t>Bombažna krpa</t>
    </r>
    <r>
      <rPr>
        <sz val="10"/>
        <rFont val="Arial"/>
        <family val="2"/>
        <charset val="238"/>
      </rPr>
      <t xml:space="preserve"> (za zap. št. 33) za brisalec talnih površin 40 cm.</t>
    </r>
  </si>
  <si>
    <r>
      <t xml:space="preserve">Brisalec za talne površine - nastavek  50 cm, za </t>
    </r>
    <r>
      <rPr>
        <u/>
        <sz val="10"/>
        <rFont val="Arial"/>
        <family val="2"/>
        <charset val="238"/>
      </rPr>
      <t>bombažno krpo.</t>
    </r>
  </si>
  <si>
    <r>
      <rPr>
        <u/>
        <sz val="10"/>
        <rFont val="Arial"/>
        <family val="2"/>
        <charset val="238"/>
      </rPr>
      <t>Bombažna krpa</t>
    </r>
    <r>
      <rPr>
        <sz val="10"/>
        <rFont val="Arial"/>
        <family val="2"/>
        <charset val="238"/>
      </rPr>
      <t xml:space="preserve"> za brisalec talnih površin 50 cm. (za zaporedno št. 35)</t>
    </r>
  </si>
  <si>
    <r>
      <t xml:space="preserve">Držalo za brisalec talnih površin - za nastavek 40 in 50 cm, </t>
    </r>
    <r>
      <rPr>
        <u/>
        <sz val="10"/>
        <rFont val="Arial"/>
        <family val="2"/>
        <charset val="238"/>
      </rPr>
      <t>za bombažno krpo</t>
    </r>
  </si>
  <si>
    <r>
      <t xml:space="preserve">Brisalec za talne površine - nastavek 40 cm, za </t>
    </r>
    <r>
      <rPr>
        <u/>
        <sz val="10"/>
        <rFont val="Arial"/>
        <family val="2"/>
        <charset val="238"/>
      </rPr>
      <t>maslene krpe.</t>
    </r>
  </si>
  <si>
    <r>
      <rPr>
        <u/>
        <sz val="10"/>
        <rFont val="Arial"/>
        <family val="2"/>
        <charset val="238"/>
      </rPr>
      <t>Maslena krpa</t>
    </r>
    <r>
      <rPr>
        <sz val="10"/>
        <rFont val="Arial"/>
        <family val="2"/>
        <charset val="238"/>
      </rPr>
      <t xml:space="preserve"> (za zap. št. 37) za brisalec talnih površin 40 cm.</t>
    </r>
  </si>
  <si>
    <r>
      <t xml:space="preserve">Brisalec za talne površine - nastavek 60 cm, za </t>
    </r>
    <r>
      <rPr>
        <u/>
        <sz val="10"/>
        <rFont val="Arial"/>
        <family val="2"/>
        <charset val="238"/>
      </rPr>
      <t>maslene krpe.</t>
    </r>
  </si>
  <si>
    <r>
      <t xml:space="preserve">Držalo za brisalec talnih površin - za nastavek 40 in 60 cm, </t>
    </r>
    <r>
      <rPr>
        <u/>
        <sz val="10"/>
        <rFont val="Arial"/>
        <family val="2"/>
        <charset val="238"/>
      </rPr>
      <t>za masleno krpo</t>
    </r>
  </si>
  <si>
    <r>
      <t xml:space="preserve">Brisalec za talne površine </t>
    </r>
    <r>
      <rPr>
        <u/>
        <sz val="10"/>
        <rFont val="Arial"/>
        <family val="2"/>
        <charset val="238"/>
      </rPr>
      <t>za odrivanje vode</t>
    </r>
    <r>
      <rPr>
        <sz val="10"/>
        <rFont val="Arial"/>
        <family val="2"/>
      </rPr>
      <t xml:space="preserve">, raven, dimenzije 40 cm. Ročaj mora biti kompakten in kovinski.
Ponudnik mora zagotoviti držalo v rdeči, modri, zeleni in rumeni barvi. Držalo je lahko označeno tudi na drugačen način z navedenimi  barvami. Držalo gume mora biti ojačano.
</t>
    </r>
  </si>
  <si>
    <r>
      <rPr>
        <u/>
        <sz val="10"/>
        <rFont val="Arial"/>
        <family val="2"/>
        <charset val="238"/>
      </rPr>
      <t>Maslena krpa</t>
    </r>
    <r>
      <rPr>
        <sz val="10"/>
        <rFont val="Arial"/>
        <family val="2"/>
        <charset val="238"/>
      </rPr>
      <t xml:space="preserve"> (za zap. št. 39) za brisalec talnih površin 60 cm.</t>
    </r>
  </si>
  <si>
    <t>Vrečke za živila 3 kg</t>
  </si>
  <si>
    <t>Vrečke za živila 4 kg</t>
  </si>
  <si>
    <t xml:space="preserve">Vrečke za živila 5 kg </t>
  </si>
  <si>
    <t>Vrečka biorazgradljiva, nosilna, na roli, 3 - 4 kg.</t>
  </si>
  <si>
    <t>kos = ena rokavica</t>
  </si>
  <si>
    <t>Sredstvo, pomivalno, profesionalno, za strojno pomivanje servirne posode.
V tekoči obliki.</t>
  </si>
  <si>
    <r>
      <t xml:space="preserve">Pomivalno sredstvo, namenjeno profesionalni rabi v gostinstvu in živilski ind. mora biti visoko učinkovito, koncentrirano, alkalno sredstvo  za pomivanje v  profesionalnih pomivalnih strojih.
Primerno mora biti za pomivanje servirne posode (porcelan, keramika, steklo, jedilni pribor, pladnji, umetna masa, ipd.).
Učinkovito mora odstranevati nečistoče pri vseh trdotah vode in biti  primerno tudi za mehčano vodo. Preprečevati mora nalaganje vodnega kamna. 
Biti mora v tekoči obliki in </t>
    </r>
    <r>
      <rPr>
        <b/>
        <sz val="10"/>
        <rFont val="Arial"/>
        <family val="2"/>
        <charset val="238"/>
      </rPr>
      <t xml:space="preserve">primerno za uporabo v opremi za avtomatsko doziranje.
</t>
    </r>
    <r>
      <rPr>
        <sz val="10"/>
        <rFont val="Arial"/>
        <family val="2"/>
        <charset val="238"/>
      </rPr>
      <t>Zahtevano pakiranje: kanister od 20 do 25 l.</t>
    </r>
  </si>
  <si>
    <t xml:space="preserve">Zahteva se potrdilo skladno z uredbo ZeJN ter navodila za doziranje (točka 1, 2 in 3 tehničnih specifikacoj 5.1.1)  </t>
  </si>
  <si>
    <t>Sredstvo, pomivalno, profesionalno, za strojno pomivanje.
V praškasti obliki.</t>
  </si>
  <si>
    <t xml:space="preserve">Pomivalno sredstvo, namenjeno profesionalni rabi v gostinstvu in živilski ind. mora biti visoko učinkovito, alkalno sredstvo   za pomivanje v  profesionalnih pomivalnih strojih.
Primerno mora biti za pomivanje vseh vrst posode in jedilnega pribora.
Učinkovito mora odstranevati nečistoče pri vseh trdotah vode in biti  primerno tudi za mehčano vodo.
Biti mora v praškasti obliki. Doziranje mora biti ročno.
Zahtevano pakiranje: od 5.000 do 10.000 g.
</t>
  </si>
  <si>
    <t>od 5.000 do 10.000 g</t>
  </si>
  <si>
    <t>Sredstvo, pomivalno, profesionalno, namensko za razškrobljanje.
V tekoči ali praškasti obliki.</t>
  </si>
  <si>
    <t>Sredstvo, pomivalno, profesionalno, namensko za pomivanje kuhalne in transportne posode. 
Primerno za  aluminij.
V tekoči obliki.</t>
  </si>
  <si>
    <r>
      <t xml:space="preserve">Pomivalno sredstvo, namenjeno profesionalni rabi v gostinstvu in živilski ind. mora biti visoko učinkovito, koncentrirano, namenjeno pomivanju v profesionalnih pomivalnih strojih. Primerno mora biti za pomivanje kuhalne in transportne posode. </t>
    </r>
    <r>
      <rPr>
        <b/>
        <sz val="10"/>
        <rFont val="Arial"/>
        <family val="2"/>
        <charset val="238"/>
      </rPr>
      <t xml:space="preserve">Primerno mora biti za aluminij.  </t>
    </r>
    <r>
      <rPr>
        <sz val="10"/>
        <rFont val="Arial"/>
        <family val="2"/>
        <charset val="238"/>
      </rPr>
      <t xml:space="preserve">Učinkovito mora odstranjevati nečistoče pri vseh trdotah vode in biti primerno tudi za mehčano vodo.  Preprečevati mora nalaganje vodnega kamna.
Biti mora v tekoči obliki in </t>
    </r>
    <r>
      <rPr>
        <b/>
        <sz val="10"/>
        <rFont val="Arial"/>
        <family val="2"/>
        <charset val="238"/>
      </rPr>
      <t>primerno za uporabo v opremi za avtomatsko doziranje</t>
    </r>
    <r>
      <rPr>
        <sz val="10"/>
        <rFont val="Arial"/>
        <family val="2"/>
        <charset val="238"/>
      </rPr>
      <t xml:space="preserve">.
Zahtevano pakiranje: kanister od 20 do 25 l.
</t>
    </r>
    <r>
      <rPr>
        <b/>
        <u/>
        <sz val="10"/>
        <rFont val="Arial"/>
        <family val="2"/>
        <charset val="238"/>
      </rPr>
      <t xml:space="preserve">POSEBNA ZAHTEVA NAROČNIKA: </t>
    </r>
    <r>
      <rPr>
        <b/>
        <sz val="10"/>
        <rFont val="Arial"/>
        <family val="2"/>
        <charset val="238"/>
      </rPr>
      <t xml:space="preserve"> </t>
    </r>
    <r>
      <rPr>
        <sz val="10"/>
        <rFont val="Arial"/>
        <family val="2"/>
        <charset val="238"/>
      </rPr>
      <t xml:space="preserve">Ponudnik </t>
    </r>
    <r>
      <rPr>
        <b/>
        <sz val="10"/>
        <rFont val="Arial"/>
        <family val="2"/>
        <charset val="238"/>
      </rPr>
      <t>mora ponudbi priložiti deklaracijo ponujenega izdelka</t>
    </r>
    <r>
      <rPr>
        <sz val="10"/>
        <rFont val="Arial"/>
        <family val="2"/>
        <charset val="238"/>
      </rPr>
      <t xml:space="preserve">, lahko v obliki </t>
    </r>
    <r>
      <rPr>
        <b/>
        <u/>
        <sz val="10"/>
        <rFont val="Arial"/>
        <family val="2"/>
        <charset val="238"/>
      </rPr>
      <t>jasne (berljive)  fotografije</t>
    </r>
    <r>
      <rPr>
        <sz val="10"/>
        <rFont val="Arial"/>
        <family val="2"/>
        <charset val="238"/>
      </rPr>
      <t xml:space="preserve">, iz katere bo nedvoumno in  jasno razvidno, da ponujeni izdelek izpolnjuje naročnikovo zahtevo in </t>
    </r>
    <r>
      <rPr>
        <b/>
        <u/>
        <sz val="10"/>
        <rFont val="Arial"/>
        <family val="2"/>
        <charset val="238"/>
      </rPr>
      <t>je primeren za pomivanje</t>
    </r>
    <r>
      <rPr>
        <u/>
        <sz val="10"/>
        <rFont val="Arial"/>
        <family val="2"/>
        <charset val="238"/>
      </rPr>
      <t xml:space="preserve"> </t>
    </r>
    <r>
      <rPr>
        <b/>
        <u/>
        <sz val="10"/>
        <rFont val="Arial"/>
        <family val="2"/>
        <charset val="238"/>
      </rPr>
      <t>aluminija.</t>
    </r>
    <r>
      <rPr>
        <b/>
        <sz val="10"/>
        <rFont val="Arial"/>
        <family val="2"/>
        <charset val="238"/>
      </rPr>
      <t xml:space="preserve">
</t>
    </r>
    <r>
      <rPr>
        <b/>
        <sz val="10"/>
        <color rgb="FFFF0000"/>
        <rFont val="Arial"/>
        <family val="2"/>
        <charset val="238"/>
      </rPr>
      <t>Izključno izjava ponudnika, da ponujeni izdelek ustreza naročnikom tehničnim zahtevam in je primerno za aluminij za naročnika ne zadošča.</t>
    </r>
    <r>
      <rPr>
        <b/>
        <sz val="10"/>
        <rFont val="Arial"/>
        <family val="2"/>
        <charset val="238"/>
      </rPr>
      <t xml:space="preserve">
</t>
    </r>
    <r>
      <rPr>
        <sz val="10"/>
        <rFont val="Arial"/>
        <family val="2"/>
        <charset val="238"/>
      </rPr>
      <t>Izbrani ponudnik bo do naročnika pogodbeno odškodninsko odgovoren za morebitno povzročeno škodo na posodi, priboru, inventarju ali strojnih nastavkih ter priključkih  iz naslova neustreznega pomivalnega sredstva.</t>
    </r>
  </si>
  <si>
    <t xml:space="preserve">Zahteva se potrdilo skladno z uredbo ZeJN ter navodila za doziranje (točka 1, 2 in 3 tehničnih specifikacoj 5.1.1)                                                                         </t>
  </si>
  <si>
    <t>Sredstvo, pomivalno, namensko za gospodinjske pomivalne stroje.
V obliki pomivalnega gela.</t>
  </si>
  <si>
    <r>
      <t xml:space="preserve">Pomivalni gel, namenjen pomivanju v </t>
    </r>
    <r>
      <rPr>
        <b/>
        <sz val="10"/>
        <rFont val="Arial"/>
        <family val="2"/>
        <charset val="238"/>
      </rPr>
      <t>gospodinjskih pomivalnih strojih</t>
    </r>
    <r>
      <rPr>
        <sz val="10"/>
        <rFont val="Arial"/>
        <family val="2"/>
      </rPr>
      <t xml:space="preserve"> mora delovati po principu "vse v enem": učinkovito mora odstranjevati nečistoče,  ščititi steklo, imeti učinek soli in sredstva za lesk. Doziranje je ročno.
Zahtevano pakiranje: plastenka od 500 do 1.000 ml. 
</t>
    </r>
  </si>
  <si>
    <t>od 500 do 1.000 ml</t>
  </si>
  <si>
    <t>Sol regeneracijska, za mehčanje vode, groba.</t>
  </si>
  <si>
    <r>
      <t xml:space="preserve">Sol industrijska - groba,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</si>
  <si>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Sol regeneracijska, za mehčanje vode, sipka.</t>
  </si>
  <si>
    <r>
      <t xml:space="preserve">Sol industrijska - sipka,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</si>
  <si>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Sol regeneracijska, za mehčanje vode, za gospodinjski pomivalni stroj.</t>
  </si>
  <si>
    <r>
      <t xml:space="preserve">Sol - groba, uporabna za mehčanje vode v </t>
    </r>
    <r>
      <rPr>
        <b/>
        <sz val="10"/>
        <rFont val="Arial"/>
        <family val="2"/>
        <charset val="238"/>
      </rPr>
      <t>gospodinjskih pomivalnih strojih</t>
    </r>
    <r>
      <rPr>
        <sz val="10"/>
        <rFont val="Arial"/>
        <family val="2"/>
      </rPr>
      <t>. Sol mora preprečevati nastajanje vodnega kamna na posodi in v pomivalnih strojih.
Zahtevano pakiranje: kartonska embalaža ali vrečka od 1.000 do 2.000 g.</t>
    </r>
  </si>
  <si>
    <t>od 1.000 do 2.000 g</t>
  </si>
  <si>
    <t>Sol regeneracijska, za mehčanje vode, tabletirana.</t>
  </si>
  <si>
    <r>
      <t xml:space="preserve">Sol industrijska - tabletirana,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</si>
  <si>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Sredstvo, izpiralno, profesionalno, univerzalno.</t>
  </si>
  <si>
    <r>
      <t xml:space="preserve">Sredstvo za izpiranje mora biti primerno za uporabo v gostinstvu in živilski ind. Namenjena uporabi v profesionalnih pomivalnih strojih.  Primerno mora biti za izpiranje jedilnega pribora, servirne, kuhalne in transportne posode. Sredstvo mora zagotavljati hitro sušenje brez puščanja lis na vseh opranih površinah.
Biti mora v tekoči obliki in </t>
    </r>
    <r>
      <rPr>
        <b/>
        <sz val="10"/>
        <rFont val="Arial"/>
        <family val="2"/>
        <charset val="238"/>
      </rPr>
      <t>primerno za uporabo v opremi za avtomatsko doziranje</t>
    </r>
    <r>
      <rPr>
        <sz val="10"/>
        <rFont val="Arial"/>
        <family val="2"/>
        <charset val="238"/>
      </rPr>
      <t>, za trdo in mehčano vodo.
Zahtevano pakiranje: kanister od 5.000 do 10.000 ml.</t>
    </r>
  </si>
  <si>
    <t>od 5.000 do 10.000 ml</t>
  </si>
  <si>
    <t>Sredstvo, izpiralno, za gospodinjske stroje.</t>
  </si>
  <si>
    <t xml:space="preserve">Sredstvo za ročno pomivanje posode z dozirno pipo.
</t>
  </si>
  <si>
    <r>
      <t xml:space="preserve">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Biti mora  dermatološko testirano:  pH od 5 do 7.
Doziranje je ročno.
Zahtevano pakiranje: kanister od 3.000 do 5.000 ml.
</t>
    </r>
    <r>
      <rPr>
        <b/>
        <u/>
        <sz val="10"/>
        <rFont val="Arial"/>
        <family val="2"/>
        <charset val="238"/>
      </rPr>
      <t>POSEBNA ZAHTEVA NAROČNIKA:</t>
    </r>
    <r>
      <rPr>
        <b/>
        <sz val="10"/>
        <rFont val="Arial"/>
        <family val="2"/>
        <charset val="238"/>
      </rPr>
      <t xml:space="preserve"> </t>
    </r>
    <r>
      <rPr>
        <sz val="10"/>
        <rFont val="Arial"/>
        <family val="2"/>
      </rPr>
      <t>Ponudnik mora brez doplačila zagotoviti ročno dozirno pipo na kanistru ali zagotoviti drugačen ročni dozirni sistem s pretakanjem.</t>
    </r>
  </si>
  <si>
    <t>od 3.000 do 5.000 ml</t>
  </si>
  <si>
    <t>Sredstvo za ročno pomivanje posode.</t>
  </si>
  <si>
    <t>Sredstvo za čiščenje parnih konvektomatov.</t>
  </si>
  <si>
    <r>
      <t xml:space="preserve">Sredstvo mora biti namenjeno profesionalni rabi v gostinstvu in živilski ind., primerno za čiščenje parnih konvektomatov. Učinkovito mora odstrajevati trdovratno maščobo in druge nečistoče, vključno  zapečene ostanke hrane. Pri uporabi se čististilno sredstvo ne sme peniti.
</t>
    </r>
    <r>
      <rPr>
        <b/>
        <u/>
        <sz val="10"/>
        <rFont val="Arial"/>
        <family val="2"/>
        <charset val="238"/>
      </rPr>
      <t>Doziranje mora biti ročno - pripravljena raztopina v plastenki z razpršilko.</t>
    </r>
    <r>
      <rPr>
        <b/>
        <sz val="10"/>
        <rFont val="Arial"/>
        <family val="2"/>
        <charset val="238"/>
      </rPr>
      <t xml:space="preserve">
</t>
    </r>
    <r>
      <rPr>
        <b/>
        <sz val="10"/>
        <color rgb="FFFF0000"/>
        <rFont val="Arial"/>
        <family val="2"/>
        <charset val="238"/>
      </rPr>
      <t>Doziranje preko  sistemov za avtomatsko doziranje za naročnika ni dopustno.</t>
    </r>
    <r>
      <rPr>
        <sz val="10"/>
        <rFont val="Arial"/>
        <family val="2"/>
      </rPr>
      <t xml:space="preserve"> 
Zahtevano pakiranje: plastenka z razpršilko od 750 do 1.000 ml.</t>
    </r>
  </si>
  <si>
    <t>od 750 do 1.000 ml</t>
  </si>
  <si>
    <r>
      <t xml:space="preserve">Sredstvo mora biti namenjeno profesionalni rabi v gostinstvu. Namenjeno je ročnemu čiščenje maščob in zapečenih ostankov hrane v klasičnih pečicah, štedilnikih, fritezah in prekucnih ponvah. Omogočati mora enostavno, učinkovito in hitro izpiranje brez penjena.  
</t>
    </r>
    <r>
      <rPr>
        <b/>
        <sz val="10"/>
        <rFont val="Arial"/>
        <family val="2"/>
        <charset val="238"/>
      </rPr>
      <t>Doziranje mora biti ročno - pripravljena raztopina v plastenki z razpršilko.</t>
    </r>
    <r>
      <rPr>
        <sz val="10"/>
        <rFont val="Arial"/>
        <family val="2"/>
      </rPr>
      <t xml:space="preserve">
Zahtevano pakiranje: plastenka z ročno razpršilko od 750 do 1.000 ml.</t>
    </r>
  </si>
  <si>
    <r>
      <t xml:space="preserve">Iz priložene dokumentacije mora biti jasno in nedvoumno razvidno, da ponujeno sredstvo za čiščenje izpolnuje posebno zahtevo naročnika po baktericidnem, virucidnem in fungicidnem delovanju.
</t>
    </r>
    <r>
      <rPr>
        <b/>
        <sz val="10"/>
        <rFont val="Arial"/>
        <family val="2"/>
        <charset val="238"/>
      </rPr>
      <t>Posamezna učinkovitost mora biti dokazana z ustreznimi SIST EN standardi.</t>
    </r>
  </si>
  <si>
    <t>Sredstvo za čiščenje hladilnih in zamrzovalnih komor.</t>
  </si>
  <si>
    <t>Sredstvo za odstranjevanje vodnega kamna in oksidnih oblog.</t>
  </si>
  <si>
    <t xml:space="preserve">Sredstvo mora biti primerno za profesionalno uporabo v gostinstvu in živilski ind. Sredstvo mora biti  tekoče, namenjeno negovanju in vzdrževanje inox površin. Po uporabi mora ostati na površini zaščitni sloj, ki preprečuje nalaganje nečistoč in nastanek vidnih prstnih odtisov.
Zahtevano pakiranje: od 500 do 1.000 ml. </t>
  </si>
  <si>
    <r>
      <t xml:space="preserve">Sredstvo </t>
    </r>
    <r>
      <rPr>
        <b/>
        <u/>
        <sz val="10"/>
        <rFont val="Arial"/>
        <family val="2"/>
        <charset val="238"/>
      </rPr>
      <t>za dnevno čiščenje</t>
    </r>
    <r>
      <rPr>
        <sz val="10"/>
        <rFont val="Arial"/>
        <family val="2"/>
      </rPr>
      <t xml:space="preserve"> mora biti profesionalno, namenjeno čiščenju različnih vodoodpornih talnih površin (npr. keramika in umetni materiali). Učinkovito mora odstranjevati maščobe, olj in drugih organskih  nečistoč. Primerno mora biti za strojno in ročno čiščenje.
Sredstvo za čiščenje mora biti v tekoči obliki, </t>
    </r>
    <r>
      <rPr>
        <sz val="10"/>
        <rFont val="Arial"/>
        <family val="2"/>
        <charset val="238"/>
      </rPr>
      <t>ne sme vsebovati parfumov in dišav</t>
    </r>
    <r>
      <rPr>
        <b/>
        <sz val="10"/>
        <rFont val="Arial"/>
        <family val="2"/>
        <charset val="238"/>
      </rPr>
      <t xml:space="preserve">, </t>
    </r>
    <r>
      <rPr>
        <sz val="10"/>
        <rFont val="Arial"/>
        <family val="2"/>
        <charset val="238"/>
      </rPr>
      <t>dovoljeno je zmerno penjenje.
Zahtevano pakiranje: kanister od 3.000 do 5.000 ml.</t>
    </r>
    <r>
      <rPr>
        <sz val="10"/>
        <rFont val="Arial"/>
        <family val="2"/>
      </rPr>
      <t xml:space="preserve">
  </t>
    </r>
  </si>
  <si>
    <r>
      <t xml:space="preserve">Sredstvo, </t>
    </r>
    <r>
      <rPr>
        <b/>
        <u/>
        <sz val="10"/>
        <rFont val="Arial"/>
        <family val="2"/>
        <charset val="238"/>
      </rPr>
      <t>namensko za intenzivno čiščenje zelo umazanih talnih površi</t>
    </r>
    <r>
      <rPr>
        <b/>
        <sz val="10"/>
        <rFont val="Arial"/>
        <family val="2"/>
        <charset val="238"/>
      </rPr>
      <t>n</t>
    </r>
    <r>
      <rPr>
        <sz val="10"/>
        <rFont val="Arial"/>
        <family val="2"/>
      </rPr>
      <t xml:space="preserve"> mora biti profesionalno in visoko učinkovito. Imeti mora sposobnost hitrega raztapljanja oljnih in mastnih madežev. Primerno mora biti za strojno in ročno čiščenje.Sredstvo ne sme vsebovati parfuma in/ali dišav. Zahtevano pakiranje: kanister od 3.000 do 5.000 ml.
</t>
    </r>
    <r>
      <rPr>
        <b/>
        <u/>
        <sz val="10"/>
        <rFont val="Arial"/>
        <family val="2"/>
        <charset val="238"/>
      </rPr>
      <t xml:space="preserve">POSEBNA ZAHTEVA NAROČNIKA: </t>
    </r>
    <r>
      <rPr>
        <sz val="10"/>
        <rFont val="Arial"/>
        <family val="2"/>
      </rPr>
      <t>Iz tehnične dokumentacije mora biti nedvoumno jasno razvidno, da ponudnik ponuja</t>
    </r>
    <r>
      <rPr>
        <b/>
        <u/>
        <sz val="10"/>
        <rFont val="Arial"/>
        <family val="2"/>
        <charset val="238"/>
      </rPr>
      <t xml:space="preserve"> namensko intenzivno  sredstvo za talne vodoodporne površine</t>
    </r>
    <r>
      <rPr>
        <sz val="10"/>
        <rFont val="Arial"/>
        <family val="2"/>
      </rPr>
      <t xml:space="preserve">.
</t>
    </r>
    <r>
      <rPr>
        <b/>
        <sz val="10"/>
        <color rgb="FFFF0000"/>
        <rFont val="Arial"/>
        <family val="2"/>
        <charset val="238"/>
      </rPr>
      <t xml:space="preserve">Univerzalna čistilna sredstva namenjena čiščenju vseh vrst vodoodbojnih površin; npr.  parnih konvektomatov, razmaščevanju posode (uporaba v pomivalnih strojih), razmaščevanje žarov in pečic za naročnika niso dopustna.  </t>
    </r>
  </si>
  <si>
    <r>
      <t xml:space="preserve">Sredstvo </t>
    </r>
    <r>
      <rPr>
        <b/>
        <u/>
        <sz val="10"/>
        <rFont val="Arial"/>
        <family val="2"/>
      </rPr>
      <t>za dnevno čiščenje</t>
    </r>
    <r>
      <rPr>
        <sz val="10"/>
        <rFont val="Arial"/>
        <family val="2"/>
      </rPr>
      <t xml:space="preserve"> epoksi talnih površin mora biti namenjeno profesionalni rabi v gostinstvu ali živilski ind. Sredstvo mora biti primerno za čiščenje epoksi talnih površin. Učinkovito mora odstranjevali oljne in maščobne madeže ter druge organske nečistoče.  Primerno mora biti za ročno in strojno čiščenje. </t>
    </r>
    <r>
      <rPr>
        <sz val="10"/>
        <rFont val="Arial"/>
        <family val="2"/>
        <charset val="238"/>
      </rPr>
      <t>Sredstvo ne sme vsebovati parfumov in dišav.</t>
    </r>
    <r>
      <rPr>
        <sz val="10"/>
        <rFont val="Arial"/>
        <family val="2"/>
      </rPr>
      <t xml:space="preserve"> Dovoljeno je zmerno penjenje.
Zahtevano pakiranje: kanister od 3.000 do 5.000 ml.
</t>
    </r>
    <r>
      <rPr>
        <b/>
        <sz val="10"/>
        <rFont val="Arial"/>
        <family val="2"/>
        <charset val="238"/>
      </rPr>
      <t xml:space="preserve">Ponudnik lahko na tej poziciji ponudi enako sredstvo za čiščenje talnih površin, kot je opredeljeno na zap. št. 25 "Sredstvo za čiščenje talnih površin" (za dnevno čiščenje), pri tem pa mora s tehnično dokumentacijo nedvoumno jasno potrditi naročnikovo tehnično zahtevo iz naslova primernosti sredstva za čiščenje epoksi talnih površin.  </t>
    </r>
  </si>
  <si>
    <t>od 3000 do 5000 ml</t>
  </si>
  <si>
    <t>Čistilno rahlo abrazivno sredstvo.</t>
  </si>
  <si>
    <t>Sredstvo za čiščenje steklenih
površin v kuhinji.</t>
  </si>
  <si>
    <t>Sredstvo za čiščenje steklenih površin mora biti profesionalno in namenjeno uporabi v gostinstvu in živilski ind. Po čiščenju ne sme puščati sledi in se mora hitro posušiti. S steklenih površin mora odstranjevati prstne odtise, maščobo in olja. Primereno mora biti za čiščenje vseh steklenih površin (steklene pregrade na kuhinjski izdajni liniji), steklena vrata hladilnikov in hladilnih omar.
Sredstvo mora biti pripravljeno za uporabo.
Zahtevano pakiranje: plastenka z razpršilko od 750 do 1.000 ml.</t>
  </si>
  <si>
    <t xml:space="preserve">vzorčna fotografija artikla
</t>
  </si>
  <si>
    <t>Posoda s pokrovom za pakiranje PVC
od 750 do 800 ml.</t>
  </si>
  <si>
    <t>Posoda s pokrovom za pakiranje PVC
od 350 do 450 ml.</t>
  </si>
  <si>
    <t xml:space="preserve">Posoda s pokrovom za pakiranje PVC
od 800 do 1000 ml.
</t>
  </si>
  <si>
    <t>Pladenj mora biti primeren za prehranjevanje in stik z živili.
Zahtevana dimenzija: 350 x 240 mm.
Dovoljeno odstopanje: +10% (odstopanje v dobro).
Zahtevana oblika: ovalna, z nižjim robom.</t>
  </si>
  <si>
    <t>Pladenj mora biti primeren za prehranjevanje in stik z živili.
Zahtevana dimenzija: 430 x 280 mm.
Dovoljeno odstopanje: +10% (odstopanje v dobro).
Zahtevana oblika: ovalna, z nižjim robom.</t>
  </si>
  <si>
    <r>
      <t>Pladenj mora biti primeren za prehranjevanje in stik z živili.
Zahtevana dimenzija: 540 x 350 mm.
Dovoljeno odstopanje:</t>
    </r>
    <r>
      <rPr>
        <b/>
        <sz val="10"/>
        <rFont val="Arial"/>
        <family val="2"/>
        <charset val="238"/>
      </rPr>
      <t xml:space="preserve"> </t>
    </r>
    <r>
      <rPr>
        <sz val="10"/>
        <rFont val="Arial"/>
        <family val="2"/>
        <charset val="238"/>
      </rPr>
      <t>+</t>
    </r>
    <r>
      <rPr>
        <sz val="10"/>
        <rFont val="Arial"/>
        <family val="2"/>
      </rPr>
      <t>10 %  (odstopanje v dobro).
Zahtevana oblika: ovalna, z nižjim robom.</t>
    </r>
  </si>
  <si>
    <t>Pekač ALU GN 1/2 s pokrovom.</t>
  </si>
  <si>
    <r>
      <t xml:space="preserve">Pekač ALU GN 1/2  </t>
    </r>
    <r>
      <rPr>
        <b/>
        <sz val="10"/>
        <rFont val="Arial"/>
        <family val="2"/>
        <charset val="238"/>
      </rPr>
      <t>mora biti v kompletu s pokrovom</t>
    </r>
    <r>
      <rPr>
        <sz val="10"/>
        <rFont val="Arial"/>
        <family val="2"/>
      </rPr>
      <t xml:space="preserve">.
Pekač mora biti primeren za stik z živili.
</t>
    </r>
    <r>
      <rPr>
        <b/>
        <sz val="10"/>
        <rFont val="Arial"/>
        <family val="2"/>
        <charset val="238"/>
      </rPr>
      <t xml:space="preserve">POSEBNA ZAHTEVA NAROČNIKA: </t>
    </r>
    <r>
      <rPr>
        <sz val="10"/>
        <rFont val="Arial"/>
        <family val="2"/>
      </rPr>
      <t xml:space="preserve">Dimenzija pekača mora biti GN 1/2 (gastronorm standard), ki se uporablja v profesionalnem gostinstvu.
Zahtevane dimenzije: 325 x 265 mm, dovoljeno odstopanje +/- 3 mm. Zahtevana višina: od 50 do 70 mm.
Pokrov se mora prilegati pekaču. Izdelan mora biti iz papirne/kartonske osnove in v kombinaciji s prevleko (aluminij/folija). </t>
    </r>
  </si>
  <si>
    <t>Žlica mora biti iz rastlinskega škroba. Dolžina mora biti od 120 do 140 mm.</t>
  </si>
  <si>
    <t>Krožnik pravokotni iz sladkornega trsa</t>
  </si>
  <si>
    <t>Krožnik pravokotni mora biti iz sladkornega trsa. Zahtevana dimenzija: 260-270 x 260-270 mm (do zunanjega roba). Z širšim  poglobljenim robom.  Volumen mora biti od 450 do 550 ml.</t>
  </si>
  <si>
    <t>Krožnik ovalni iz sladkornega trsa.</t>
  </si>
  <si>
    <t>Krožnik ovalni mora biti iz sladkornega trsa. Mora biti globok,  Zahtevana domenzija: D: 330-350 mm in Š: 250-260 mm (do zunanjega roba). Rob mora biti širok okvirno 10 mm.
Volumen mora biti od 500 do 700 ml.</t>
  </si>
  <si>
    <t>Skodelica za enolončnico iz kartona.
1000 ml.</t>
  </si>
  <si>
    <t>Skodelica za enolončnico mora biti iz kartona, primerna za  stik z živili. Primerna mora biti za serviranje vroče hrane.
Oblika mora biti okrogla.
Premer mora biti od 180 do 190 mm.
Višina mora biti  do 75 mm.
Volumen mora biti min. 1000 ml.</t>
  </si>
  <si>
    <t>Skodelica za enolončnico iz kartona.
800 ml.</t>
  </si>
  <si>
    <t>Skodelica za enolončnico mora biti iz kartona, primerna za  stik z živili. Primerna mora biti za serviranje vroče hrane.
Oblika mora biti okrogla.
Premer mora biti od 140 do 150 mm.
Višina mora biti  do 75 mm.
Volumen mora biti min. 800 ml.</t>
  </si>
  <si>
    <t>Kozarec, kartonski.
200 ml.</t>
  </si>
  <si>
    <t>Kozarec mora biti iz CPLA, kartona. Zahtevan NETO volumen mora biti od 180 do 200 ml.
Dovoljeni so nevpadljivi potiski.</t>
  </si>
  <si>
    <t>Kozarec, kartonski, za kavo, 200 ml.</t>
  </si>
  <si>
    <t>Kozarec mora biti iz CPLA, kartona, tipa "coffe to go". Zahtevana višina: do 95 mm.  Zahtevan NETO volumen mora biti okvirno 200 ml .Dovoljeni so nevpadljivi potiski.</t>
  </si>
  <si>
    <r>
      <t>Pokrov mora biti iz okoljsko manj obremenjajočih materialov, skladen s kozarcem karton</t>
    </r>
    <r>
      <rPr>
        <sz val="10"/>
        <rFont val="Arial"/>
        <family val="2"/>
        <charset val="238"/>
      </rPr>
      <t>skim za kavo (zap.št.40).</t>
    </r>
  </si>
  <si>
    <t>Kozarec, kartonski.
300 ml.</t>
  </si>
  <si>
    <t>Kozarec mora biti iz CPLA, kartona. Zahtevan NETO volumen mora biti od 300 do 400 ml. Dovoljeni so nevpadljivi potiski.</t>
  </si>
  <si>
    <t>Paličica mora biti lesena in  higiensko pakirana. Zahtevana dimenzija od 120 do 140 mm.</t>
  </si>
  <si>
    <t xml:space="preserve">Zobotrebci morajo biti leseni in higiensko pakirani.  Zahtevano pakiranje: od 500 do 1000 kos v škatli. </t>
  </si>
  <si>
    <t>Nabodala morajo biti iz lesa in z zastavico R. Slovenije. Zahtevana dolžina: od 65 do 100 mm.</t>
  </si>
  <si>
    <t>Nabodala morajo biti iz lesa in zaključena z obliko vozlja. Zahtevana dolžina: od 80 do 100 mm.</t>
  </si>
  <si>
    <t>Nabodala morajo biti lesena in primerna za prehranjevanje in stik z živili. Biti morajo brez močnega priokusa po lesu.
Zahtevana dimenzija: od 200 do 250 mm.</t>
  </si>
  <si>
    <t>Vrečka (žepek) za jedilni pribor</t>
  </si>
  <si>
    <t xml:space="preserve">Vrečka mora biti v beli barvi. Dovoljen je vzorčni/simbolni potisk. Primerna za pakiranje jedilnega pribora (jedilna žlica, jedilna vilica in jedilni nož). 
Dimenzije vrečke: cca. 80 x 250 mm (s pokrivalom). </t>
  </si>
  <si>
    <t xml:space="preserve">Paličica mora biti lesena in higiensko pakirana. Zahtevana dimenzija od  80 do 100 mm. </t>
  </si>
  <si>
    <t xml:space="preserve">Milo mora biti v obliki kartuše, združljivo z obstoječim dozatorjem Hygenius. Dermatolško testirano. 
</t>
  </si>
  <si>
    <t>Ponujeni artikel mora biti vpisan v register biocidov</t>
  </si>
  <si>
    <r>
      <t>Sredstvo</t>
    </r>
    <r>
      <rPr>
        <b/>
        <sz val="10"/>
        <rFont val="Arial"/>
        <family val="2"/>
        <charset val="238"/>
      </rPr>
      <t xml:space="preserve"> univerzalno</t>
    </r>
    <r>
      <rPr>
        <sz val="10"/>
        <rFont val="Arial"/>
        <family val="2"/>
      </rPr>
      <t xml:space="preserve"> za čiščenje delovnih površin.</t>
    </r>
  </si>
  <si>
    <r>
      <t>Sredstvo za čiščenje tekstilnih oblog -</t>
    </r>
    <r>
      <rPr>
        <b/>
        <sz val="10"/>
        <rFont val="Arial"/>
        <family val="2"/>
        <charset val="238"/>
      </rPr>
      <t xml:space="preserve"> namensko</t>
    </r>
  </si>
  <si>
    <r>
      <t xml:space="preserve">Sredstvo za čiščenje pohištva - </t>
    </r>
    <r>
      <rPr>
        <b/>
        <sz val="10"/>
        <rFont val="Arial"/>
        <family val="2"/>
        <charset val="238"/>
      </rPr>
      <t>namensko</t>
    </r>
  </si>
  <si>
    <t xml:space="preserve"> proizvajalec ali blagovna znamka (obvezen podatek)</t>
  </si>
  <si>
    <t>proizvajalec ali blagovna znamka (obvezen podatek)</t>
  </si>
  <si>
    <r>
      <t xml:space="preserve">Sredstvo, pomivalno, namensko za gospodinjske pomivalne stroje. 
V obliki pomivalnih tablet.
</t>
    </r>
    <r>
      <rPr>
        <b/>
        <sz val="10"/>
        <rFont val="Arial"/>
        <family val="2"/>
      </rPr>
      <t>EKOLOŠKO</t>
    </r>
  </si>
  <si>
    <t xml:space="preserve">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Biti mora  dermatološko testirano:  pH od 5 do 7.
Doziranje je ročno.
Zahtevano pakiranje: plastenka od 750 ml do 1.000 ml. </t>
  </si>
  <si>
    <t>od 750 ml do 1.000 ml</t>
  </si>
  <si>
    <r>
      <t xml:space="preserve">Sredstvo za čiščenje vodoodpornih delovnih površin, profesionalno, </t>
    </r>
    <r>
      <rPr>
        <b/>
        <sz val="10"/>
        <rFont val="Arial"/>
        <family val="2"/>
        <charset val="238"/>
      </rPr>
      <t>univerzalno</t>
    </r>
    <r>
      <rPr>
        <sz val="10"/>
        <rFont val="Arial"/>
        <family val="2"/>
      </rPr>
      <t>.</t>
    </r>
  </si>
  <si>
    <t>Sredstvo mora biti namenjeno profesionalni rabi v gostinstvu in živilski ind. Biti mora večnamensko, primerno za ročno čiščenje vodoodpornih delovnih površin, strojev in naprav. Sredstvo mora omogočati enostavno, učinkovito in hitro izpiranje brez penjenja. Sredstvo ne sme vsebovati parfuma in/ali dišav.
Zahtevano pakiranje: od 750 ml do 1.000 ml.</t>
  </si>
  <si>
    <r>
      <t>Sredstvo za odstranjevanje</t>
    </r>
    <r>
      <rPr>
        <b/>
        <sz val="10"/>
        <rFont val="Arial"/>
        <family val="2"/>
        <charset val="238"/>
      </rPr>
      <t xml:space="preserve"> zapečenih maščob</t>
    </r>
    <r>
      <rPr>
        <sz val="10"/>
        <rFont val="Arial"/>
        <family val="2"/>
      </rPr>
      <t xml:space="preserve"> (namensko) na vodoodpornih delovnih površinah.</t>
    </r>
  </si>
  <si>
    <r>
      <t xml:space="preserve">Sredstvo za izpiranje in sijaj primerno za </t>
    </r>
    <r>
      <rPr>
        <b/>
        <sz val="10"/>
        <rFont val="Arial"/>
        <family val="2"/>
        <charset val="238"/>
      </rPr>
      <t>gospodinjske pomivalne stroje</t>
    </r>
    <r>
      <rPr>
        <sz val="10"/>
        <rFont val="Arial"/>
        <family val="2"/>
      </rPr>
      <t>. Preprečevati mora odlaganje vodnega kamna. Ne sme puščati lis in ostankov kemikalij.
Zahtevano pakiranje: plastenka od 750 ml do 1.000 ml.</t>
    </r>
  </si>
  <si>
    <r>
      <t xml:space="preserve">Sredstvo za čiščenje </t>
    </r>
    <r>
      <rPr>
        <b/>
        <sz val="10"/>
        <rFont val="Arial"/>
        <family val="2"/>
        <charset val="238"/>
      </rPr>
      <t xml:space="preserve">aluminjastih </t>
    </r>
    <r>
      <rPr>
        <sz val="10"/>
        <rFont val="Arial"/>
        <family val="2"/>
        <charset val="238"/>
      </rPr>
      <t>površin.</t>
    </r>
  </si>
  <si>
    <r>
      <t xml:space="preserve">Sredstvo za nego </t>
    </r>
    <r>
      <rPr>
        <b/>
        <sz val="10"/>
        <rFont val="Arial"/>
        <family val="2"/>
        <charset val="238"/>
      </rPr>
      <t xml:space="preserve">inox </t>
    </r>
    <r>
      <rPr>
        <sz val="10"/>
        <rFont val="Arial"/>
        <family val="2"/>
      </rPr>
      <t>površin - namensko.</t>
    </r>
  </si>
  <si>
    <r>
      <t xml:space="preserve">Sredstvo </t>
    </r>
    <r>
      <rPr>
        <b/>
        <sz val="10"/>
        <rFont val="Arial"/>
        <family val="2"/>
        <charset val="238"/>
      </rPr>
      <t>za čiščenje in dezinfekcijo</t>
    </r>
    <r>
      <rPr>
        <sz val="10"/>
        <rFont val="Arial"/>
        <family val="2"/>
      </rPr>
      <t xml:space="preserve"> vseh vodoodpornih delovnih površin, strojev in naprav - </t>
    </r>
    <r>
      <rPr>
        <b/>
        <sz val="10"/>
        <rFont val="Arial"/>
        <family val="2"/>
        <charset val="238"/>
      </rPr>
      <t>biocidno sredstvo.</t>
    </r>
  </si>
  <si>
    <r>
      <t xml:space="preserve">Sredstvo za </t>
    </r>
    <r>
      <rPr>
        <b/>
        <sz val="10"/>
        <rFont val="Arial"/>
        <family val="2"/>
        <charset val="238"/>
      </rPr>
      <t xml:space="preserve">dnevno </t>
    </r>
    <r>
      <rPr>
        <sz val="10"/>
        <rFont val="Arial"/>
        <family val="2"/>
      </rPr>
      <t>čiščenje talnih površin.</t>
    </r>
  </si>
  <si>
    <r>
      <t xml:space="preserve">Sredstvo za čiščenje talnih površin, </t>
    </r>
    <r>
      <rPr>
        <b/>
        <sz val="10"/>
        <rFont val="Arial"/>
        <family val="2"/>
        <charset val="238"/>
      </rPr>
      <t>visokoučinkovito - intenzivno</t>
    </r>
    <r>
      <rPr>
        <sz val="10"/>
        <rFont val="Arial"/>
        <family val="2"/>
      </rPr>
      <t xml:space="preserve">. </t>
    </r>
  </si>
  <si>
    <r>
      <t xml:space="preserve">Sredstvo za čiščenje </t>
    </r>
    <r>
      <rPr>
        <b/>
        <sz val="10"/>
        <rFont val="Arial"/>
        <family val="2"/>
        <charset val="238"/>
      </rPr>
      <t>epoksi</t>
    </r>
    <r>
      <rPr>
        <sz val="10"/>
        <rFont val="Arial"/>
        <family val="2"/>
      </rPr>
      <t xml:space="preserve"> talnih površin (namensko).</t>
    </r>
  </si>
  <si>
    <t>od 100 ml do 250 ml</t>
  </si>
  <si>
    <t>od 500 g do 700 g</t>
  </si>
  <si>
    <t>Iz dokumentacije jasno razvidno, da je artikel primeren za uporabo v kuhinjah</t>
  </si>
  <si>
    <t xml:space="preserve">Čistilo mora biti primerno za čiščenje stekel, ogledal in steklenih površin.
</t>
  </si>
  <si>
    <t xml:space="preserve">Sredstvo za ročno čiščenje pohištva in lakiranih delovnih površin. Plastenka z razpršilko. </t>
  </si>
  <si>
    <t>Sredstvo za odstranjevanje močnejših oblog nečistoč in urinskega kamna v sanitarnih prostorih. Dovolimo tudi sredstvo v gelu</t>
  </si>
  <si>
    <t>od 750 do 1000 ml</t>
  </si>
  <si>
    <t xml:space="preserve">Univerzalno čistilno sredstvo za dnevno ročno čiščenje vodoodpornih delovnih površin, primerno tudi za površine v čajnih kuhinjah. Plastenka z razpršilko
</t>
  </si>
  <si>
    <t xml:space="preserve">od 2500 ml do 5000 ml </t>
  </si>
  <si>
    <r>
      <rPr>
        <b/>
        <sz val="10"/>
        <rFont val="Arial"/>
        <family val="2"/>
        <charset val="238"/>
      </rPr>
      <t xml:space="preserve">Visoko učinkovit alkalni koncentrat za strojno čiščenje močnih umazanij na tleh, s sposobnostjo hitrega – takojšnjega raztapljanja olj in maščob. </t>
    </r>
    <r>
      <rPr>
        <sz val="10"/>
        <rFont val="Arial"/>
        <family val="2"/>
        <charset val="238"/>
      </rPr>
      <t xml:space="preserve">Doziranje maks. 100 ml na 10 l hladne vode pri strojnem čiščenju. Sredstvo mora biti po učinkovitosti čiščenja  primerljivo s sredstvom Dopomat intenso.
</t>
    </r>
  </si>
  <si>
    <t>Sredstvo za čiščenje talnih površin, koncentrirano, visoko učinkovito</t>
  </si>
  <si>
    <t>Sredstvo za dnevno čiščenje talnih površin</t>
  </si>
  <si>
    <r>
      <t xml:space="preserve">Nepeneče tekoče čistilno sredstvo, </t>
    </r>
    <r>
      <rPr>
        <b/>
        <sz val="10"/>
        <rFont val="Arial"/>
        <family val="2"/>
        <charset val="238"/>
      </rPr>
      <t xml:space="preserve">primerno za strojno dnevno pomivanje s kombimati (TASKI) in ročno čiščenje tal </t>
    </r>
    <r>
      <rPr>
        <sz val="10"/>
        <rFont val="Arial"/>
        <family val="2"/>
        <charset val="238"/>
      </rPr>
      <t xml:space="preserve">- sredstvo za odstranjevanje dnevne nečistoče.
</t>
    </r>
  </si>
  <si>
    <t xml:space="preserve">Sredstvo za strojno poliranje talnih površin </t>
  </si>
  <si>
    <t>Sredstvo za čiščenje talnih površin iz laminata</t>
  </si>
  <si>
    <r>
      <t xml:space="preserve">Čistilno sredstvo, </t>
    </r>
    <r>
      <rPr>
        <b/>
        <sz val="10"/>
        <rFont val="Arial"/>
        <family val="2"/>
        <charset val="238"/>
      </rPr>
      <t>namensko za čiščenje talnih površin iz laminata.</t>
    </r>
    <r>
      <rPr>
        <sz val="10"/>
        <rFont val="Arial"/>
        <family val="2"/>
        <charset val="238"/>
      </rPr>
      <t xml:space="preserve">
</t>
    </r>
  </si>
  <si>
    <r>
      <t xml:space="preserve">Koncentrirano rahlo peneče čistilno sredstvo za dnevno ročno čiščenje talnih premazanih površin z emulzijo in vseh ostalih trdih talnih površin, ki ne pušča sledi mil na površini, ki </t>
    </r>
    <r>
      <rPr>
        <b/>
        <sz val="10"/>
        <rFont val="Arial"/>
        <family val="2"/>
        <charset val="238"/>
      </rPr>
      <t>zagotavlja protizdrsnost</t>
    </r>
    <r>
      <rPr>
        <sz val="10"/>
        <rFont val="Arial"/>
        <family val="2"/>
        <charset val="238"/>
      </rPr>
      <t xml:space="preserve"> (standard DIN 18032 ali enakovredno). </t>
    </r>
  </si>
  <si>
    <t>Sredstvo za dnevno ročno čiščenje talnih površin - protizdrsno</t>
  </si>
  <si>
    <t>Emulzija za talne površine</t>
  </si>
  <si>
    <r>
      <rPr>
        <b/>
        <sz val="10"/>
        <rFont val="Arial"/>
        <family val="2"/>
        <charset val="238"/>
      </rPr>
      <t>Emulzija</t>
    </r>
    <r>
      <rPr>
        <sz val="10"/>
        <rFont val="Arial"/>
        <family val="2"/>
        <charset val="238"/>
      </rPr>
      <t xml:space="preserve"> mora biti s samosvetlečim efektom, mehansko zelo odporna, za površinsko zaščito tal iz umetnih mas, gume, klinker ploščic ter umetnega in naravnega kamna.
</t>
    </r>
  </si>
  <si>
    <t>Sredstvo za odstranjevanje talnih premazov</t>
  </si>
  <si>
    <r>
      <t xml:space="preserve">Sredstvo mora biti tekoče in močno alkalno </t>
    </r>
    <r>
      <rPr>
        <b/>
        <sz val="10"/>
        <rFont val="Arial"/>
        <family val="2"/>
        <charset val="238"/>
      </rPr>
      <t>za odstranjevanje starih svetlečih premazov</t>
    </r>
    <r>
      <rPr>
        <sz val="10"/>
        <rFont val="Arial"/>
        <family val="2"/>
      </rPr>
      <t xml:space="preserve">.
</t>
    </r>
  </si>
  <si>
    <t>Krema za roke nemastna, v tubi s poklopcem</t>
  </si>
  <si>
    <t>Krema nemastna tip losijon s pumpico</t>
  </si>
  <si>
    <t>Krema nemastna tip losijon - za obstoječe dozatorje</t>
  </si>
  <si>
    <r>
      <rPr>
        <b/>
        <sz val="10"/>
        <rFont val="Arial"/>
        <family val="2"/>
        <charset val="238"/>
      </rPr>
      <t>Nemastna krema za nego kože,</t>
    </r>
    <r>
      <rPr>
        <sz val="10"/>
        <rFont val="Arial"/>
        <family val="2"/>
      </rPr>
      <t xml:space="preserve"> primerna za ohranjanje in uravnavanje vlažnosti kože po pogostem umivanju in razkuževanju, biti </t>
    </r>
    <r>
      <rPr>
        <b/>
        <sz val="10"/>
        <rFont val="Arial"/>
        <family val="2"/>
        <charset val="238"/>
      </rPr>
      <t>mora hitro učinkujoča in se mora hitrom vpijati</t>
    </r>
    <r>
      <rPr>
        <sz val="10"/>
        <rFont val="Arial"/>
        <family val="2"/>
      </rPr>
      <t xml:space="preserve">, kožo mora ščititi in negovati. Ne ne sme vplivati na organoleptiko živil, kar pomeni, da mora biti </t>
    </r>
    <r>
      <rPr>
        <b/>
        <sz val="10"/>
        <rFont val="Arial"/>
        <family val="2"/>
        <charset val="238"/>
      </rPr>
      <t xml:space="preserve">primerna za uporabo v kuhinjskih obratih. </t>
    </r>
  </si>
  <si>
    <r>
      <t xml:space="preserve">Nemastna krema </t>
    </r>
    <r>
      <rPr>
        <b/>
        <sz val="10"/>
        <rFont val="Arial"/>
        <family val="2"/>
        <charset val="238"/>
      </rPr>
      <t>tip LOSIJON</t>
    </r>
    <r>
      <rPr>
        <sz val="10"/>
        <rFont val="Arial"/>
        <family val="2"/>
      </rPr>
      <t xml:space="preserve"> za posebno obremenjeno kožo rok zaposlenih v kuhinjah. Ne ne sme vplivati na organoleptiko živil, kar pomeni, da mora biti </t>
    </r>
    <r>
      <rPr>
        <b/>
        <sz val="10"/>
        <rFont val="Arial"/>
        <family val="2"/>
        <charset val="238"/>
      </rPr>
      <t xml:space="preserve">primerna za uporabo v kuhinjskih obratih. </t>
    </r>
  </si>
  <si>
    <r>
      <t xml:space="preserve">Nemastna krema </t>
    </r>
    <r>
      <rPr>
        <b/>
        <sz val="10"/>
        <rFont val="Arial"/>
        <family val="2"/>
        <charset val="238"/>
      </rPr>
      <t>tip LOSIJON</t>
    </r>
    <r>
      <rPr>
        <sz val="10"/>
        <rFont val="Arial"/>
        <family val="2"/>
      </rPr>
      <t xml:space="preserve"> za posebno obremenjeno kožo rok zaposlenih v kuhinjah.Ne ne sme vplivati na organoleptiko živil, kar pomeni, da mora biti</t>
    </r>
    <r>
      <rPr>
        <b/>
        <sz val="10"/>
        <rFont val="Arial"/>
        <family val="2"/>
        <charset val="238"/>
      </rPr>
      <t xml:space="preserve"> primerna za uporabo v kuhinjskih obratih. </t>
    </r>
    <r>
      <rPr>
        <sz val="10"/>
        <rFont val="Arial"/>
        <family val="2"/>
      </rPr>
      <t xml:space="preserve">
Združljivo - doziranje z obstoječimi dozatorji "Maksimum 2".</t>
    </r>
  </si>
  <si>
    <t>Milo tekoče z antibakterijskim učinkom s pumpico</t>
  </si>
  <si>
    <t>Milo tekoče z antibakterijskim učinkom - za obstoječe dozatorje</t>
  </si>
  <si>
    <t>Milo tekoče za pogosto frekvenco umivanja rok s pumpico</t>
  </si>
  <si>
    <t>Milo tekoče za pogosto frekvenco umivanja rok - za obstoječe dozatorje</t>
  </si>
  <si>
    <t>Milo tekoče za umivanje rok - kartuša Hygenius</t>
  </si>
  <si>
    <t>Milo tip "TORK-EXTRA HYG HD kartuša</t>
  </si>
  <si>
    <t>Milo ali pasta  visoko koncentrirano za odstranjevanje umazanije in olj</t>
  </si>
  <si>
    <r>
      <rPr>
        <b/>
        <sz val="10"/>
        <rFont val="Arial"/>
        <family val="2"/>
        <charset val="238"/>
      </rPr>
      <t>Primerno za uporabo  v kuhinjah in drugje.</t>
    </r>
    <r>
      <rPr>
        <sz val="10"/>
        <rFont val="Arial"/>
        <family val="2"/>
      </rPr>
      <t xml:space="preserve"> Tekoče milo za higiensko umivanje rok, </t>
    </r>
    <r>
      <rPr>
        <b/>
        <sz val="10"/>
        <rFont val="Arial"/>
        <family val="2"/>
        <charset val="238"/>
      </rPr>
      <t>primerno za vsakodnevno pogosto umivanje rok,</t>
    </r>
    <r>
      <rPr>
        <sz val="10"/>
        <rFont val="Arial"/>
        <family val="2"/>
      </rPr>
      <t xml:space="preserve"> imeti mora visok čistilni učinek, ohranjati mora naraven kislinski plašč kože. Dermatološko testirano.                 pH  5,5 - 7,5</t>
    </r>
  </si>
  <si>
    <r>
      <rPr>
        <b/>
        <sz val="10"/>
        <rFont val="Arial"/>
        <family val="2"/>
        <charset val="238"/>
      </rPr>
      <t>Primerno za uporabo v kuhinjah.</t>
    </r>
    <r>
      <rPr>
        <sz val="10"/>
        <rFont val="Arial"/>
        <family val="2"/>
      </rPr>
      <t xml:space="preserve">
Združljivo - doziranje z obstoječimi dozatorji "Maksimum 2". Tekoče milo za higiensko umivanje rok, </t>
    </r>
    <r>
      <rPr>
        <b/>
        <sz val="10"/>
        <rFont val="Arial"/>
        <family val="2"/>
        <charset val="238"/>
      </rPr>
      <t>primerno za vsakodnevno pogosto umivanje rok</t>
    </r>
    <r>
      <rPr>
        <sz val="10"/>
        <rFont val="Arial"/>
        <family val="2"/>
      </rPr>
      <t>, imeti mora visok čistilni učinek, ohranjati mora naraven kislinski plašč kože. Dermatološko testirano. pH  5,5 - 7,5</t>
    </r>
  </si>
  <si>
    <r>
      <rPr>
        <b/>
        <sz val="10"/>
        <rFont val="Arial"/>
        <family val="2"/>
        <charset val="238"/>
      </rPr>
      <t xml:space="preserve">Sredstvo za poliranje </t>
    </r>
    <r>
      <rPr>
        <sz val="10"/>
        <rFont val="Arial"/>
        <family val="2"/>
        <charset val="238"/>
      </rPr>
      <t>talnih površin</t>
    </r>
    <r>
      <rPr>
        <b/>
        <sz val="10"/>
        <rFont val="Arial"/>
        <family val="2"/>
        <charset val="238"/>
      </rPr>
      <t>,</t>
    </r>
    <r>
      <rPr>
        <sz val="10"/>
        <rFont val="Arial"/>
        <family val="2"/>
        <charset val="238"/>
      </rPr>
      <t xml:space="preserve"> primerno za uporabo polirnih strojev. Primerno za stroje s hitrostjo od 150 do 1000 obra/min.
</t>
    </r>
  </si>
  <si>
    <t>Folija alu za pakiranje živil.  Zahtevana širina: okvirno 45 cm. Pakirana -  navita na roli, dolžine okvirno 150 m., 12 mic.</t>
  </si>
  <si>
    <t xml:space="preserve">Folija alu za pakiranje živil.  Zahtevana širina: okvirno 45 cm. Pakirana -  navita na roli, dolžine okvirno 150 m,  12 mic.       </t>
  </si>
  <si>
    <t>Papir za peko, lističi, dimenzija GN 2/1.</t>
  </si>
  <si>
    <t xml:space="preserve">Peki papir v lističih. Zahtevana dimenzija:  prilagojeno pekaču  GN  2/1. Pakirano okvirno  500 lističev.                                                                               Zahtevana dimenzija posameznega lističa mora biti okvirno 780 cm x 570 mm.
 </t>
  </si>
  <si>
    <t>V roli. Širina 120 cm. Za enkratno uporabo. Dovolimo prt iz papirja, ki ima prevleko, da ne prepušča vode.</t>
  </si>
  <si>
    <r>
      <t xml:space="preserve">Brisalec za talne površine, spodnji nastavek, brez držala, s </t>
    </r>
    <r>
      <rPr>
        <sz val="10"/>
        <rFont val="Arial"/>
        <family val="2"/>
        <charset val="238"/>
      </rPr>
      <t xml:space="preserve"> spodnjim ploščatim delom iz trde plastike dolžne okvirno 40 cm, za namestitev maslenih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42).</t>
    </r>
  </si>
  <si>
    <r>
      <t>Brisalec za talne površine z gu</t>
    </r>
    <r>
      <rPr>
        <sz val="10"/>
        <rFont val="Arial"/>
        <family val="2"/>
        <charset val="238"/>
      </rPr>
      <t>mo od 60 do</t>
    </r>
    <r>
      <rPr>
        <sz val="10"/>
        <rFont val="Arial"/>
        <family val="2"/>
      </rPr>
      <t xml:space="preserve">  75 cm</t>
    </r>
  </si>
  <si>
    <r>
      <t xml:space="preserve">Brisalec za talne površine, </t>
    </r>
    <r>
      <rPr>
        <u/>
        <sz val="10"/>
        <rFont val="Arial"/>
        <family val="2"/>
      </rPr>
      <t>za odrivanje vode,</t>
    </r>
    <r>
      <rPr>
        <sz val="10"/>
        <rFont val="Arial"/>
        <family val="2"/>
      </rPr>
      <t xml:space="preserve"> raven, mora biti širok od 60 do 75 cm. Ročaj mora biti kompakten in kovinski. Ponudnik mora zagotoviti držalo v rdeči, modri, zeleni in rumeni barvi. Držalo je lahko označeno tudi na drugačen način z navedenimi  barvami. Držalo gume mora biti ojačano.
</t>
    </r>
  </si>
  <si>
    <t xml:space="preserve">Maslena krpa združljiva z brisalcem za talne površine 40 cm.
Impregnirana z oljem, pakirana v škatli z zapiranjem oziroma PVC embalaži, da se ostale krpe po odvzemu ne izsušijo.   Dovoljeno je pakiranje v roli, pod pogojem, da se ostale krpe po odvzemu ne izsušijo.
</t>
  </si>
  <si>
    <r>
      <t xml:space="preserve">Brisalec za talne površine, spodnji nastavek, brez držala, s </t>
    </r>
    <r>
      <rPr>
        <strike/>
        <sz val="10"/>
        <rFont val="Arial"/>
        <family val="2"/>
        <charset val="238"/>
      </rPr>
      <t>pregibnim</t>
    </r>
    <r>
      <rPr>
        <sz val="10"/>
        <rFont val="Arial"/>
        <family val="2"/>
        <charset val="238"/>
      </rPr>
      <t xml:space="preserve"> spodnjim ploščatim delom iz trde plastike dolžne okvirno 60 cm, za namestitev maslenih krp. Nastavek mora biti kvaliteten, </t>
    </r>
    <r>
      <rPr>
        <b/>
        <sz val="10"/>
        <rFont val="Arial"/>
        <family val="2"/>
        <charset val="238"/>
      </rPr>
      <t xml:space="preserve">namenjen profesionalni rabi čistilnih servisov </t>
    </r>
    <r>
      <rPr>
        <sz val="10"/>
        <rFont val="Arial"/>
        <family val="2"/>
        <charset val="238"/>
      </rPr>
      <t>(gospodinjski tipi za naročnika niso sprejemljivi).
Nastavek mora biti združljiv z držalom (zap. št. 42).</t>
    </r>
  </si>
  <si>
    <t xml:space="preserve">Maslena krpa združljiva z brisalcem za talne površine 60 cm.
Impregnirana z oljem, pakirana v škatli z zapiranjem oziroma PVC embalaži, da se ostale krpe po odvzemu ne izsušijo.  Dovoljeno je pakiranje v roli, pod pogojem, da se ostale krpe po odvzemu ne izsušijo.
</t>
  </si>
  <si>
    <t>Brisalec za čiščenje oken z gumo in krajšim držalom od 23 do 30 cm. Držalo gume mora biti močnejše, ojačano.</t>
  </si>
  <si>
    <r>
      <t>Brisalec za čiščenje oken z gumo in teleskopskim ročajem</t>
    </r>
    <r>
      <rPr>
        <sz val="10"/>
        <rFont val="Arial"/>
        <family val="2"/>
        <charset val="238"/>
      </rPr>
      <t xml:space="preserve"> od 180 cm</t>
    </r>
    <r>
      <rPr>
        <sz val="10"/>
        <rFont val="Arial"/>
        <family val="2"/>
      </rPr>
      <t xml:space="preserve"> do 2m. Držalo gume mora biti močnejše, ojačano. </t>
    </r>
    <r>
      <rPr>
        <sz val="10"/>
        <rFont val="Arial"/>
        <family val="2"/>
        <charset val="238"/>
      </rPr>
      <t>Dimenzija gume min 450 mm</t>
    </r>
  </si>
  <si>
    <r>
      <t>Metla-omelo PVC  goste ščetine,  trše za  temeljito pometanje zunanjih površin –</t>
    </r>
    <r>
      <rPr>
        <sz val="10"/>
        <rFont val="Arial"/>
        <family val="2"/>
        <charset val="238"/>
      </rPr>
      <t xml:space="preserve"> od  40 cm do 5</t>
    </r>
    <r>
      <rPr>
        <sz val="10"/>
        <rFont val="Arial"/>
        <family val="2"/>
      </rPr>
      <t>0 cm z lesenim  držalom</t>
    </r>
    <r>
      <rPr>
        <sz val="10"/>
        <color rgb="FFFF0000"/>
        <rFont val="Arial"/>
        <family val="2"/>
        <charset val="238"/>
      </rPr>
      <t xml:space="preserve"> </t>
    </r>
  </si>
  <si>
    <t>Omelo - komplet za odstranjevanje pajčevine s teleskopskim držalom do min 3m</t>
  </si>
  <si>
    <r>
      <t>Vedro je lahko okroglo ali pravokotno in ročajem.
Material mora biti trden in hkrati prožen. Ročaj mora biti dobro pritrjen na vedro. Volumen mora biti</t>
    </r>
    <r>
      <rPr>
        <sz val="10"/>
        <color rgb="FFFF0000"/>
        <rFont val="Arial"/>
        <family val="2"/>
        <charset val="238"/>
      </rPr>
      <t xml:space="preserve"> </t>
    </r>
    <r>
      <rPr>
        <sz val="10"/>
        <rFont val="Arial"/>
        <family val="2"/>
        <charset val="238"/>
      </rPr>
      <t>od 12 do</t>
    </r>
    <r>
      <rPr>
        <sz val="10"/>
        <rFont val="Arial"/>
        <family val="2"/>
      </rPr>
      <t xml:space="preserve"> 22 l.
Ponudnik mora zagotoviti vedro v rumeni, modri, zeleni in rdeči barvi.</t>
    </r>
  </si>
  <si>
    <t xml:space="preserve">PVC koš s pokrovom "nihalo", trda plastika, okvirno 15 litrov  Ponudniki morajo ponuditi pokrove v najmanj treh barvah, ki so 
namenjene ločevanju odpadkov
</t>
  </si>
  <si>
    <t>PVC koš s pokrovom "nihalo", trda plastika, okvirno 25 litrov  Ponudniki morajo ponuditi pokrove v najmanj treh barvah, ki so 
namenjene ločevanju odpadkov</t>
  </si>
  <si>
    <t>PVC koš  s pokrovom za smeti okvirno 50 l, trda plastika, CLICK sistem - nihalo   Ponudniki morajo ponuditi pokrove v najmanj treh barvah, ki so namenjene ločevanju odpadkov</t>
  </si>
  <si>
    <t xml:space="preserve">Dimenzije: okvirno 40 x 40 cm in min. 110 g. Ponudnik mora zagotoviti krpe v najmanj treh barvah.  </t>
  </si>
  <si>
    <t>Predpasniki - polietilenski za enkratno uporabo v roli, debelina okvirno 25 m. Podana cena mora biti za 1 kos predpasnika. Dovolimo tudi pakiranje, ki ni v roli, je zložen v paket za posamično jemanje</t>
  </si>
  <si>
    <t>Predpasnik, visokm plastificiran, za večkratno uporabo - pralen v pralnem stroju, bele barve, velikosti min 75 x 110 cm, z všitim trakom za zavezovanje</t>
  </si>
  <si>
    <r>
      <t xml:space="preserve">Rokavice  morajo biti iz naravnega LATEXA, za enkratno uporabo. Debelina rokavice mora biti najmanj 0.1 mm.
Barva rokavic mora biti bela ali "prozorna".
Primerne morajo biti za prehrano in stik z živili.
Obstojne morajo biti proti kemikalijam, trganju in drgnjenju.
Pakiranje mora biti 100 kos rokavic (50 parov).
Ponudnik mora zagotoviti rokavice v sledečih velikostih:  S (majhne), M (srednje), L (velike) in XL (zelo velike).            </t>
    </r>
    <r>
      <rPr>
        <b/>
        <sz val="10"/>
        <rFont val="Arial"/>
        <family val="2"/>
        <charset val="238"/>
      </rPr>
      <t>kos=ena rokavica</t>
    </r>
  </si>
  <si>
    <t>Polietilenske, močnejše, oznaka PELD, primerne za smeti.
Zahtevana debelina: 0,04 mm.
Spodnji var mora biti raven.
Volumen: 300 l.
Zahtevana oblika: pravokotna - pokončna.</t>
  </si>
  <si>
    <t>Polietilenske, močnejše, oznaka PELD, primerne za smeti.
Zahtevana debelina: 0,04 mm.
Spodnji var mora biti raven.
Volumen: 240 l.
Zahtevana oblika: pravokotna - pokončna.</t>
  </si>
  <si>
    <t>Polietilenske, močnejše, oznaka PELD, primerne za smeti.
Vgrajen mora biti trak za vezanje. Spodnji var mora biti raven.
Zahtevana debelina: 0,04 mm.
Volumen: 150 l.
Zahtevana oblika: pravokotna - pokončna.Ponudnik mora zagotoviti vrečke v sledečih barvah: bela, modra, rumena in črna.</t>
  </si>
  <si>
    <t>Polietilenske, močnejše, oznaka PELD, primerne za smeti.
Vgrajen mora biti trak za vezanje. Spodnji var mora biti raven.
Zahtevana debelina: 0,04 mm.
Volumen: 120 l.
Zahtevana oblika: pravokotna - pokončna.</t>
  </si>
  <si>
    <t>Polietilenske, močnejše, oznaka PELD, primerne za smeti.
Vgrajen mora biti trak za vezanje. Spodnji var mora biti raven.
Zahtevana debelina: 0,04 mm.
Volumen: 90 l.
Zahtevana oblika: pravokotna - pokončna.
Ponudnik mora zagotoviti vrečke v sledečih barvah: bela, modra, rumena in črna.</t>
  </si>
  <si>
    <t>Polietilenske, močnejše, oznaka PELD, primerne za smeti.
Vgrajen mora biti trak za vezanje. Spodnji var mora biti raven.
Zahtevana debelina: 0,04 mm.
Volumen: 50 l.
Zahtevana oblika: pravokotna - pokončna.
Ponudnik mora zagotoviti vrečke v sledečih barvah: bela, modra, rumena in črna.</t>
  </si>
  <si>
    <t>Vrečke morajo biti primerne za prehrano in stik z živili. Prozorne, trdne in s kvalitetnimi vari. Pravokotne, pokončne oblike, primerne za shranjevanje, pakiranje in zamrzovanje živil</t>
  </si>
  <si>
    <t>Vrečka biorazgradljiva za odpadke, močnejša, pravokotna, pokončna, 120 - 150 l.</t>
  </si>
  <si>
    <t>Sredstvo čistilno in belilno</t>
  </si>
  <si>
    <t>od 150 g do 200 g</t>
  </si>
  <si>
    <r>
      <t xml:space="preserve">ARTIKEL JE NOSILEC ZNAKA ZA OKOLJE TIPA I  ECOLABEL ALI ENAKOVREDNO (DODATNE TOČKE) </t>
    </r>
    <r>
      <rPr>
        <b/>
        <u/>
        <sz val="10"/>
        <rFont val="Arial"/>
        <family val="2"/>
        <charset val="238"/>
      </rPr>
      <t>OBVEZNO</t>
    </r>
    <r>
      <rPr>
        <b/>
        <sz val="10"/>
        <rFont val="Arial"/>
        <family val="2"/>
        <charset val="238"/>
      </rPr>
      <t xml:space="preserve"> OZNAČI Z X</t>
    </r>
  </si>
  <si>
    <r>
      <t xml:space="preserve">Sredstvo tekoče, </t>
    </r>
    <r>
      <rPr>
        <b/>
        <sz val="10"/>
        <rFont val="Arial"/>
        <family val="2"/>
        <charset val="238"/>
      </rPr>
      <t>za ročno dnevno čiščenje in dezinfekcijo</t>
    </r>
    <r>
      <rPr>
        <sz val="10"/>
        <rFont val="Arial"/>
        <family val="2"/>
      </rPr>
      <t xml:space="preserve"> sanitarnih prostorov in sanitarne opreme. </t>
    </r>
  </si>
  <si>
    <r>
      <t xml:space="preserve">Sredstvo </t>
    </r>
    <r>
      <rPr>
        <b/>
        <sz val="10"/>
        <rFont val="Arial"/>
        <family val="2"/>
        <charset val="238"/>
      </rPr>
      <t>za dnevno čiščenje in odstranjevanje vodnega kamna</t>
    </r>
    <r>
      <rPr>
        <sz val="10"/>
        <rFont val="Arial"/>
        <family val="2"/>
      </rPr>
      <t xml:space="preserve">, ostankov mila, za čiščenje talnih in stenskih površin in umivalnih mest z armaturo. Plastenka z razpršilko. </t>
    </r>
  </si>
  <si>
    <r>
      <t xml:space="preserve">Sredstvo za čiščenje, tekoče, </t>
    </r>
    <r>
      <rPr>
        <b/>
        <sz val="10"/>
        <rFont val="Arial"/>
        <family val="2"/>
        <charset val="238"/>
      </rPr>
      <t>srednje močno kislo čistilno sredstvo za odstranjevanje močnejših oblog</t>
    </r>
    <r>
      <rPr>
        <sz val="10"/>
        <rFont val="Arial"/>
        <family val="2"/>
      </rPr>
      <t xml:space="preserve"> nečistoč in vodnega kamna. Z močnejšo koncentracijo fosforne kisline.      </t>
    </r>
  </si>
  <si>
    <r>
      <t xml:space="preserve">Sredstvo za čiščenje, tekoče,  </t>
    </r>
    <r>
      <rPr>
        <b/>
        <sz val="10"/>
        <rFont val="Arial"/>
        <family val="2"/>
        <charset val="238"/>
      </rPr>
      <t xml:space="preserve">za notranje čiščenje sanitarij </t>
    </r>
    <r>
      <rPr>
        <sz val="10"/>
        <rFont val="Arial"/>
        <family val="2"/>
      </rPr>
      <t>(WC školjke in pisoarji), rahlo odišavljeno.</t>
    </r>
  </si>
  <si>
    <r>
      <t>Sredstvo,</t>
    </r>
    <r>
      <rPr>
        <b/>
        <sz val="10"/>
        <rFont val="Arial"/>
        <family val="2"/>
        <charset val="238"/>
      </rPr>
      <t xml:space="preserve"> čistilno in belilno</t>
    </r>
    <r>
      <rPr>
        <sz val="10"/>
        <rFont val="Arial"/>
        <family val="2"/>
      </rPr>
      <t xml:space="preserve"> za sanitarne površine in opremo (tudi WC ježke). </t>
    </r>
  </si>
  <si>
    <t>EAN koda (osnovna enota pakiranja; ena komercialna enota - ne karton)</t>
  </si>
  <si>
    <r>
      <t xml:space="preserve">Zahtevane dimenzije: 250 x 300 mm. Biti mora pravokotne oblike (pokončna). Ponudnik mora zagotoviti vrečke v več različnih barvah (modra, zelena, bordo, natur).                                     </t>
    </r>
    <r>
      <rPr>
        <b/>
        <sz val="10"/>
        <rFont val="Arial"/>
        <family val="2"/>
        <charset val="238"/>
      </rPr>
      <t>POSEBNA ZAHTEVA NAROČNIKA:  Ponudnik mora omogočiti nakup na kos</t>
    </r>
  </si>
  <si>
    <r>
      <t xml:space="preserve">Ponudnik mora zagotoviti enobarvne vrečke v več različnih barvah (modra, zelena, bordo, natur).                                       </t>
    </r>
    <r>
      <rPr>
        <b/>
        <sz val="10"/>
        <rFont val="Arial"/>
        <family val="2"/>
        <charset val="238"/>
      </rPr>
      <t>POSEBNA ZAHTEVA NAROČNIKA:  Ponudnik mora omogočiti nakup na kos</t>
    </r>
  </si>
  <si>
    <t>kg/l</t>
  </si>
  <si>
    <t>od 20.000 do 25.000 g/ml</t>
  </si>
  <si>
    <t>od 2.500 do 5.000 g/ml</t>
  </si>
  <si>
    <r>
      <t xml:space="preserve">Pomivalno sredstvo, namenjeno profesionalni rabi v gostinstvu in živilski ind. mora biti visoko učinkovito, alkalno sredstvo za pomivanje v profesionalnih pomivlanih strojih. Osnovni namen mora biti </t>
    </r>
    <r>
      <rPr>
        <b/>
        <sz val="10"/>
        <rFont val="Arial"/>
        <family val="2"/>
        <charset val="238"/>
      </rPr>
      <t xml:space="preserve">učinkovito razškrobljanje </t>
    </r>
    <r>
      <rPr>
        <sz val="10"/>
        <rFont val="Arial"/>
        <family val="2"/>
        <charset val="238"/>
      </rPr>
      <t>posode in jedilnega pribora.</t>
    </r>
    <r>
      <rPr>
        <sz val="10"/>
        <rFont val="Arial"/>
        <family val="2"/>
      </rPr>
      <t xml:space="preserve"> </t>
    </r>
    <r>
      <rPr>
        <b/>
        <sz val="10"/>
        <rFont val="Arial"/>
        <family val="2"/>
        <charset val="238"/>
      </rPr>
      <t>Primerno mora biti tudi za ročno namakanje posode in jedilnega pribora.</t>
    </r>
    <r>
      <rPr>
        <sz val="10"/>
        <rFont val="Arial"/>
        <family val="2"/>
      </rPr>
      <t xml:space="preserve">
Lahko je v tekoči ali praškasti obliki.
Zahtevano pakiranje: od 2.500 do 5.000 g/ml. </t>
    </r>
  </si>
  <si>
    <t>od 100 do 120 tablet</t>
  </si>
  <si>
    <r>
      <t xml:space="preserve">Pomivalne tablete, okoljsko manj obremenjujoče, morajo biti namenjene uporabi v </t>
    </r>
    <r>
      <rPr>
        <b/>
        <sz val="10"/>
        <rFont val="Arial"/>
        <family val="2"/>
        <charset val="238"/>
      </rPr>
      <t>gospodinjskih pomivalnih strojih</t>
    </r>
    <r>
      <rPr>
        <sz val="10"/>
        <rFont val="Arial"/>
        <family val="2"/>
      </rPr>
      <t xml:space="preserve">.
Sestava pomivalnih tablet mora biti za okolje manj obremenjujoča. Pomivanje mora biti na osnovi rastlinskih in mineralnih sestavin, encimov in beljenje na osnovi kisika. Ščititi morajo steklo.
Zahtevano pakiranje: kartonska škatla, od 100 do 120 posamično pakiranih pomivalnih tablet.
</t>
    </r>
  </si>
  <si>
    <t>od 20.000 do 25.000 g</t>
  </si>
  <si>
    <r>
      <t xml:space="preserve">Sredstvo za čiščenje mora biti profesionalno, </t>
    </r>
    <r>
      <rPr>
        <b/>
        <sz val="10"/>
        <rFont val="Arial"/>
        <family val="2"/>
        <charset val="238"/>
      </rPr>
      <t>namenjeno čiščenu podlage iz aluminija</t>
    </r>
    <r>
      <rPr>
        <sz val="10"/>
        <rFont val="Arial"/>
        <family val="2"/>
      </rPr>
      <t>.  Učinkovito mora odstranjevati maščobo, omogočati mora učinkovito in hitro izpiranje brez penjenja.Sredstvo ne sme vsebovati parfuma in/ali dišav. Zahtevano pakiranje: od 750 ml do 1.000 ml.</t>
    </r>
    <r>
      <rPr>
        <b/>
        <u/>
        <sz val="10"/>
        <rFont val="Arial"/>
        <family val="2"/>
        <charset val="238"/>
      </rPr>
      <t xml:space="preserve">
POSEBNA ZAHTEVA NAROČNIKA: </t>
    </r>
    <r>
      <rPr>
        <sz val="10"/>
        <rFont val="Arial"/>
        <family val="2"/>
      </rPr>
      <t xml:space="preserve"> Ponudnik </t>
    </r>
    <r>
      <rPr>
        <b/>
        <sz val="10"/>
        <rFont val="Arial"/>
        <family val="2"/>
        <charset val="238"/>
      </rPr>
      <t>mora ponudbi priložiti deklaracijo ponujenega izdelka</t>
    </r>
    <r>
      <rPr>
        <sz val="10"/>
        <rFont val="Arial"/>
        <family val="2"/>
      </rPr>
      <t xml:space="preserve">, lahko v obliki </t>
    </r>
    <r>
      <rPr>
        <b/>
        <sz val="10"/>
        <rFont val="Arial"/>
        <family val="2"/>
        <charset val="238"/>
      </rPr>
      <t>jasne (berljive) fotografije</t>
    </r>
    <r>
      <rPr>
        <sz val="10"/>
        <rFont val="Arial"/>
        <family val="2"/>
      </rPr>
      <t xml:space="preserve">, iz katere bo nedvoumno in  jasno razvidno, da ponujeno sredstvo izpolnjuje naročnikovo zahtevo in je primerno za čiščenje podlage iz aluminija.
</t>
    </r>
    <r>
      <rPr>
        <b/>
        <sz val="10"/>
        <color rgb="FFFF0000"/>
        <rFont val="Arial"/>
        <family val="2"/>
        <charset val="238"/>
      </rPr>
      <t>Izključno izjava ponudnika, da ponujeno sredstvo  ustreza naročnikom tehničnim zahtevam za naročnika ni dopustna.</t>
    </r>
    <r>
      <rPr>
        <sz val="10"/>
        <rFont val="Arial"/>
        <family val="2"/>
      </rPr>
      <t xml:space="preserve">
Izbrani ponudnik bo do naročnika pogodbeno odškodninsko odgovoren za morebitno povzročeno škodo na posodi, priboru ali strojnih nastavkih iz naslova neustreznega sredstva.</t>
    </r>
  </si>
  <si>
    <r>
      <t xml:space="preserve">Tekoče kombinirano sredstvo za čiščenje in dezinfekcijo, primerno za uporabo v gostinstvu in živilski ind. Učinkovito mora  odstranjevati maščobne obloge in ostanke živil. Omogočati mora hitro in temeljito izpiranje.Sredstvo ne sme vsebovati parfuma in/ali dišav. Zahtevano pakiranje: od 750 ml do 2.000 ml.
</t>
    </r>
    <r>
      <rPr>
        <b/>
        <u/>
        <sz val="10"/>
        <rFont val="Arial"/>
        <family val="2"/>
        <charset val="238"/>
      </rPr>
      <t>POSEBNA ZAHTEVA NAROČNIKA:</t>
    </r>
    <r>
      <rPr>
        <sz val="10"/>
        <rFont val="Arial"/>
        <family val="2"/>
      </rPr>
      <t xml:space="preserve"> Sredstvo za čiščenje in dezinfekcijo mora imeti </t>
    </r>
    <r>
      <rPr>
        <b/>
        <sz val="10"/>
        <rFont val="Arial"/>
        <family val="2"/>
        <charset val="238"/>
      </rPr>
      <t>baktericidno</t>
    </r>
    <r>
      <rPr>
        <sz val="10"/>
        <rFont val="Arial"/>
        <family val="2"/>
        <charset val="238"/>
      </rPr>
      <t xml:space="preserve">, </t>
    </r>
    <r>
      <rPr>
        <b/>
        <sz val="10"/>
        <rFont val="Arial"/>
        <family val="2"/>
        <charset val="238"/>
      </rPr>
      <t>virucidno</t>
    </r>
    <r>
      <rPr>
        <sz val="10"/>
        <rFont val="Arial"/>
        <family val="2"/>
        <charset val="238"/>
      </rPr>
      <t xml:space="preserve"> </t>
    </r>
    <r>
      <rPr>
        <b/>
        <sz val="10"/>
        <rFont val="Arial"/>
        <family val="2"/>
        <charset val="238"/>
      </rPr>
      <t>in</t>
    </r>
    <r>
      <rPr>
        <sz val="10"/>
        <rFont val="Arial"/>
        <family val="2"/>
        <charset val="238"/>
      </rPr>
      <t xml:space="preserve"> </t>
    </r>
    <r>
      <rPr>
        <b/>
        <sz val="10"/>
        <rFont val="Arial"/>
        <family val="2"/>
        <charset val="238"/>
      </rPr>
      <t>fungicidno delovanje</t>
    </r>
    <r>
      <rPr>
        <sz val="10"/>
        <rFont val="Arial"/>
        <family val="2"/>
        <charset val="238"/>
      </rPr>
      <t xml:space="preserve">. </t>
    </r>
    <r>
      <rPr>
        <sz val="10"/>
        <rFont val="Arial"/>
        <family val="2"/>
      </rPr>
      <t xml:space="preserve">
</t>
    </r>
    <r>
      <rPr>
        <b/>
        <sz val="10"/>
        <rFont val="Arial"/>
        <family val="2"/>
        <charset val="238"/>
      </rPr>
      <t>Posamezna učinkovitost mora biti dokazana z ustreznim SIST EN standardom.</t>
    </r>
    <r>
      <rPr>
        <sz val="10"/>
        <rFont val="Arial"/>
        <family val="2"/>
      </rPr>
      <t xml:space="preserve">
</t>
    </r>
    <r>
      <rPr>
        <b/>
        <sz val="10"/>
        <color rgb="FFFF0000"/>
        <rFont val="Arial"/>
        <family val="2"/>
        <charset val="238"/>
      </rPr>
      <t>Izpolnjevanje zgolj enega ali dveh učinkov delovanja, od zahtevanih treh za naročnika ni dopustno.</t>
    </r>
  </si>
  <si>
    <t>od 750 ml do 2.000 ml</t>
  </si>
  <si>
    <r>
      <t>Sredstvo mora biti namenjeno profesionalni rabi v gostinstvu in živilski ind. Sredstvo mora biti tekoče, pripravljeno za uporabo in primerno  za ročno ali strojno čiščenje vseh vrst površin in materialov v hladilnih in zamrzovalnih napravah (talne in stenske površine, vrata). Sredstvo mora omogočati uporabo tudi brez predhodnega odtaljevanja zamrzovalnih naprav. Čistilo mora učinkovati v temperaturnem območju od 0° do  -20</t>
    </r>
    <r>
      <rPr>
        <sz val="10"/>
        <rFont val="Calibri"/>
        <family val="2"/>
        <charset val="238"/>
      </rPr>
      <t xml:space="preserve">° </t>
    </r>
    <r>
      <rPr>
        <sz val="10"/>
        <rFont val="Arial"/>
        <family val="2"/>
        <charset val="238"/>
      </rPr>
      <t xml:space="preserve">C. Sredstvo ne sme vsebovati parfuma in/ali dišav. Zahtevano pakiranje: od 2.000 do 5.000 ml.
</t>
    </r>
    <r>
      <rPr>
        <b/>
        <u/>
        <sz val="10"/>
        <rFont val="Arial"/>
        <family val="2"/>
        <charset val="238"/>
      </rPr>
      <t xml:space="preserve">POSEBNA ZAHTEVA NAROČNIKA: </t>
    </r>
    <r>
      <rPr>
        <sz val="10"/>
        <rFont val="Arial"/>
        <family val="2"/>
        <charset val="238"/>
      </rPr>
      <t xml:space="preserve">Po čiščenju talne površine ne smejo biti spolzke.
Ponudnik mora v ponudbi to tehnično lastnost sredstva nedvoumno jasno dokazati.
</t>
    </r>
    <r>
      <rPr>
        <b/>
        <sz val="10"/>
        <color rgb="FFFF0000"/>
        <rFont val="Arial"/>
        <family val="2"/>
        <charset val="238"/>
      </rPr>
      <t>Izključno izjava ponudnika, da ponujeno sredstvo ustreza naročnikovim tehničnim zahtevam za naročnika ni dopustna.</t>
    </r>
  </si>
  <si>
    <t>od 2.000 do 5.000 ml</t>
  </si>
  <si>
    <r>
      <t xml:space="preserve">Sredstvo za odstranjevanje vodnega kamna in oksidnih oblog iz opreme v kuhinjah, kuhinskih pripomočkov in </t>
    </r>
    <r>
      <rPr>
        <b/>
        <sz val="10"/>
        <rFont val="Arial"/>
        <family val="2"/>
        <charset val="238"/>
      </rPr>
      <t>v profesionalnih pomivalnih strojih</t>
    </r>
    <r>
      <rPr>
        <sz val="10"/>
        <rFont val="Arial"/>
        <family val="2"/>
      </rPr>
      <t xml:space="preserve">. Omogočati mora hitro in temeljito izpiranje. Površine morajo biti po uporabi sredstva svetleče in sijoče. Zahtevano pakiranje: od 1.000 do 2.000 ml.
</t>
    </r>
    <r>
      <rPr>
        <b/>
        <u/>
        <sz val="10"/>
        <rFont val="Arial"/>
        <family val="2"/>
        <charset val="238"/>
      </rPr>
      <t>POSEBNA ZAHTEVA NAROČNIKA:</t>
    </r>
    <r>
      <rPr>
        <sz val="10"/>
        <rFont val="Arial"/>
        <family val="2"/>
      </rPr>
      <t xml:space="preserve"> Iz tehnične dokumentacije mora biti nedvoumno jasno razvidno, da je sredstvo primerno tudi za uporabo v profesionalnih pomivalnih strojih.</t>
    </r>
  </si>
  <si>
    <t>od 1.000 do 2.000 ml</t>
  </si>
  <si>
    <t xml:space="preserve">Čistilno sredstvo mora biti tekoče in kremno ter rahlo abrazivno. Sestava mora biti na osnovi mikro granul, ki ob čiščenju ne razijo ali praskajo površine. Omogočati mora enostavno in učinkovito čiščenje ter poliranje posode, inox delovnih površin, strojev ipd. Omogočati mora hitro in temeljito izpiranje.
Doziranje je ročno.
Zahtevano pakiranje: plastenka od 750 do 1.000 ml.
</t>
  </si>
  <si>
    <t>Sredstvo za čiščenje in odmaščevanje odtočnih cevi v tekoči obliki.
Doziranje je ročno.
Zahtevano pakiranje: plastenka od 750 do 1.000 ml.</t>
  </si>
  <si>
    <r>
      <rPr>
        <b/>
        <u/>
        <sz val="10"/>
        <rFont val="Arial"/>
        <family val="2"/>
        <charset val="238"/>
      </rPr>
      <t xml:space="preserve">vpiše se najvišja </t>
    </r>
    <r>
      <rPr>
        <b/>
        <sz val="10"/>
        <rFont val="Arial"/>
        <family val="2"/>
        <charset val="238"/>
      </rPr>
      <t xml:space="preserve">koncentracija/odmerek sredstva, na osnovi katere je izračunana količina ponujenega sredstva iz stolpca 16                         </t>
    </r>
    <r>
      <rPr>
        <b/>
        <sz val="10"/>
        <color rgb="FFFF0000"/>
        <rFont val="Arial"/>
        <family val="2"/>
        <charset val="238"/>
      </rPr>
      <t xml:space="preserve"> !!!GLEJ NAVODILO POD TABELO!!!</t>
    </r>
  </si>
  <si>
    <t>EAN koda (osnovna, najmanjša enota pakiranja; ena komercialna enota - ne karton)</t>
  </si>
  <si>
    <r>
      <t xml:space="preserve">cena ponujenega sredstva
 (Eur brez ddv) </t>
    </r>
    <r>
      <rPr>
        <b/>
        <u/>
        <sz val="10"/>
        <rFont val="Arial"/>
        <family val="2"/>
        <charset val="238"/>
      </rPr>
      <t>na EM</t>
    </r>
  </si>
  <si>
    <r>
      <rPr>
        <b/>
        <u/>
        <sz val="10"/>
        <rFont val="Arial"/>
        <family val="2"/>
        <charset val="238"/>
      </rPr>
      <t xml:space="preserve">vpiše se najvišja </t>
    </r>
    <r>
      <rPr>
        <b/>
        <sz val="10"/>
        <rFont val="Arial"/>
        <family val="2"/>
        <charset val="238"/>
      </rPr>
      <t xml:space="preserve">koncentracija/odmerek sredstva v %, na osnovi katere je izračunana količina ponujenega sredstva iz stolpca 16                         </t>
    </r>
    <r>
      <rPr>
        <b/>
        <sz val="10"/>
        <color rgb="FFFF0000"/>
        <rFont val="Arial"/>
        <family val="2"/>
        <charset val="238"/>
      </rPr>
      <t xml:space="preserve"> !!!GLEJ NAVODILO POD TABELO!!!</t>
    </r>
  </si>
  <si>
    <t>16=8*15</t>
  </si>
  <si>
    <t xml:space="preserve">Primerno za ročno in strojno čiščenje teksilnih oblog.
</t>
  </si>
  <si>
    <r>
      <t xml:space="preserve">Ponudnik mora ponuditi najmanj dva vonja. Pakirano v plastenki z razpršilko,  </t>
    </r>
    <r>
      <rPr>
        <sz val="10"/>
        <rFont val="Arial"/>
        <family val="2"/>
      </rPr>
      <t>brez potisnega plina na osnovi eteričnih olj.
Brez agresivnih vonjev.</t>
    </r>
  </si>
  <si>
    <t xml:space="preserve">Ponudnik mora ponuditi najmanj dva vonja (sivka in citrus). Pakirano v škatlici iz umetne mase z zaporno nalepko, tip "Glade" oz. enakovredno.
</t>
  </si>
  <si>
    <t>*Ponujeni artikli iz umetne mase oz. plastike, morajo biti v skladu z zahtevami Direktive EU 2019/904 oz. določili nacionalnih predpisov na njeni osnovi.</t>
  </si>
  <si>
    <r>
      <t xml:space="preserve">Vrečka mora biti iz biorazgradljivega materiala. Vrečka nosilna, z ročkami. Pakirana v roli. Nosilnost  3 - 4 kg.                           </t>
    </r>
    <r>
      <rPr>
        <b/>
        <sz val="10"/>
        <rFont val="Arial"/>
        <family val="2"/>
        <charset val="238"/>
      </rPr>
      <t>POSEBNA ZAHTEVA NAROČNIKA:  max št. vrečk v roli 250 kos</t>
    </r>
  </si>
  <si>
    <t>Vrečka biorazgradljiva, nosilna, na roli, 5 kg.</t>
  </si>
  <si>
    <r>
      <t xml:space="preserve">Vrečka mora biti iz biorazgradljivega materiala. Vrečka nosilna, z ročkami. Nosilnost 5 kg.                                                              </t>
    </r>
    <r>
      <rPr>
        <b/>
        <sz val="10"/>
        <rFont val="Arial"/>
        <family val="2"/>
        <charset val="238"/>
      </rPr>
      <t>POSEBNA ZAHTEVA NAROČNIKA:  max št. vrečk v roli 250 kos</t>
    </r>
  </si>
  <si>
    <t xml:space="preserve">NAVODILO ZA STOLPEC 15 TEGA PREDRAČUNA: vpiše se najvišja koncentracija/odmerek sredstva, ki ga predpiše proizvajalec za najvišjo stopnjo umazanije skladno s tehničnim listom oz. deklaracijo.  V primeru dikcije - količino ustrezno povečajte - vpišete 100% (kar pomeni, da se čistilo lahko uporablja nerazredčeno).                                                                                                                         </t>
  </si>
  <si>
    <t>Pladenj za serviranje s prekati</t>
  </si>
  <si>
    <t xml:space="preserve">Kozarec 0,2 l </t>
  </si>
  <si>
    <t xml:space="preserve">Kozarec 0,3 l </t>
  </si>
  <si>
    <t xml:space="preserve">Kozarec 0,1 l </t>
  </si>
  <si>
    <r>
      <t xml:space="preserve">Pladenj za serviranje s prekati mora biti iz </t>
    </r>
    <r>
      <rPr>
        <u/>
        <sz val="10"/>
        <rFont val="Arial"/>
        <family val="2"/>
        <charset val="238"/>
      </rPr>
      <t>kvalitetnega</t>
    </r>
    <r>
      <rPr>
        <sz val="10"/>
        <rFont val="Arial"/>
        <family val="2"/>
        <charset val="238"/>
      </rPr>
      <t xml:space="preserve"> umetnega materiala, primernega za prehranjevanje in stik z živili.</t>
    </r>
    <r>
      <rPr>
        <b/>
        <sz val="10"/>
        <rFont val="Arial"/>
        <family val="2"/>
        <charset val="238"/>
      </rPr>
      <t xml:space="preserve"> Debelina materiala mora biti takšna, da se pladenj ne zvija in upogiba že ob manjši sili oz. uporabi. Imeti mora 4 prekate. </t>
    </r>
    <r>
      <rPr>
        <sz val="10"/>
        <rFont val="Arial"/>
        <family val="2"/>
        <charset val="238"/>
      </rPr>
      <t xml:space="preserve">Odporen mora biti na višje temperature (ob stiku z vročo hrano se ne sme deformirati).
Zahtevana dimenzija: okvirno 320 x 260 mm.
</t>
    </r>
    <r>
      <rPr>
        <b/>
        <sz val="10"/>
        <rFont val="Arial"/>
        <family val="2"/>
        <charset val="238"/>
      </rPr>
      <t>Tehnična zahteva za prekate:</t>
    </r>
    <r>
      <rPr>
        <sz val="10"/>
        <rFont val="Arial"/>
        <family val="2"/>
        <charset val="238"/>
      </rPr>
      <t xml:space="preserve">
- 1 prekat mora imeti volumen od 700 do 750 ml (do zgornjega    
      roba). Primerno za serviranje glavne jedi ali enolončnice.
- 2 prekat mora imeti volumen od 450 do 500 ml (do zgornjega 
      roba). Primerno za serviranje juhe ali solate.
-3 prekat mora biti primerne velikosti za sladico (naročnik ne  
    določa volumna).
-4 prekat mora biti primeren za odlaganje jedilnega pribora  
     (naročnik ne določa volumna).
 Ponujeni artikli iz umetne mase oz. plastike, morajo biti v skladu z zahtevami Direktive EU 2019/904 oz. določili nacionalnih predpisov na njeni osnovi</t>
    </r>
  </si>
  <si>
    <t>Kozarec mora biti prozoren (npr. kristal), material mora biti trši, primeren za prehranjevanje in stik z živili.  
Zahtevan volumen: okvirno 200 ml do merilne točke. Žig ni zahtevan.                  Ponujeni artikli iz umetne mase oz. plastike, morajo biti v skladu z zahtevami Direktive EU 2019/904 oz. določili nacionalnih predpisov na njeni osnovi</t>
  </si>
  <si>
    <t>Kozarec mora biti prozoren (npr kristal), material mora biti trši, primeren za prehranjevanje in stik z živili. 
Zahtevan volumen: okvirno 300 ml do merilne točke. Žig ni zahtevan.               Ponujeni artikli iz umetne mase oz. plastike, morajo biti v skladu z zahtevami Direktive EU 2019/904 oz. določili nacionalnih predpisov na njeni osnovi</t>
  </si>
  <si>
    <t>Kozarec mora biti prozoren (npr. kristal), material mora biti trši, primeren za prehranjevanje in stik z živili. 
Zahtevan volumen: okvirno 100 ml do merilne točke. Žig ni zahtevan.                Ponujeni artikli iz umetne mase oz. plastike, morajo biti v skladu z zahtevami Direktive EU 2019/904 oz. določili nacionalnih predpisov na njeni osnovi</t>
  </si>
  <si>
    <t>Posoda s pokrovom mora biti primerna za stik z živili. Biti mora iz materiala za enkratno uporabo.
Namen uprabe je hranjenje vzorcev kuhanih živil.
Material mora biti odporen na vročino do 100° C.
Zahtevan volumen: okvirno 500 ml.                                                                        Ponujeni artikli iz umetne mase oz. plastike, morajo biti v skladu z zahtevami Direktive EU 2019/904 oz. določili nacionalnih predpisov na njeni osnovi</t>
  </si>
  <si>
    <t>Posoda s pokrovom mora biti primerna za stik z živili. Biti mora iz materiala za enkratno uporabo.
Namen uprabe je hranjenje vzorcev kuhanih živil.
Material mora biti odporen na vročino do 100° C.
Zahtevan volumen: okvirno 750 ml.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</si>
  <si>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(prvenstveno za pakiranje solat).
Zahtevana oblika: okrogla.
Premer zgoraj: okvirno 170 mm. 
Zahtevan volumen: od 750 do 800 ml (zgornji rob)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</si>
  <si>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Zahtevan volumen: od 350 do 400 ml (zgornji rob).
Zahtevana oblika: pravokotna/ovalna in nižja.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</si>
  <si>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Zahtevan volumen: od 800 do 1000 ml (zgornji rob).
Zahtevana oblika: pravokotna/ovalna in nižja.                                                      Ponujeni artikli iz umetne mase oz. plastike, morajo biti v skladu z zahtevami Direktive EU 2019/904 oz. določili nacionalnih predpisov na njeni osnovi</t>
  </si>
  <si>
    <r>
      <rPr>
        <sz val="10"/>
        <color rgb="FFFF0000"/>
        <rFont val="Arial"/>
        <family val="2"/>
        <charset val="238"/>
      </rPr>
      <t xml:space="preserve">!!! </t>
    </r>
    <r>
      <rPr>
        <sz val="10"/>
        <rFont val="Arial"/>
        <family val="2"/>
      </rPr>
      <t>(* glej pojasnilo pod tabelo)</t>
    </r>
  </si>
  <si>
    <r>
      <rPr>
        <sz val="10"/>
        <color rgb="FFFF0000"/>
        <rFont val="Arial"/>
        <family val="2"/>
        <charset val="238"/>
      </rPr>
      <t>!!!</t>
    </r>
    <r>
      <rPr>
        <sz val="10"/>
        <rFont val="Arial"/>
        <family val="2"/>
      </rPr>
      <t xml:space="preserve"> (* glej pojasnilo pod tabelo)</t>
    </r>
  </si>
  <si>
    <r>
      <t xml:space="preserve">CENIK OZ. PREDRAČUN KOMPLEKSNI MORS 209/2021-ODP
</t>
    </r>
    <r>
      <rPr>
        <b/>
        <sz val="10"/>
        <color theme="1"/>
        <rFont val="Arial"/>
        <family val="2"/>
        <charset val="238"/>
      </rPr>
      <t>1. SKLOP: SREDSTVA ZA POMIVANJE IN ČIŠČENJE V KUHINJAH IN ČAJNIH KUHINJAH</t>
    </r>
  </si>
  <si>
    <r>
      <t xml:space="preserve">CENIK OZ. PREDRAČUN KOMPLEKSNI MORS 209/2021-ODP
</t>
    </r>
    <r>
      <rPr>
        <b/>
        <sz val="10"/>
        <color theme="1"/>
        <rFont val="Arial"/>
        <family val="2"/>
        <charset val="238"/>
      </rPr>
      <t>2. SKLOP: OBJEKTNA HIGIENA: MILA, SREDSTVA ZA STROJNO IN ROČNO ČIŠČENJE TER INSEKTICIDI</t>
    </r>
  </si>
  <si>
    <r>
      <t xml:space="preserve">CENIK OZ. PREDRAČUN KOMPLEKSNI MORS 209/2021-ODP
</t>
    </r>
    <r>
      <rPr>
        <b/>
        <sz val="10"/>
        <color theme="1"/>
        <rFont val="Arial"/>
        <family val="2"/>
        <charset val="238"/>
      </rPr>
      <t>3. SKLOP: POTROŠNI IN DROBNI INVENTAR  ZA ČIŠČENJE IN KUHINJO</t>
    </r>
  </si>
  <si>
    <r>
      <t xml:space="preserve">CENIK OZ. PREDRAČUN KOMPLEKSNI MORS 209/2021-ODP
</t>
    </r>
    <r>
      <rPr>
        <b/>
        <sz val="10"/>
        <color theme="1"/>
        <rFont val="Arial"/>
        <family val="2"/>
        <charset val="238"/>
      </rPr>
      <t>4. SKLOP: POTROŠNI MATERIAL ZA STREŽBO</t>
    </r>
  </si>
  <si>
    <t>Žlica mora biti iz rastlinskega škorba. Dolžina mora biti od 160 do 180 mm.
Biti mora v kombinaciji (setu) z vilico jedilno iz rastlinskega škroba (pozicija 16) in nožem jedilnim iz rastlinskega škroba (pozicija 17).</t>
  </si>
  <si>
    <t>Vilica mora biti iz rastlinskega škroba. Dolžina mora biti od 160 do 180 mm. Biti mora v kombinaciji (setu) z žlico jedilno iz rastlinskega škroba (pozicija 14) in nožem jedilnim iz rastlinskega škroba (pozicija 17).</t>
  </si>
  <si>
    <t>Nož mora biti iz rastlinskega škroba. Dolžina mora biti od 160 do 180 mm.
Biti mora v kombinaciji (setu) z žlico jedilno iz rastlinskega škroba (pozicija 14) in vilico jedilno iz rastlinskega škroba (pozicija 16).</t>
  </si>
  <si>
    <r>
      <t xml:space="preserve">Žica mora biti lesena. Dolžina mora biti od 160 do  180 mm.
</t>
    </r>
    <r>
      <rPr>
        <b/>
        <u/>
        <sz val="10"/>
        <rFont val="Arial"/>
        <family val="2"/>
        <charset val="238"/>
      </rPr>
      <t>POSEBNA ZAHTEVA NAROČNIKA:</t>
    </r>
    <r>
      <rPr>
        <b/>
        <sz val="10"/>
        <rFont val="Arial"/>
        <family val="2"/>
        <charset val="238"/>
      </rPr>
      <t xml:space="preserve"> </t>
    </r>
    <r>
      <rPr>
        <sz val="10"/>
        <rFont val="Arial"/>
        <family val="2"/>
        <charset val="238"/>
      </rPr>
      <t>Material (les) ne sme imeti močnega priokusa.
Biti mora v kombinaciji (setu) z vilico jedilno leseno (pozicija 19) in nožem jedilnim lesenim (pozicija 20).</t>
    </r>
  </si>
  <si>
    <r>
      <t xml:space="preserve">Vilica mora biti lesena. Dolžina mora biti  od 160 do 180 mm.
</t>
    </r>
    <r>
      <rPr>
        <b/>
        <u/>
        <sz val="10"/>
        <rFont val="Arial"/>
        <family val="2"/>
        <charset val="238"/>
      </rPr>
      <t>POSEBNA ZAHTEVA NAROČNIKA:</t>
    </r>
    <r>
      <rPr>
        <sz val="10"/>
        <rFont val="Arial"/>
        <family val="2"/>
        <charset val="238"/>
      </rPr>
      <t xml:space="preserve"> Material (les) ne sme imeti močnega priokusa.
Biti mora v kombinaciji (setu) z žlico jedilno leseno (pozicija 18) in nožem jedilnim lesenim (pozicija 20).</t>
    </r>
  </si>
  <si>
    <r>
      <t xml:space="preserve">Nož mora biti lesen. Dolžina mora biti od 160  do 180 mm.
</t>
    </r>
    <r>
      <rPr>
        <b/>
        <u/>
        <sz val="10"/>
        <rFont val="Arial"/>
        <family val="2"/>
        <charset val="238"/>
      </rPr>
      <t xml:space="preserve">POSEBNA ZAHTEVA NAROČNIKA: </t>
    </r>
    <r>
      <rPr>
        <sz val="10"/>
        <rFont val="Arial"/>
        <family val="2"/>
      </rPr>
      <t>Material (les) ne sme imeti močnega priokusa.
Biti mora v kombinaciji (setu) z žlico jedilno leseno  (pozicija 18) in vilico jedilno leseno (pozicija 19).</t>
    </r>
  </si>
  <si>
    <t xml:space="preserve">Nastavek (za zap. št. 53) za omelo teleskopsko </t>
  </si>
  <si>
    <t xml:space="preserve">Iz deklaracije na embalaži izdelka jasno razvidno, da je tekoče  milo za umivanje rok z antibakterijskim učinkom
Iz dokumentacije jasno razvidno da je primerno za uporabo v kuhinjskih obratih
</t>
  </si>
  <si>
    <r>
      <rPr>
        <b/>
        <sz val="10"/>
        <rFont val="Arial"/>
        <family val="2"/>
        <charset val="238"/>
      </rPr>
      <t>Primerno za uporabo v kuhinjah.</t>
    </r>
    <r>
      <rPr>
        <sz val="10"/>
        <rFont val="Arial"/>
        <family val="2"/>
      </rPr>
      <t xml:space="preserve">
Združljivo - doziranje z obst</t>
    </r>
    <r>
      <rPr>
        <sz val="10"/>
        <rFont val="Arial"/>
        <family val="2"/>
        <charset val="238"/>
      </rPr>
      <t xml:space="preserve">oječimi dozatorji "Maksimum 2". Tekoče milo za higiensko umivanje rok </t>
    </r>
    <r>
      <rPr>
        <b/>
        <sz val="10"/>
        <rFont val="Arial"/>
        <family val="2"/>
        <charset val="238"/>
      </rPr>
      <t>z antibakterijskim učinkom</t>
    </r>
    <r>
      <rPr>
        <sz val="10"/>
        <rFont val="Arial"/>
        <family val="2"/>
      </rPr>
      <t>. Sredstvo mora zagotavljati učinkovito umivanje, koži mora biti prijazno in jo nesme dražiti ob pogosti uporabi, ohranjati mora naravni kislinski plašč kože biti mora dermatološko testirano. Milo mora biti primerno za umivanje rok v kuhinjah. Doziranje nerazredčeno.Dermatološko testirano   pH  5,5 - 7,5</t>
    </r>
  </si>
  <si>
    <r>
      <rPr>
        <b/>
        <sz val="10"/>
        <rFont val="Arial"/>
        <family val="2"/>
        <charset val="238"/>
      </rPr>
      <t>Primerno za uporabo v kuhinjah</t>
    </r>
    <r>
      <rPr>
        <sz val="10"/>
        <rFont val="Arial"/>
        <family val="2"/>
      </rPr>
      <t>. Tekoče milo za higiensko umivanje</t>
    </r>
    <r>
      <rPr>
        <sz val="10"/>
        <rFont val="Arial"/>
        <family val="2"/>
        <charset val="238"/>
      </rPr>
      <t xml:space="preserve"> rok </t>
    </r>
    <r>
      <rPr>
        <b/>
        <sz val="10"/>
        <rFont val="Arial"/>
        <family val="2"/>
        <charset val="238"/>
      </rPr>
      <t>z antibakterijskim učinkom</t>
    </r>
    <r>
      <rPr>
        <sz val="10"/>
        <rFont val="Arial"/>
        <family val="2"/>
      </rPr>
      <t>. Sredstvo mora zagotavljati učinkovito umivanje, koži mora biti prijazno in jo nesme dražiti ob pogosti uporabi, ohranjati mora naravni kislinski plašč kože. Dermatološko testirano. Ročno doziranje.     pH  5,5 - 7,5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</si>
</sst>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
    <numFmt numFmtId="166" formatCode="0.000%"/>
  </numFmts>
  <fonts count="21" x14ac:knownFonts="1">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2"/>
      <name val="Arial"/>
      <family val="2"/>
      <charset val="238"/>
    </font>
    <font>
      <sz val="11"/>
      <name val="Calibri"/>
      <family val="2"/>
      <charset val="238"/>
    </font>
    <font>
      <b/>
      <sz val="10"/>
      <name val="Arial"/>
      <family val="2"/>
    </font>
    <font>
      <sz val="10"/>
      <name val="Arial"/>
      <family val="2"/>
    </font>
    <font>
      <sz val="8"/>
      <name val="Calibri"/>
      <family val="2"/>
      <charset val="238"/>
    </font>
    <font>
      <sz val="10"/>
      <color theme="1"/>
      <name val="Arial"/>
      <family val="2"/>
      <charset val="238"/>
    </font>
    <font>
      <b/>
      <sz val="10"/>
      <color theme="1"/>
      <name val="Arial"/>
      <family val="2"/>
      <charset val="238"/>
    </font>
    <font>
      <sz val="10"/>
      <name val="Calibri"/>
      <family val="2"/>
      <charset val="238"/>
    </font>
    <font>
      <b/>
      <u/>
      <sz val="10"/>
      <name val="Arial"/>
      <family val="2"/>
      <charset val="238"/>
    </font>
    <font>
      <sz val="10"/>
      <color rgb="FFFF0000"/>
      <name val="Arial"/>
      <family val="2"/>
      <charset val="238"/>
    </font>
    <font>
      <strike/>
      <sz val="10"/>
      <name val="Arial"/>
      <family val="2"/>
      <charset val="238"/>
    </font>
    <font>
      <strike/>
      <sz val="10"/>
      <name val="Arial"/>
      <family val="2"/>
    </font>
    <font>
      <sz val="10"/>
      <color rgb="FFFF0000"/>
      <name val="Arial"/>
      <family val="2"/>
    </font>
    <font>
      <u/>
      <sz val="10"/>
      <name val="Arial"/>
      <family val="2"/>
      <charset val="238"/>
    </font>
    <font>
      <b/>
      <sz val="10"/>
      <color rgb="FFFF0000"/>
      <name val="Arial"/>
      <family val="2"/>
      <charset val="238"/>
    </font>
    <font>
      <b/>
      <u/>
      <sz val="10"/>
      <name val="Arial"/>
      <family val="2"/>
    </font>
    <font>
      <u/>
      <sz val="10"/>
      <name val="Arial"/>
      <family val="2"/>
    </font>
  </fonts>
  <fills count="11">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s>
  <borders count="63">
    <border>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double">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double">
        <color indexed="64"/>
      </right>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diagonal/>
    </border>
    <border>
      <left style="medium">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double">
        <color indexed="64"/>
      </left>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2" fillId="0" borderId="0"/>
  </cellStyleXfs>
  <cellXfs count="451">
    <xf numFmtId="0" fontId="0" fillId="0" borderId="0" xfId="0"/>
    <xf numFmtId="0" fontId="3" fillId="0" borderId="0" xfId="0" applyFont="1" applyProtection="1"/>
    <xf numFmtId="0" fontId="2" fillId="0" borderId="0" xfId="0" applyFont="1" applyProtection="1"/>
    <xf numFmtId="0" fontId="2" fillId="0" borderId="0" xfId="0" applyFont="1" applyAlignment="1" applyProtection="1">
      <alignment wrapText="1"/>
    </xf>
    <xf numFmtId="0" fontId="2" fillId="0" borderId="0" xfId="0" applyNumberFormat="1" applyFont="1" applyProtection="1"/>
    <xf numFmtId="164" fontId="2" fillId="0" borderId="0" xfId="0" applyNumberFormat="1" applyFont="1" applyProtection="1"/>
    <xf numFmtId="4" fontId="2" fillId="0" borderId="0" xfId="0" applyNumberFormat="1" applyFont="1" applyAlignment="1" applyProtection="1">
      <alignment horizontal="center" wrapText="1"/>
    </xf>
    <xf numFmtId="4" fontId="2" fillId="0" borderId="0" xfId="0" applyNumberFormat="1" applyFont="1" applyFill="1" applyProtection="1"/>
    <xf numFmtId="0" fontId="2" fillId="0" borderId="0" xfId="0" applyFont="1" applyFill="1" applyProtection="1"/>
    <xf numFmtId="4" fontId="2" fillId="0" borderId="0" xfId="0" applyNumberFormat="1" applyFont="1" applyProtection="1"/>
    <xf numFmtId="0" fontId="3" fillId="0" borderId="0" xfId="0" applyFont="1" applyAlignment="1" applyProtection="1">
      <alignment horizontal="center" wrapText="1"/>
    </xf>
    <xf numFmtId="0" fontId="2" fillId="0" borderId="0" xfId="0" applyFont="1" applyBorder="1" applyAlignment="1" applyProtection="1">
      <alignment wrapText="1"/>
    </xf>
    <xf numFmtId="0" fontId="2" fillId="0" borderId="0" xfId="0" applyFont="1" applyBorder="1" applyProtection="1"/>
    <xf numFmtId="164" fontId="2" fillId="0" borderId="0" xfId="0" applyNumberFormat="1" applyFont="1" applyBorder="1" applyProtection="1"/>
    <xf numFmtId="0" fontId="2" fillId="0" borderId="0" xfId="0" applyFont="1" applyFill="1" applyBorder="1" applyProtection="1"/>
    <xf numFmtId="4" fontId="2" fillId="0" borderId="0" xfId="0" applyNumberFormat="1" applyFont="1" applyBorder="1" applyProtection="1"/>
    <xf numFmtId="0" fontId="2" fillId="0" borderId="0" xfId="0" applyNumberFormat="1" applyFont="1" applyBorder="1" applyAlignment="1" applyProtection="1">
      <alignment horizontal="center" wrapText="1"/>
    </xf>
    <xf numFmtId="0" fontId="2" fillId="0" borderId="0" xfId="0" applyFont="1" applyBorder="1" applyAlignment="1" applyProtection="1">
      <alignment horizontal="center" wrapText="1"/>
    </xf>
    <xf numFmtId="0" fontId="2" fillId="0" borderId="0" xfId="0" applyFont="1" applyAlignment="1" applyProtection="1">
      <alignment horizontal="center" wrapText="1"/>
    </xf>
    <xf numFmtId="3" fontId="2" fillId="0" borderId="0" xfId="0" applyNumberFormat="1" applyFont="1" applyProtection="1"/>
    <xf numFmtId="0" fontId="4" fillId="0" borderId="0" xfId="0" applyFont="1"/>
    <xf numFmtId="0" fontId="5" fillId="0" borderId="0" xfId="0" applyFont="1" applyProtection="1"/>
    <xf numFmtId="0" fontId="7" fillId="0" borderId="8" xfId="0" applyFont="1" applyBorder="1" applyAlignment="1" applyProtection="1">
      <alignment wrapText="1"/>
    </xf>
    <xf numFmtId="0" fontId="7" fillId="0" borderId="0" xfId="0" applyFont="1" applyBorder="1" applyAlignment="1" applyProtection="1">
      <alignment wrapText="1"/>
    </xf>
    <xf numFmtId="0" fontId="6" fillId="0" borderId="0" xfId="0" applyFont="1" applyProtection="1"/>
    <xf numFmtId="0" fontId="7" fillId="0" borderId="0" xfId="0" applyFont="1" applyProtection="1"/>
    <xf numFmtId="2" fontId="7" fillId="0" borderId="0" xfId="0" applyNumberFormat="1" applyFont="1" applyProtection="1"/>
    <xf numFmtId="0" fontId="7" fillId="0" borderId="0" xfId="0" applyFont="1" applyAlignment="1" applyProtection="1">
      <alignment wrapText="1"/>
    </xf>
    <xf numFmtId="165" fontId="7" fillId="0" borderId="0" xfId="0" applyNumberFormat="1" applyFont="1" applyProtection="1"/>
    <xf numFmtId="3" fontId="7" fillId="0" borderId="0" xfId="0" applyNumberFormat="1" applyFont="1" applyProtection="1"/>
    <xf numFmtId="4" fontId="7" fillId="0" borderId="0" xfId="0" applyNumberFormat="1" applyFont="1" applyProtection="1"/>
    <xf numFmtId="10" fontId="7" fillId="0" borderId="0" xfId="0" applyNumberFormat="1" applyFont="1" applyProtection="1"/>
    <xf numFmtId="0" fontId="7" fillId="0" borderId="0" xfId="0" applyFont="1" applyAlignment="1" applyProtection="1">
      <alignment horizontal="center"/>
    </xf>
    <xf numFmtId="0" fontId="7" fillId="0" borderId="3" xfId="0" applyFont="1" applyBorder="1" applyAlignment="1" applyProtection="1">
      <alignment horizontal="center"/>
    </xf>
    <xf numFmtId="0" fontId="7" fillId="0" borderId="0" xfId="0" applyFont="1" applyBorder="1" applyAlignment="1" applyProtection="1">
      <alignment horizontal="left"/>
    </xf>
    <xf numFmtId="0" fontId="7" fillId="0" borderId="7" xfId="0" applyFont="1" applyBorder="1" applyProtection="1"/>
    <xf numFmtId="1" fontId="7" fillId="0" borderId="7" xfId="0" applyNumberFormat="1" applyFont="1" applyBorder="1" applyAlignment="1" applyProtection="1">
      <alignment horizontal="left"/>
    </xf>
    <xf numFmtId="0" fontId="7" fillId="0" borderId="7" xfId="0" applyFont="1" applyBorder="1" applyAlignment="1" applyProtection="1">
      <alignment wrapText="1"/>
    </xf>
    <xf numFmtId="0" fontId="7" fillId="0" borderId="7" xfId="0" applyFont="1" applyBorder="1" applyAlignment="1" applyProtection="1">
      <alignment horizontal="center"/>
    </xf>
    <xf numFmtId="165" fontId="7" fillId="0" borderId="7" xfId="0" applyNumberFormat="1" applyFont="1" applyBorder="1" applyProtection="1"/>
    <xf numFmtId="0" fontId="7" fillId="0" borderId="8" xfId="0" applyFont="1" applyBorder="1" applyProtection="1"/>
    <xf numFmtId="1" fontId="7" fillId="0" borderId="8" xfId="0" applyNumberFormat="1" applyFont="1" applyBorder="1" applyAlignment="1" applyProtection="1">
      <alignment horizontal="left"/>
    </xf>
    <xf numFmtId="0" fontId="7" fillId="0" borderId="8" xfId="0" applyFont="1" applyBorder="1" applyAlignment="1" applyProtection="1">
      <alignment horizontal="center"/>
    </xf>
    <xf numFmtId="165" fontId="7" fillId="0" borderId="8" xfId="0" applyNumberFormat="1" applyFont="1" applyBorder="1" applyProtection="1"/>
    <xf numFmtId="0" fontId="7" fillId="0" borderId="8" xfId="0" applyFont="1" applyBorder="1" applyAlignment="1">
      <alignment horizontal="center" vertical="center"/>
    </xf>
    <xf numFmtId="0" fontId="7" fillId="0" borderId="3" xfId="0" applyFont="1" applyBorder="1" applyProtection="1"/>
    <xf numFmtId="1" fontId="7" fillId="0" borderId="3" xfId="0" applyNumberFormat="1" applyFont="1" applyBorder="1" applyAlignment="1" applyProtection="1">
      <alignment horizontal="left"/>
    </xf>
    <xf numFmtId="0" fontId="7" fillId="0" borderId="3" xfId="0" applyFont="1" applyBorder="1" applyAlignment="1" applyProtection="1">
      <alignment wrapText="1"/>
    </xf>
    <xf numFmtId="165" fontId="7" fillId="0" borderId="3" xfId="0" applyNumberFormat="1" applyFont="1" applyBorder="1" applyProtection="1"/>
    <xf numFmtId="0" fontId="7" fillId="0" borderId="0" xfId="0" applyFont="1" applyBorder="1" applyAlignment="1" applyProtection="1"/>
    <xf numFmtId="1" fontId="7" fillId="0" borderId="7" xfId="0" applyNumberFormat="1" applyFont="1" applyBorder="1" applyAlignment="1" applyProtection="1">
      <alignment horizontal="left" vertical="center"/>
    </xf>
    <xf numFmtId="0" fontId="7" fillId="0" borderId="16" xfId="0" applyFont="1" applyFill="1" applyBorder="1" applyAlignment="1" applyProtection="1">
      <alignment horizontal="center"/>
    </xf>
    <xf numFmtId="165" fontId="7" fillId="0" borderId="16" xfId="0" applyNumberFormat="1" applyFont="1" applyFill="1" applyBorder="1" applyProtection="1"/>
    <xf numFmtId="0" fontId="7" fillId="0" borderId="0" xfId="0" applyFont="1" applyFill="1" applyProtection="1"/>
    <xf numFmtId="0" fontId="6" fillId="0" borderId="0" xfId="0" applyFont="1" applyFill="1" applyBorder="1" applyAlignment="1" applyProtection="1"/>
    <xf numFmtId="1" fontId="7" fillId="0" borderId="8" xfId="0" applyNumberFormat="1" applyFont="1" applyBorder="1" applyAlignment="1" applyProtection="1">
      <alignment horizontal="left" vertical="center"/>
    </xf>
    <xf numFmtId="1" fontId="7" fillId="0" borderId="8" xfId="0" applyNumberFormat="1" applyFont="1" applyFill="1" applyBorder="1" applyAlignment="1" applyProtection="1">
      <alignment horizontal="left" vertical="center"/>
    </xf>
    <xf numFmtId="0" fontId="7" fillId="0" borderId="8" xfId="0" applyFont="1" applyFill="1" applyBorder="1" applyAlignment="1" applyProtection="1">
      <alignment wrapText="1"/>
    </xf>
    <xf numFmtId="0" fontId="7" fillId="0" borderId="8" xfId="0" applyFont="1" applyFill="1" applyBorder="1" applyAlignment="1">
      <alignment horizontal="center" vertical="center"/>
    </xf>
    <xf numFmtId="0" fontId="7" fillId="0" borderId="8" xfId="0" applyFont="1" applyFill="1" applyBorder="1" applyAlignment="1" applyProtection="1">
      <alignment horizontal="center"/>
    </xf>
    <xf numFmtId="0" fontId="7" fillId="2" borderId="8" xfId="0" applyFont="1" applyFill="1" applyBorder="1" applyAlignment="1">
      <alignment horizontal="center" vertical="center"/>
    </xf>
    <xf numFmtId="0" fontId="7" fillId="0" borderId="3" xfId="0" applyFont="1" applyFill="1" applyBorder="1" applyAlignment="1" applyProtection="1">
      <alignment wrapText="1"/>
    </xf>
    <xf numFmtId="0" fontId="7" fillId="0" borderId="0" xfId="0" applyFont="1" applyFill="1" applyBorder="1" applyProtection="1"/>
    <xf numFmtId="0" fontId="7" fillId="0" borderId="0" xfId="0" applyFont="1" applyBorder="1" applyAlignment="1">
      <alignment horizontal="center" vertical="center"/>
    </xf>
    <xf numFmtId="1" fontId="7" fillId="0" borderId="0" xfId="0" applyNumberFormat="1" applyFont="1" applyBorder="1" applyAlignment="1" applyProtection="1">
      <alignment horizontal="left" vertical="center"/>
    </xf>
    <xf numFmtId="3" fontId="7" fillId="0" borderId="0" xfId="0" applyNumberFormat="1" applyFont="1" applyBorder="1" applyProtection="1"/>
    <xf numFmtId="0" fontId="7" fillId="0" borderId="0" xfId="0" applyFont="1" applyBorder="1" applyAlignment="1" applyProtection="1">
      <alignment horizontal="center"/>
    </xf>
    <xf numFmtId="0" fontId="7" fillId="0" borderId="0" xfId="0" applyFont="1" applyBorder="1" applyProtection="1"/>
    <xf numFmtId="165" fontId="7" fillId="0" borderId="0" xfId="0" applyNumberFormat="1" applyFont="1" applyBorder="1" applyProtection="1"/>
    <xf numFmtId="4" fontId="7" fillId="0" borderId="0" xfId="0" applyNumberFormat="1" applyFont="1" applyFill="1" applyBorder="1" applyProtection="1"/>
    <xf numFmtId="0" fontId="7" fillId="0" borderId="0" xfId="0" applyFont="1" applyAlignment="1" applyProtection="1">
      <alignment horizontal="center" wrapText="1"/>
    </xf>
    <xf numFmtId="10" fontId="7" fillId="0" borderId="0" xfId="0" applyNumberFormat="1" applyFont="1" applyBorder="1" applyAlignment="1">
      <alignment vertical="center"/>
    </xf>
    <xf numFmtId="0" fontId="7" fillId="0" borderId="16" xfId="0" applyFont="1" applyBorder="1" applyProtection="1"/>
    <xf numFmtId="0" fontId="7" fillId="0" borderId="7" xfId="0" applyFont="1" applyBorder="1" applyAlignment="1">
      <alignment horizontal="center" vertical="center"/>
    </xf>
    <xf numFmtId="0" fontId="7" fillId="0" borderId="16" xfId="0" applyFont="1" applyFill="1" applyBorder="1" applyAlignment="1">
      <alignment horizontal="center" vertical="center"/>
    </xf>
    <xf numFmtId="0" fontId="7" fillId="0" borderId="7" xfId="0" applyFont="1" applyFill="1" applyBorder="1" applyAlignment="1">
      <alignment horizontal="center" vertical="center"/>
    </xf>
    <xf numFmtId="1" fontId="7" fillId="0" borderId="7" xfId="0" applyNumberFormat="1" applyFont="1" applyFill="1" applyBorder="1" applyAlignment="1" applyProtection="1">
      <alignment horizontal="left" vertical="center"/>
    </xf>
    <xf numFmtId="3" fontId="2" fillId="0" borderId="0" xfId="0" applyNumberFormat="1" applyFont="1" applyBorder="1" applyProtection="1"/>
    <xf numFmtId="3" fontId="2" fillId="0" borderId="0" xfId="0" applyNumberFormat="1" applyFont="1" applyAlignment="1" applyProtection="1">
      <alignment horizontal="right"/>
    </xf>
    <xf numFmtId="3" fontId="2" fillId="0" borderId="0" xfId="0" applyNumberFormat="1" applyFont="1" applyBorder="1" applyAlignment="1" applyProtection="1">
      <alignment horizontal="right"/>
    </xf>
    <xf numFmtId="0" fontId="3" fillId="0" borderId="0" xfId="0" applyFont="1" applyAlignment="1" applyProtection="1">
      <alignment horizontal="center"/>
    </xf>
    <xf numFmtId="0" fontId="9" fillId="0" borderId="0" xfId="0" applyFont="1" applyBorder="1" applyAlignment="1">
      <alignment wrapText="1"/>
    </xf>
    <xf numFmtId="1" fontId="7" fillId="0" borderId="7" xfId="0" applyNumberFormat="1" applyFont="1" applyBorder="1" applyAlignment="1" applyProtection="1">
      <alignment horizontal="left" wrapText="1"/>
    </xf>
    <xf numFmtId="1" fontId="7" fillId="0" borderId="8" xfId="0" applyNumberFormat="1" applyFont="1" applyBorder="1" applyAlignment="1" applyProtection="1">
      <alignment horizontal="left" wrapText="1"/>
    </xf>
    <xf numFmtId="1" fontId="7" fillId="0" borderId="3" xfId="0" applyNumberFormat="1" applyFont="1" applyBorder="1" applyAlignment="1" applyProtection="1">
      <alignment horizontal="left" wrapText="1"/>
    </xf>
    <xf numFmtId="1" fontId="7" fillId="0" borderId="7" xfId="0" applyNumberFormat="1" applyFont="1" applyBorder="1" applyAlignment="1" applyProtection="1">
      <alignment horizontal="left" vertical="top" wrapText="1"/>
    </xf>
    <xf numFmtId="1" fontId="7" fillId="0" borderId="8" xfId="0" applyNumberFormat="1" applyFont="1" applyBorder="1" applyAlignment="1" applyProtection="1">
      <alignment horizontal="left" vertical="top" wrapText="1"/>
    </xf>
    <xf numFmtId="1" fontId="7" fillId="0" borderId="3" xfId="0" applyNumberFormat="1" applyFont="1" applyBorder="1" applyAlignment="1" applyProtection="1">
      <alignment horizontal="left" vertical="top" wrapText="1"/>
    </xf>
    <xf numFmtId="0" fontId="7" fillId="0" borderId="7" xfId="0" applyFont="1" applyBorder="1" applyAlignment="1" applyProtection="1">
      <alignment vertical="top" wrapText="1"/>
    </xf>
    <xf numFmtId="0" fontId="7" fillId="0" borderId="8" xfId="0" applyFont="1" applyBorder="1" applyAlignment="1" applyProtection="1">
      <alignment vertical="top" wrapText="1"/>
    </xf>
    <xf numFmtId="0" fontId="7" fillId="0" borderId="3" xfId="0" applyFont="1" applyBorder="1" applyAlignment="1" applyProtection="1">
      <alignment vertical="top" wrapText="1"/>
    </xf>
    <xf numFmtId="0" fontId="7" fillId="0" borderId="16" xfId="0" applyFont="1" applyBorder="1" applyAlignment="1">
      <alignment horizontal="center" vertical="center"/>
    </xf>
    <xf numFmtId="0" fontId="7" fillId="0" borderId="16" xfId="0" applyFont="1" applyBorder="1" applyAlignment="1" applyProtection="1">
      <alignment horizontal="center"/>
    </xf>
    <xf numFmtId="165" fontId="7" fillId="0" borderId="16" xfId="0" applyNumberFormat="1" applyFont="1" applyBorder="1" applyProtection="1"/>
    <xf numFmtId="1" fontId="7" fillId="0" borderId="25" xfId="0" applyNumberFormat="1" applyFont="1" applyBorder="1" applyAlignment="1" applyProtection="1">
      <alignment horizontal="left"/>
    </xf>
    <xf numFmtId="1" fontId="7" fillId="0" borderId="26" xfId="0" applyNumberFormat="1" applyFont="1" applyBorder="1" applyAlignment="1" applyProtection="1">
      <alignment horizontal="left"/>
    </xf>
    <xf numFmtId="1" fontId="7" fillId="0" borderId="27" xfId="0" applyNumberFormat="1" applyFont="1" applyBorder="1" applyAlignment="1" applyProtection="1">
      <alignment horizontal="left"/>
    </xf>
    <xf numFmtId="1" fontId="7" fillId="0" borderId="16" xfId="0" applyNumberFormat="1" applyFont="1" applyBorder="1" applyAlignment="1" applyProtection="1">
      <alignment horizontal="left" vertical="center"/>
    </xf>
    <xf numFmtId="0" fontId="7" fillId="0" borderId="16" xfId="0" applyFont="1" applyBorder="1" applyAlignment="1" applyProtection="1">
      <alignment vertical="top" wrapText="1"/>
    </xf>
    <xf numFmtId="0" fontId="7" fillId="0" borderId="25" xfId="0" applyFont="1" applyBorder="1" applyAlignment="1" applyProtection="1">
      <alignment vertical="top" wrapText="1"/>
    </xf>
    <xf numFmtId="0" fontId="7" fillId="0" borderId="28" xfId="0" applyFont="1" applyBorder="1" applyAlignment="1" applyProtection="1">
      <alignment vertical="top" wrapText="1"/>
    </xf>
    <xf numFmtId="1" fontId="7" fillId="0" borderId="26" xfId="0" applyNumberFormat="1" applyFont="1" applyFill="1" applyBorder="1" applyAlignment="1" applyProtection="1">
      <alignment horizontal="left" vertical="center"/>
    </xf>
    <xf numFmtId="0" fontId="7" fillId="0" borderId="8" xfId="0" applyFont="1" applyFill="1" applyBorder="1" applyAlignment="1" applyProtection="1">
      <alignment vertical="top" wrapText="1"/>
    </xf>
    <xf numFmtId="0" fontId="7" fillId="0" borderId="29" xfId="0" applyFont="1" applyBorder="1" applyAlignment="1" applyProtection="1">
      <alignment vertical="top" wrapText="1"/>
    </xf>
    <xf numFmtId="0" fontId="7" fillId="4" borderId="29" xfId="0" applyFont="1" applyFill="1" applyBorder="1" applyAlignment="1" applyProtection="1">
      <alignment vertical="top" wrapText="1"/>
    </xf>
    <xf numFmtId="0" fontId="7" fillId="0" borderId="23" xfId="0" applyFont="1" applyBorder="1" applyProtection="1"/>
    <xf numFmtId="0" fontId="7" fillId="0" borderId="31" xfId="0" applyFont="1" applyBorder="1" applyProtection="1"/>
    <xf numFmtId="0" fontId="7" fillId="0" borderId="2" xfId="0" applyFont="1" applyBorder="1" applyProtection="1"/>
    <xf numFmtId="0" fontId="7" fillId="0" borderId="31" xfId="0" applyFont="1" applyFill="1" applyBorder="1" applyProtection="1"/>
    <xf numFmtId="0" fontId="7" fillId="0" borderId="24" xfId="0" applyFont="1" applyFill="1" applyBorder="1" applyProtection="1"/>
    <xf numFmtId="0" fontId="7" fillId="0" borderId="30" xfId="0" applyFont="1" applyBorder="1" applyProtection="1"/>
    <xf numFmtId="0" fontId="1" fillId="0" borderId="7" xfId="0" applyFont="1" applyBorder="1" applyAlignment="1" applyProtection="1">
      <alignment horizontal="left" vertical="top" wrapText="1"/>
    </xf>
    <xf numFmtId="0" fontId="1" fillId="0" borderId="7" xfId="0" applyFont="1" applyBorder="1" applyAlignment="1" applyProtection="1">
      <alignment vertical="top" wrapText="1"/>
    </xf>
    <xf numFmtId="0" fontId="1" fillId="4" borderId="16" xfId="0" applyFont="1" applyFill="1" applyBorder="1" applyAlignment="1" applyProtection="1">
      <alignment horizontal="left" vertical="top" wrapText="1"/>
    </xf>
    <xf numFmtId="0" fontId="7" fillId="0" borderId="19" xfId="0" applyFont="1" applyFill="1" applyBorder="1" applyProtection="1"/>
    <xf numFmtId="0" fontId="6" fillId="8" borderId="5" xfId="0" applyFont="1" applyFill="1" applyBorder="1" applyAlignment="1" applyProtection="1"/>
    <xf numFmtId="0" fontId="6" fillId="8" borderId="6" xfId="0" applyFont="1" applyFill="1" applyBorder="1" applyAlignment="1" applyProtection="1"/>
    <xf numFmtId="0" fontId="6" fillId="8" borderId="13" xfId="0" applyFont="1" applyFill="1" applyBorder="1" applyAlignment="1" applyProtection="1"/>
    <xf numFmtId="0" fontId="7" fillId="0" borderId="0" xfId="0" applyFont="1" applyFill="1" applyBorder="1" applyAlignment="1" applyProtection="1">
      <alignment horizontal="center"/>
    </xf>
    <xf numFmtId="164" fontId="7" fillId="0" borderId="0" xfId="0" applyNumberFormat="1" applyFont="1" applyBorder="1" applyProtection="1"/>
    <xf numFmtId="0" fontId="7" fillId="0" borderId="3" xfId="0" applyFont="1" applyFill="1" applyBorder="1" applyAlignment="1">
      <alignment horizontal="center" vertical="center"/>
    </xf>
    <xf numFmtId="1" fontId="7" fillId="0" borderId="3" xfId="0" applyNumberFormat="1" applyFont="1" applyFill="1" applyBorder="1" applyAlignment="1" applyProtection="1">
      <alignment horizontal="left" vertical="center"/>
    </xf>
    <xf numFmtId="0" fontId="7" fillId="0" borderId="3" xfId="0" applyFont="1" applyFill="1" applyBorder="1" applyAlignment="1" applyProtection="1">
      <alignment vertical="top" wrapText="1"/>
    </xf>
    <xf numFmtId="164" fontId="7" fillId="0" borderId="28" xfId="0" applyNumberFormat="1" applyFont="1" applyBorder="1" applyProtection="1"/>
    <xf numFmtId="164" fontId="7" fillId="0" borderId="21" xfId="0" applyNumberFormat="1" applyFont="1" applyBorder="1" applyProtection="1"/>
    <xf numFmtId="164" fontId="7" fillId="0" borderId="29" xfId="0" applyNumberFormat="1" applyFont="1" applyBorder="1" applyProtection="1"/>
    <xf numFmtId="164" fontId="7" fillId="0" borderId="4" xfId="0" applyNumberFormat="1" applyFont="1" applyBorder="1" applyProtection="1"/>
    <xf numFmtId="0" fontId="7" fillId="4" borderId="14" xfId="0" applyFont="1" applyFill="1" applyBorder="1" applyAlignment="1" applyProtection="1">
      <alignment horizontal="center" vertical="center"/>
    </xf>
    <xf numFmtId="0" fontId="7" fillId="4" borderId="15" xfId="0" applyFont="1" applyFill="1" applyBorder="1" applyAlignment="1" applyProtection="1">
      <alignment horizontal="center" vertical="center"/>
    </xf>
    <xf numFmtId="0" fontId="7" fillId="4" borderId="12" xfId="0" applyFont="1" applyFill="1" applyBorder="1" applyAlignment="1" applyProtection="1">
      <alignment horizontal="center" vertical="center"/>
    </xf>
    <xf numFmtId="0" fontId="7" fillId="4" borderId="17" xfId="0" applyFont="1" applyFill="1" applyBorder="1" applyAlignment="1" applyProtection="1">
      <alignment horizontal="center" vertical="center"/>
    </xf>
    <xf numFmtId="0" fontId="7" fillId="4" borderId="8" xfId="0" applyFont="1" applyFill="1" applyBorder="1" applyAlignment="1" applyProtection="1">
      <alignment vertical="top" wrapText="1"/>
    </xf>
    <xf numFmtId="0" fontId="7" fillId="0" borderId="7" xfId="0" applyFont="1" applyBorder="1" applyAlignment="1" applyProtection="1">
      <alignment horizontal="center" vertical="center"/>
    </xf>
    <xf numFmtId="1" fontId="7" fillId="0" borderId="8" xfId="0" applyNumberFormat="1" applyFont="1" applyBorder="1" applyAlignment="1" applyProtection="1">
      <alignment horizontal="center" vertical="center"/>
    </xf>
    <xf numFmtId="0" fontId="7" fillId="0" borderId="8" xfId="0" applyFont="1" applyBorder="1" applyAlignment="1" applyProtection="1">
      <alignment horizontal="center" vertical="center"/>
    </xf>
    <xf numFmtId="1" fontId="7" fillId="0" borderId="3" xfId="0" applyNumberFormat="1" applyFont="1" applyBorder="1" applyAlignment="1" applyProtection="1">
      <alignment horizontal="center" vertical="center"/>
    </xf>
    <xf numFmtId="0" fontId="7" fillId="0" borderId="3" xfId="0" applyFont="1" applyBorder="1" applyAlignment="1" applyProtection="1">
      <alignment horizontal="center" vertical="center" wrapText="1"/>
    </xf>
    <xf numFmtId="0" fontId="7" fillId="0" borderId="3" xfId="0" applyFont="1" applyBorder="1" applyAlignment="1" applyProtection="1">
      <alignment horizontal="center" vertical="center"/>
    </xf>
    <xf numFmtId="0" fontId="7" fillId="0" borderId="7" xfId="0" applyFont="1" applyBorder="1" applyAlignment="1" applyProtection="1">
      <alignment horizontal="center" vertical="center" wrapText="1"/>
    </xf>
    <xf numFmtId="10" fontId="7" fillId="0" borderId="7" xfId="0" applyNumberFormat="1" applyFont="1" applyBorder="1" applyAlignment="1" applyProtection="1">
      <alignment horizontal="center" vertical="center"/>
    </xf>
    <xf numFmtId="0" fontId="7" fillId="0" borderId="8" xfId="0" applyFont="1" applyBorder="1" applyAlignment="1" applyProtection="1">
      <alignment horizontal="center" vertical="center" wrapText="1"/>
    </xf>
    <xf numFmtId="3" fontId="7" fillId="0" borderId="8" xfId="0" applyNumberFormat="1" applyFont="1" applyBorder="1" applyAlignment="1" applyProtection="1">
      <alignment horizontal="center" vertical="center"/>
    </xf>
    <xf numFmtId="10" fontId="7" fillId="0" borderId="8" xfId="0" applyNumberFormat="1" applyFont="1" applyBorder="1" applyAlignment="1" applyProtection="1">
      <alignment horizontal="center" vertical="center"/>
    </xf>
    <xf numFmtId="10" fontId="7" fillId="0" borderId="3" xfId="0" applyNumberFormat="1" applyFont="1" applyBorder="1" applyAlignment="1" applyProtection="1">
      <alignment horizontal="center" vertical="center"/>
    </xf>
    <xf numFmtId="3" fontId="7" fillId="0" borderId="7" xfId="0" applyNumberFormat="1" applyFont="1" applyBorder="1" applyAlignment="1" applyProtection="1">
      <alignment horizontal="left" vertical="center"/>
    </xf>
    <xf numFmtId="3" fontId="7" fillId="0" borderId="8" xfId="0" applyNumberFormat="1" applyFont="1" applyBorder="1" applyAlignment="1" applyProtection="1">
      <alignment horizontal="left" vertical="center"/>
    </xf>
    <xf numFmtId="3" fontId="7" fillId="0" borderId="3" xfId="0" applyNumberFormat="1" applyFont="1" applyBorder="1" applyAlignment="1" applyProtection="1">
      <alignment horizontal="left" vertical="center"/>
    </xf>
    <xf numFmtId="0" fontId="7" fillId="0" borderId="16" xfId="0" applyNumberFormat="1" applyFont="1" applyBorder="1" applyAlignment="1" applyProtection="1">
      <alignment horizontal="center" vertical="center"/>
    </xf>
    <xf numFmtId="0" fontId="9" fillId="0" borderId="0" xfId="0" applyFont="1" applyBorder="1" applyAlignment="1">
      <alignment vertical="center" wrapText="1"/>
    </xf>
    <xf numFmtId="1" fontId="3" fillId="0" borderId="3" xfId="0" applyNumberFormat="1" applyFont="1" applyBorder="1" applyAlignment="1" applyProtection="1">
      <alignment horizontal="center" vertical="center"/>
    </xf>
    <xf numFmtId="0" fontId="6" fillId="8" borderId="6" xfId="0" applyFont="1" applyFill="1" applyBorder="1" applyAlignment="1" applyProtection="1">
      <alignment vertical="center"/>
    </xf>
    <xf numFmtId="0" fontId="7" fillId="0" borderId="0" xfId="0" applyFont="1" applyAlignment="1" applyProtection="1">
      <alignment vertical="center"/>
    </xf>
    <xf numFmtId="0" fontId="9" fillId="0" borderId="0" xfId="0" applyFont="1" applyBorder="1" applyAlignment="1">
      <alignment horizontal="center" vertical="center" wrapText="1"/>
    </xf>
    <xf numFmtId="10" fontId="7" fillId="0" borderId="0" xfId="0" applyNumberFormat="1" applyFont="1" applyAlignment="1" applyProtection="1">
      <alignment horizontal="center" vertical="center"/>
    </xf>
    <xf numFmtId="0" fontId="6" fillId="8" borderId="6" xfId="0" applyFont="1" applyFill="1" applyBorder="1" applyAlignment="1" applyProtection="1">
      <alignment horizontal="center" vertical="center"/>
    </xf>
    <xf numFmtId="10" fontId="7" fillId="0" borderId="8" xfId="0" applyNumberFormat="1" applyFont="1" applyFill="1" applyBorder="1" applyAlignment="1" applyProtection="1">
      <alignment horizontal="center" vertical="center"/>
    </xf>
    <xf numFmtId="10" fontId="7" fillId="0" borderId="0" xfId="0" applyNumberFormat="1" applyFont="1" applyBorder="1" applyAlignment="1" applyProtection="1">
      <alignment horizontal="center" vertical="center"/>
    </xf>
    <xf numFmtId="0" fontId="7" fillId="0" borderId="0" xfId="0" applyFont="1" applyAlignment="1" applyProtection="1">
      <alignment horizontal="center" vertical="center"/>
    </xf>
    <xf numFmtId="4" fontId="7" fillId="0" borderId="0" xfId="0" applyNumberFormat="1" applyFont="1" applyAlignment="1" applyProtection="1">
      <alignment horizontal="center" vertical="center"/>
    </xf>
    <xf numFmtId="4" fontId="3" fillId="0" borderId="3" xfId="0" applyNumberFormat="1" applyFont="1" applyBorder="1" applyAlignment="1" applyProtection="1">
      <alignment horizontal="center" vertical="center"/>
    </xf>
    <xf numFmtId="1" fontId="7" fillId="0" borderId="0" xfId="0" applyNumberFormat="1" applyFont="1" applyAlignment="1" applyProtection="1">
      <alignment horizontal="center" vertical="center"/>
    </xf>
    <xf numFmtId="0" fontId="9" fillId="0" borderId="0" xfId="0" applyFont="1" applyBorder="1" applyAlignment="1">
      <alignment horizontal="left" vertical="center" wrapText="1"/>
    </xf>
    <xf numFmtId="4" fontId="7" fillId="0" borderId="0" xfId="0" applyNumberFormat="1" applyFont="1" applyAlignment="1" applyProtection="1">
      <alignment horizontal="left" vertical="center"/>
    </xf>
    <xf numFmtId="0" fontId="6" fillId="8" borderId="6" xfId="0" applyFont="1" applyFill="1" applyBorder="1" applyAlignment="1" applyProtection="1">
      <alignment horizontal="left" vertical="center"/>
    </xf>
    <xf numFmtId="3" fontId="7" fillId="0" borderId="0" xfId="0" applyNumberFormat="1" applyFont="1" applyBorder="1" applyAlignment="1" applyProtection="1">
      <alignment horizontal="left" vertical="center"/>
    </xf>
    <xf numFmtId="0" fontId="7" fillId="0" borderId="0" xfId="0" applyFont="1" applyAlignment="1" applyProtection="1">
      <alignment horizontal="left" vertical="center"/>
    </xf>
    <xf numFmtId="1" fontId="7" fillId="0" borderId="0" xfId="0" applyNumberFormat="1" applyFont="1" applyAlignment="1" applyProtection="1">
      <alignment horizontal="left" vertical="center"/>
    </xf>
    <xf numFmtId="0" fontId="7" fillId="0" borderId="8" xfId="0" applyNumberFormat="1" applyFont="1" applyBorder="1" applyAlignment="1" applyProtection="1">
      <alignment horizontal="center" vertical="center"/>
    </xf>
    <xf numFmtId="0" fontId="7" fillId="0" borderId="0" xfId="0" applyNumberFormat="1" applyFont="1" applyBorder="1" applyAlignment="1" applyProtection="1">
      <alignment horizontal="center" vertical="center"/>
    </xf>
    <xf numFmtId="0" fontId="7" fillId="0" borderId="0" xfId="0" applyFont="1" applyAlignment="1" applyProtection="1">
      <alignment horizontal="center" vertical="center" wrapText="1"/>
    </xf>
    <xf numFmtId="0" fontId="3" fillId="0" borderId="3" xfId="0" applyFont="1" applyBorder="1" applyAlignment="1" applyProtection="1">
      <alignment horizontal="center" vertical="center"/>
    </xf>
    <xf numFmtId="0" fontId="7" fillId="0" borderId="16" xfId="0" applyFont="1" applyBorder="1" applyAlignment="1" applyProtection="1">
      <alignment horizontal="center" vertical="center"/>
    </xf>
    <xf numFmtId="0" fontId="7" fillId="0" borderId="0" xfId="0" applyFont="1" applyBorder="1" applyAlignment="1" applyProtection="1">
      <alignment horizontal="center" vertical="center"/>
    </xf>
    <xf numFmtId="165" fontId="7" fillId="0" borderId="0" xfId="0" applyNumberFormat="1" applyFont="1" applyFill="1" applyAlignment="1" applyProtection="1">
      <alignment horizontal="center" vertical="center"/>
    </xf>
    <xf numFmtId="165" fontId="7" fillId="0" borderId="0" xfId="0" applyNumberFormat="1" applyFont="1" applyAlignment="1" applyProtection="1">
      <alignment horizontal="center" vertical="center"/>
    </xf>
    <xf numFmtId="0" fontId="7" fillId="9" borderId="7" xfId="0" applyFont="1" applyFill="1" applyBorder="1" applyAlignment="1" applyProtection="1">
      <alignment horizontal="center" vertical="center"/>
    </xf>
    <xf numFmtId="0" fontId="7" fillId="9" borderId="8" xfId="0" applyFont="1" applyFill="1" applyBorder="1" applyAlignment="1" applyProtection="1">
      <alignment horizontal="center" vertical="center"/>
    </xf>
    <xf numFmtId="0" fontId="7" fillId="9" borderId="3" xfId="0" applyFont="1" applyFill="1" applyBorder="1" applyAlignment="1" applyProtection="1">
      <alignment horizontal="center" vertical="center" wrapText="1"/>
    </xf>
    <xf numFmtId="0" fontId="7" fillId="9" borderId="3" xfId="0" applyFont="1" applyFill="1" applyBorder="1" applyAlignment="1" applyProtection="1">
      <alignment horizontal="center" vertical="center"/>
    </xf>
    <xf numFmtId="3" fontId="7" fillId="9" borderId="7" xfId="0" applyNumberFormat="1" applyFont="1" applyFill="1" applyBorder="1" applyAlignment="1" applyProtection="1">
      <alignment horizontal="left" vertical="center"/>
    </xf>
    <xf numFmtId="3" fontId="7" fillId="9" borderId="8" xfId="0" applyNumberFormat="1" applyFont="1" applyFill="1" applyBorder="1" applyAlignment="1" applyProtection="1">
      <alignment horizontal="left" vertical="center"/>
    </xf>
    <xf numFmtId="3" fontId="7" fillId="9" borderId="3" xfId="0" applyNumberFormat="1" applyFont="1" applyFill="1" applyBorder="1" applyAlignment="1" applyProtection="1">
      <alignment horizontal="left" vertical="center"/>
    </xf>
    <xf numFmtId="3" fontId="7" fillId="9" borderId="16" xfId="0" applyNumberFormat="1" applyFont="1" applyFill="1" applyBorder="1" applyAlignment="1" applyProtection="1">
      <alignment horizontal="left" vertical="center"/>
    </xf>
    <xf numFmtId="0" fontId="3" fillId="4" borderId="12" xfId="0" applyFont="1" applyFill="1" applyBorder="1" applyAlignment="1" applyProtection="1">
      <alignment horizontal="center" vertical="center"/>
    </xf>
    <xf numFmtId="165" fontId="3" fillId="0" borderId="3" xfId="0" applyNumberFormat="1" applyFont="1" applyBorder="1" applyAlignment="1" applyProtection="1">
      <alignment horizontal="center" vertical="center"/>
    </xf>
    <xf numFmtId="3" fontId="3" fillId="0" borderId="3" xfId="0" applyNumberFormat="1" applyFont="1" applyBorder="1" applyAlignment="1" applyProtection="1">
      <alignment horizontal="center" vertical="center"/>
    </xf>
    <xf numFmtId="0" fontId="3" fillId="0" borderId="0" xfId="0" applyFont="1" applyAlignment="1" applyProtection="1">
      <alignment horizontal="center" vertical="center"/>
    </xf>
    <xf numFmtId="0" fontId="3" fillId="0" borderId="4" xfId="0" applyFont="1" applyBorder="1" applyAlignment="1" applyProtection="1">
      <alignment horizontal="center" vertical="center"/>
    </xf>
    <xf numFmtId="4" fontId="3" fillId="0" borderId="35" xfId="0" applyNumberFormat="1" applyFont="1" applyBorder="1" applyAlignment="1" applyProtection="1">
      <alignment horizontal="center" vertical="center"/>
    </xf>
    <xf numFmtId="0" fontId="6" fillId="8" borderId="33" xfId="0" applyFont="1" applyFill="1" applyBorder="1" applyAlignment="1" applyProtection="1"/>
    <xf numFmtId="0" fontId="7" fillId="0" borderId="10" xfId="0" applyFont="1" applyFill="1" applyBorder="1" applyAlignment="1" applyProtection="1">
      <alignment horizontal="center"/>
    </xf>
    <xf numFmtId="165" fontId="7" fillId="0" borderId="10" xfId="0" applyNumberFormat="1" applyFont="1" applyBorder="1" applyProtection="1"/>
    <xf numFmtId="165" fontId="7" fillId="0" borderId="7" xfId="0" applyNumberFormat="1" applyFont="1" applyBorder="1" applyAlignment="1" applyProtection="1">
      <alignment horizontal="center" vertical="center"/>
    </xf>
    <xf numFmtId="10" fontId="7" fillId="0" borderId="7" xfId="0" applyNumberFormat="1" applyFont="1" applyBorder="1" applyAlignment="1">
      <alignment horizontal="center" vertical="center"/>
    </xf>
    <xf numFmtId="3" fontId="7" fillId="0" borderId="25" xfId="0" applyNumberFormat="1" applyFont="1" applyBorder="1" applyAlignment="1" applyProtection="1">
      <alignment horizontal="center" vertical="center"/>
    </xf>
    <xf numFmtId="165" fontId="7" fillId="0" borderId="8" xfId="0" applyNumberFormat="1" applyFont="1" applyBorder="1" applyAlignment="1" applyProtection="1">
      <alignment horizontal="center" vertical="center"/>
    </xf>
    <xf numFmtId="10" fontId="7" fillId="0" borderId="8" xfId="0" applyNumberFormat="1" applyFont="1" applyBorder="1" applyAlignment="1">
      <alignment horizontal="center" vertical="center"/>
    </xf>
    <xf numFmtId="3" fontId="7" fillId="0" borderId="18" xfId="0" applyNumberFormat="1" applyFont="1" applyBorder="1" applyAlignment="1" applyProtection="1">
      <alignment horizontal="center" vertical="center"/>
    </xf>
    <xf numFmtId="165" fontId="7" fillId="0" borderId="3" xfId="0" applyNumberFormat="1" applyFont="1" applyBorder="1" applyAlignment="1" applyProtection="1">
      <alignment horizontal="center" vertical="center"/>
    </xf>
    <xf numFmtId="10" fontId="7" fillId="0" borderId="3" xfId="0" applyNumberFormat="1" applyFont="1" applyBorder="1" applyAlignment="1">
      <alignment horizontal="center" vertical="center"/>
    </xf>
    <xf numFmtId="3" fontId="7" fillId="0" borderId="27" xfId="0" applyNumberFormat="1" applyFont="1" applyBorder="1" applyAlignment="1" applyProtection="1">
      <alignment horizontal="center" vertical="center"/>
    </xf>
    <xf numFmtId="165" fontId="7" fillId="0" borderId="16" xfId="0" applyNumberFormat="1" applyFont="1" applyBorder="1" applyAlignment="1" applyProtection="1">
      <alignment horizontal="center" vertical="center"/>
    </xf>
    <xf numFmtId="166" fontId="7" fillId="0" borderId="7" xfId="0" applyNumberFormat="1" applyFont="1" applyBorder="1" applyAlignment="1">
      <alignment horizontal="center" vertical="center"/>
    </xf>
    <xf numFmtId="166" fontId="7" fillId="0" borderId="16" xfId="0" applyNumberFormat="1" applyFont="1" applyBorder="1" applyAlignment="1">
      <alignment horizontal="center" vertical="center"/>
    </xf>
    <xf numFmtId="166" fontId="7" fillId="0" borderId="3" xfId="0" applyNumberFormat="1" applyFont="1" applyBorder="1" applyAlignment="1">
      <alignment horizontal="center" vertical="center"/>
    </xf>
    <xf numFmtId="3" fontId="7" fillId="0" borderId="26" xfId="0" applyNumberFormat="1" applyFont="1" applyBorder="1" applyAlignment="1" applyProtection="1">
      <alignment horizontal="center" vertical="center"/>
    </xf>
    <xf numFmtId="10" fontId="7" fillId="0" borderId="16" xfId="0" applyNumberFormat="1" applyFont="1" applyBorder="1" applyAlignment="1">
      <alignment horizontal="center" vertical="center"/>
    </xf>
    <xf numFmtId="165" fontId="7" fillId="0" borderId="16" xfId="0" applyNumberFormat="1" applyFont="1" applyFill="1" applyBorder="1" applyAlignment="1" applyProtection="1">
      <alignment horizontal="center" vertical="center"/>
    </xf>
    <xf numFmtId="10" fontId="7" fillId="0" borderId="16" xfId="0" applyNumberFormat="1" applyFont="1" applyFill="1" applyBorder="1" applyAlignment="1">
      <alignment horizontal="center" vertical="center"/>
    </xf>
    <xf numFmtId="3" fontId="7" fillId="0" borderId="26" xfId="0" applyNumberFormat="1" applyFont="1" applyFill="1" applyBorder="1" applyAlignment="1" applyProtection="1">
      <alignment horizontal="center" vertical="center"/>
    </xf>
    <xf numFmtId="165" fontId="7" fillId="0" borderId="8" xfId="0" applyNumberFormat="1" applyFont="1" applyFill="1" applyBorder="1" applyAlignment="1" applyProtection="1">
      <alignment horizontal="center" vertical="center"/>
    </xf>
    <xf numFmtId="3" fontId="7" fillId="0" borderId="18" xfId="0" applyNumberFormat="1" applyFont="1" applyFill="1" applyBorder="1" applyAlignment="1" applyProtection="1">
      <alignment horizontal="center" vertical="center"/>
    </xf>
    <xf numFmtId="165" fontId="7" fillId="0" borderId="3" xfId="0" applyNumberFormat="1" applyFont="1" applyFill="1" applyBorder="1" applyAlignment="1" applyProtection="1">
      <alignment horizontal="center" vertical="center"/>
    </xf>
    <xf numFmtId="3" fontId="7" fillId="0" borderId="27" xfId="0" applyNumberFormat="1" applyFont="1" applyFill="1" applyBorder="1" applyAlignment="1" applyProtection="1">
      <alignment horizontal="center" vertical="center"/>
    </xf>
    <xf numFmtId="10" fontId="7" fillId="0" borderId="3" xfId="0" applyNumberFormat="1" applyFont="1" applyBorder="1" applyAlignment="1" applyProtection="1">
      <alignment horizontal="center" vertical="center" wrapText="1"/>
    </xf>
    <xf numFmtId="10" fontId="7" fillId="0" borderId="7" xfId="0" applyNumberFormat="1" applyFont="1" applyBorder="1" applyAlignment="1">
      <alignment horizontal="center" vertical="center" wrapText="1"/>
    </xf>
    <xf numFmtId="10" fontId="7" fillId="0" borderId="8" xfId="0" applyNumberFormat="1" applyFont="1" applyBorder="1" applyAlignment="1">
      <alignment horizontal="center" vertical="center" wrapText="1"/>
    </xf>
    <xf numFmtId="10" fontId="7" fillId="0" borderId="3" xfId="0" applyNumberFormat="1" applyFont="1" applyBorder="1" applyAlignment="1">
      <alignment horizontal="center" vertical="center" wrapText="1"/>
    </xf>
    <xf numFmtId="3" fontId="7" fillId="0" borderId="0" xfId="0" applyNumberFormat="1" applyFont="1" applyAlignment="1" applyProtection="1">
      <alignment horizontal="center"/>
    </xf>
    <xf numFmtId="0" fontId="6" fillId="8" borderId="6" xfId="0" applyFont="1" applyFill="1" applyBorder="1" applyAlignment="1" applyProtection="1">
      <alignment horizontal="center"/>
    </xf>
    <xf numFmtId="3" fontId="7" fillId="4" borderId="8"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xf>
    <xf numFmtId="4" fontId="7" fillId="0" borderId="0" xfId="0" applyNumberFormat="1" applyFont="1" applyAlignment="1" applyProtection="1">
      <alignment horizontal="center"/>
    </xf>
    <xf numFmtId="4" fontId="7" fillId="6" borderId="34" xfId="0" applyNumberFormat="1" applyFont="1" applyFill="1" applyBorder="1" applyAlignment="1" applyProtection="1">
      <alignment horizontal="center" vertical="center"/>
    </xf>
    <xf numFmtId="164" fontId="7" fillId="6" borderId="36" xfId="0" applyNumberFormat="1" applyFont="1" applyFill="1" applyBorder="1" applyAlignment="1" applyProtection="1">
      <alignment horizontal="center" vertical="center"/>
    </xf>
    <xf numFmtId="164" fontId="7" fillId="6" borderId="37" xfId="0" applyNumberFormat="1" applyFont="1" applyFill="1" applyBorder="1" applyAlignment="1" applyProtection="1">
      <alignment horizontal="center" vertical="center"/>
    </xf>
    <xf numFmtId="164" fontId="7" fillId="6" borderId="38" xfId="0" applyNumberFormat="1" applyFont="1" applyFill="1" applyBorder="1" applyAlignment="1" applyProtection="1">
      <alignment horizontal="center" vertical="center"/>
    </xf>
    <xf numFmtId="164" fontId="7" fillId="6" borderId="39" xfId="0" applyNumberFormat="1" applyFont="1" applyFill="1" applyBorder="1" applyAlignment="1" applyProtection="1">
      <alignment horizontal="center" vertical="center"/>
    </xf>
    <xf numFmtId="164" fontId="7" fillId="6" borderId="40" xfId="0" applyNumberFormat="1" applyFont="1" applyFill="1" applyBorder="1" applyAlignment="1" applyProtection="1">
      <alignment horizontal="center" vertical="center"/>
    </xf>
    <xf numFmtId="164" fontId="6" fillId="8" borderId="33" xfId="0" applyNumberFormat="1" applyFont="1" applyFill="1" applyBorder="1" applyAlignment="1" applyProtection="1">
      <alignment horizontal="center" vertical="center"/>
    </xf>
    <xf numFmtId="164" fontId="7" fillId="6" borderId="34" xfId="0" applyNumberFormat="1" applyFont="1" applyFill="1" applyBorder="1" applyAlignment="1" applyProtection="1">
      <alignment horizontal="center" vertical="center"/>
    </xf>
    <xf numFmtId="0" fontId="3" fillId="0" borderId="19" xfId="0" applyFont="1" applyBorder="1" applyAlignment="1" applyProtection="1">
      <alignment horizontal="center" vertical="center"/>
    </xf>
    <xf numFmtId="0" fontId="3" fillId="0" borderId="10" xfId="0" applyFont="1" applyBorder="1" applyAlignment="1" applyProtection="1">
      <alignment horizontal="center" vertical="center"/>
    </xf>
    <xf numFmtId="10" fontId="7" fillId="0" borderId="16" xfId="0" applyNumberFormat="1" applyFont="1" applyBorder="1" applyAlignment="1" applyProtection="1">
      <alignment horizontal="center" vertical="center"/>
    </xf>
    <xf numFmtId="10" fontId="7" fillId="0" borderId="8" xfId="0" applyNumberFormat="1" applyFont="1" applyBorder="1" applyAlignment="1" applyProtection="1">
      <alignment horizontal="center" vertical="center" wrapText="1"/>
    </xf>
    <xf numFmtId="1" fontId="7" fillId="0" borderId="8" xfId="0" applyNumberFormat="1" applyFont="1" applyBorder="1" applyAlignment="1" applyProtection="1">
      <alignment horizontal="center" vertical="center" wrapText="1"/>
    </xf>
    <xf numFmtId="164" fontId="7" fillId="6" borderId="43" xfId="0" applyNumberFormat="1" applyFont="1" applyFill="1" applyBorder="1" applyAlignment="1" applyProtection="1">
      <alignment horizontal="center" vertical="center"/>
    </xf>
    <xf numFmtId="0" fontId="1" fillId="0" borderId="16" xfId="0" applyFont="1" applyBorder="1" applyAlignment="1" applyProtection="1">
      <alignment horizontal="left" vertical="top" wrapText="1"/>
    </xf>
    <xf numFmtId="0" fontId="7" fillId="9" borderId="16" xfId="0" applyFont="1" applyFill="1" applyBorder="1" applyAlignment="1" applyProtection="1">
      <alignment horizontal="center" vertical="center"/>
    </xf>
    <xf numFmtId="164" fontId="7" fillId="6" borderId="44" xfId="0" applyNumberFormat="1" applyFont="1" applyFill="1" applyBorder="1" applyAlignment="1" applyProtection="1">
      <alignment horizontal="center" vertical="center"/>
    </xf>
    <xf numFmtId="0" fontId="7" fillId="0" borderId="19" xfId="0" applyFont="1" applyBorder="1" applyProtection="1"/>
    <xf numFmtId="0" fontId="1" fillId="0" borderId="8" xfId="0" applyFont="1" applyBorder="1" applyAlignment="1" applyProtection="1">
      <alignment horizontal="left" vertical="top" wrapText="1"/>
    </xf>
    <xf numFmtId="0" fontId="1" fillId="0" borderId="8" xfId="0" applyFont="1" applyBorder="1" applyAlignment="1" applyProtection="1">
      <alignment vertical="top" wrapText="1"/>
    </xf>
    <xf numFmtId="166" fontId="7" fillId="0" borderId="8" xfId="0" applyNumberFormat="1" applyFont="1" applyBorder="1" applyAlignment="1">
      <alignment horizontal="center" vertical="center"/>
    </xf>
    <xf numFmtId="0" fontId="7" fillId="0" borderId="9" xfId="0" applyFont="1" applyBorder="1" applyProtection="1"/>
    <xf numFmtId="10" fontId="7" fillId="4" borderId="16" xfId="0" applyNumberFormat="1" applyFont="1" applyFill="1" applyBorder="1" applyAlignment="1" applyProtection="1">
      <alignment horizontal="center" vertical="center"/>
    </xf>
    <xf numFmtId="166" fontId="7" fillId="0" borderId="8" xfId="0" applyNumberFormat="1" applyFont="1" applyBorder="1" applyAlignment="1">
      <alignment horizontal="center" vertical="center" wrapText="1"/>
    </xf>
    <xf numFmtId="1" fontId="7" fillId="0" borderId="18" xfId="0" applyNumberFormat="1" applyFont="1" applyBorder="1" applyAlignment="1" applyProtection="1">
      <alignment horizontal="left"/>
    </xf>
    <xf numFmtId="0" fontId="1" fillId="4" borderId="8" xfId="0" applyFont="1" applyFill="1" applyBorder="1" applyAlignment="1" applyProtection="1">
      <alignment vertical="top" wrapText="1"/>
    </xf>
    <xf numFmtId="164" fontId="6" fillId="8" borderId="6" xfId="0" applyNumberFormat="1" applyFont="1" applyFill="1" applyBorder="1" applyAlignment="1" applyProtection="1">
      <alignment horizontal="center" vertical="center"/>
    </xf>
    <xf numFmtId="4" fontId="3" fillId="0" borderId="46" xfId="0" applyNumberFormat="1" applyFont="1" applyBorder="1" applyAlignment="1" applyProtection="1">
      <alignment horizontal="center" vertical="center"/>
    </xf>
    <xf numFmtId="0" fontId="6" fillId="8" borderId="45" xfId="0" applyFont="1" applyFill="1" applyBorder="1" applyAlignment="1" applyProtection="1"/>
    <xf numFmtId="164" fontId="7" fillId="4" borderId="49" xfId="0" applyNumberFormat="1" applyFont="1" applyFill="1" applyBorder="1" applyAlignment="1" applyProtection="1">
      <alignment horizontal="center" vertical="center"/>
    </xf>
    <xf numFmtId="164" fontId="7" fillId="4" borderId="46" xfId="0" applyNumberFormat="1" applyFont="1" applyFill="1" applyBorder="1" applyAlignment="1" applyProtection="1">
      <alignment horizontal="center" vertical="center"/>
    </xf>
    <xf numFmtId="164" fontId="7" fillId="4" borderId="41" xfId="0" applyNumberFormat="1" applyFont="1" applyFill="1" applyBorder="1" applyAlignment="1" applyProtection="1">
      <alignment horizontal="center" vertical="center"/>
    </xf>
    <xf numFmtId="164" fontId="7" fillId="4" borderId="42" xfId="0" applyNumberFormat="1" applyFont="1" applyFill="1" applyBorder="1" applyAlignment="1" applyProtection="1">
      <alignment horizontal="center" vertical="center"/>
    </xf>
    <xf numFmtId="164" fontId="7" fillId="4" borderId="47" xfId="0" applyNumberFormat="1" applyFont="1" applyFill="1" applyBorder="1" applyAlignment="1" applyProtection="1">
      <alignment horizontal="center" vertical="center"/>
    </xf>
    <xf numFmtId="4" fontId="3" fillId="0" borderId="50" xfId="0" applyNumberFormat="1" applyFont="1" applyBorder="1" applyAlignment="1" applyProtection="1">
      <alignment horizontal="center" vertical="center"/>
    </xf>
    <xf numFmtId="164" fontId="7" fillId="4" borderId="48" xfId="0" applyNumberFormat="1" applyFont="1" applyFill="1" applyBorder="1" applyAlignment="1" applyProtection="1">
      <alignment horizontal="center" vertical="center"/>
    </xf>
    <xf numFmtId="164" fontId="7" fillId="4" borderId="50" xfId="0" applyNumberFormat="1" applyFont="1" applyFill="1" applyBorder="1" applyAlignment="1" applyProtection="1">
      <alignment horizontal="center" vertical="center"/>
    </xf>
    <xf numFmtId="164" fontId="7" fillId="4" borderId="45" xfId="0" applyNumberFormat="1" applyFont="1" applyFill="1" applyBorder="1" applyAlignment="1" applyProtection="1">
      <alignment horizontal="center" vertical="center"/>
    </xf>
    <xf numFmtId="164" fontId="7" fillId="0" borderId="51" xfId="0" applyNumberFormat="1" applyFont="1" applyBorder="1" applyProtection="1"/>
    <xf numFmtId="4" fontId="7" fillId="4" borderId="0" xfId="0" applyNumberFormat="1" applyFont="1" applyFill="1" applyBorder="1" applyAlignment="1" applyProtection="1">
      <alignment horizontal="center" vertical="center"/>
    </xf>
    <xf numFmtId="3" fontId="3" fillId="0" borderId="35" xfId="0" applyNumberFormat="1" applyFont="1" applyBorder="1" applyAlignment="1" applyProtection="1">
      <alignment horizontal="center" vertical="center"/>
    </xf>
    <xf numFmtId="0" fontId="7" fillId="0" borderId="10" xfId="0" applyFont="1" applyBorder="1" applyAlignment="1" applyProtection="1">
      <alignment horizontal="center"/>
    </xf>
    <xf numFmtId="0" fontId="7" fillId="0" borderId="24" xfId="0" applyFont="1" applyBorder="1" applyProtection="1"/>
    <xf numFmtId="1" fontId="7" fillId="0" borderId="18" xfId="0" applyNumberFormat="1" applyFont="1" applyFill="1" applyBorder="1" applyAlignment="1" applyProtection="1">
      <alignment horizontal="left" vertical="center"/>
    </xf>
    <xf numFmtId="0" fontId="7" fillId="0" borderId="21" xfId="0" applyFont="1" applyFill="1" applyBorder="1" applyAlignment="1" applyProtection="1">
      <alignment vertical="top" wrapText="1"/>
    </xf>
    <xf numFmtId="1" fontId="7" fillId="0" borderId="18" xfId="0" applyNumberFormat="1" applyFont="1" applyBorder="1" applyAlignment="1" applyProtection="1">
      <alignment horizontal="left" vertical="center"/>
    </xf>
    <xf numFmtId="0" fontId="7" fillId="0" borderId="21" xfId="0" applyFont="1" applyBorder="1" applyAlignment="1" applyProtection="1">
      <alignment vertical="top" wrapText="1"/>
    </xf>
    <xf numFmtId="0" fontId="1" fillId="0" borderId="2" xfId="0" applyFont="1" applyBorder="1" applyAlignment="1" applyProtection="1">
      <alignment vertical="top" wrapText="1"/>
    </xf>
    <xf numFmtId="0" fontId="1" fillId="0" borderId="10" xfId="0" applyFont="1" applyBorder="1" applyAlignment="1" applyProtection="1">
      <alignment vertical="top" wrapText="1"/>
    </xf>
    <xf numFmtId="0" fontId="1" fillId="0" borderId="0" xfId="0" applyFont="1" applyBorder="1" applyProtection="1"/>
    <xf numFmtId="10" fontId="7" fillId="0" borderId="3"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49" xfId="0" applyNumberFormat="1" applyFont="1" applyFill="1" applyBorder="1" applyAlignment="1" applyProtection="1">
      <alignment horizontal="center" vertical="center"/>
    </xf>
    <xf numFmtId="164" fontId="7" fillId="0" borderId="42" xfId="0" applyNumberFormat="1" applyFont="1" applyFill="1" applyBorder="1" applyAlignment="1" applyProtection="1">
      <alignment horizontal="center" vertical="center"/>
    </xf>
    <xf numFmtId="164" fontId="7" fillId="0" borderId="41" xfId="0" applyNumberFormat="1" applyFont="1" applyFill="1" applyBorder="1" applyAlignment="1" applyProtection="1">
      <alignment horizontal="center" vertical="center"/>
    </xf>
    <xf numFmtId="4" fontId="7" fillId="0" borderId="52" xfId="0" applyNumberFormat="1" applyFont="1" applyFill="1" applyBorder="1" applyAlignment="1" applyProtection="1">
      <alignment horizontal="center" vertical="center"/>
    </xf>
    <xf numFmtId="10" fontId="7" fillId="0" borderId="3" xfId="0" applyNumberFormat="1" applyFont="1" applyFill="1" applyBorder="1" applyAlignment="1" applyProtection="1">
      <alignment horizontal="center" vertical="center" wrapText="1"/>
    </xf>
    <xf numFmtId="0" fontId="1" fillId="0" borderId="3" xfId="0" applyFont="1" applyBorder="1" applyAlignment="1" applyProtection="1">
      <alignment vertical="top" wrapText="1"/>
    </xf>
    <xf numFmtId="10" fontId="7" fillId="0" borderId="8" xfId="0" applyNumberFormat="1" applyFont="1" applyFill="1" applyBorder="1" applyAlignment="1" applyProtection="1">
      <alignment horizontal="center" vertical="center" wrapText="1"/>
    </xf>
    <xf numFmtId="10" fontId="7" fillId="0" borderId="16" xfId="0" applyNumberFormat="1" applyFont="1" applyFill="1" applyBorder="1" applyAlignment="1" applyProtection="1">
      <alignment horizontal="center" vertical="center" wrapText="1"/>
    </xf>
    <xf numFmtId="10" fontId="7" fillId="0" borderId="16" xfId="0" applyNumberFormat="1" applyFont="1" applyFill="1" applyBorder="1" applyAlignment="1">
      <alignment horizontal="center" vertical="center" wrapText="1"/>
    </xf>
    <xf numFmtId="0" fontId="7" fillId="4" borderId="3" xfId="0" applyFont="1" applyFill="1" applyBorder="1" applyProtection="1"/>
    <xf numFmtId="0" fontId="7" fillId="0" borderId="29" xfId="0" applyFont="1" applyFill="1" applyBorder="1" applyAlignment="1" applyProtection="1">
      <alignment vertical="top" wrapText="1"/>
    </xf>
    <xf numFmtId="1" fontId="7" fillId="0" borderId="8" xfId="0" applyNumberFormat="1"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1" fillId="0" borderId="7" xfId="0" applyFont="1" applyFill="1" applyBorder="1" applyAlignment="1" applyProtection="1">
      <alignment vertical="top" wrapText="1"/>
    </xf>
    <xf numFmtId="0" fontId="1" fillId="0" borderId="8" xfId="0" applyFont="1" applyFill="1" applyBorder="1" applyAlignment="1" applyProtection="1">
      <alignment vertical="top" wrapText="1"/>
    </xf>
    <xf numFmtId="0" fontId="7" fillId="0" borderId="7" xfId="0" applyFont="1" applyFill="1" applyBorder="1" applyAlignment="1" applyProtection="1">
      <alignment vertical="top" wrapText="1"/>
    </xf>
    <xf numFmtId="0" fontId="7" fillId="4" borderId="7" xfId="0" applyFont="1" applyFill="1" applyBorder="1" applyAlignment="1" applyProtection="1">
      <alignment vertical="top" wrapText="1"/>
    </xf>
    <xf numFmtId="0" fontId="7" fillId="4" borderId="3" xfId="0" applyFont="1" applyFill="1" applyBorder="1" applyAlignment="1" applyProtection="1">
      <alignment vertical="top" wrapText="1"/>
    </xf>
    <xf numFmtId="0" fontId="1" fillId="0" borderId="0" xfId="0" applyFont="1" applyProtection="1"/>
    <xf numFmtId="0" fontId="1" fillId="4" borderId="8" xfId="0" applyFont="1" applyFill="1" applyBorder="1" applyAlignment="1" applyProtection="1">
      <alignment horizontal="left" vertical="top" wrapText="1"/>
    </xf>
    <xf numFmtId="165" fontId="16" fillId="0" borderId="8" xfId="0" applyNumberFormat="1" applyFont="1" applyBorder="1" applyAlignment="1" applyProtection="1">
      <alignment horizontal="center" vertical="center" wrapText="1"/>
    </xf>
    <xf numFmtId="0" fontId="16" fillId="0" borderId="8" xfId="0" applyFont="1" applyBorder="1" applyAlignment="1" applyProtection="1">
      <alignment vertical="top" wrapText="1"/>
    </xf>
    <xf numFmtId="0" fontId="1" fillId="4" borderId="16" xfId="0" applyFont="1" applyFill="1" applyBorder="1" applyAlignment="1" applyProtection="1">
      <alignment vertical="top" wrapText="1"/>
    </xf>
    <xf numFmtId="0" fontId="3" fillId="0" borderId="4" xfId="0" applyFont="1" applyBorder="1" applyAlignment="1" applyProtection="1">
      <alignment horizontal="center" vertical="center"/>
    </xf>
    <xf numFmtId="1" fontId="7" fillId="4" borderId="7" xfId="0" applyNumberFormat="1" applyFont="1" applyFill="1" applyBorder="1" applyAlignment="1" applyProtection="1">
      <alignment horizontal="left" vertical="center" wrapText="1"/>
    </xf>
    <xf numFmtId="0" fontId="7" fillId="4" borderId="7" xfId="0" applyFont="1" applyFill="1" applyBorder="1" applyAlignment="1" applyProtection="1">
      <alignment horizontal="left" vertical="top" wrapText="1"/>
    </xf>
    <xf numFmtId="1" fontId="7" fillId="4" borderId="7" xfId="0" applyNumberFormat="1" applyFont="1" applyFill="1" applyBorder="1" applyAlignment="1" applyProtection="1">
      <alignment horizontal="center" vertical="center"/>
    </xf>
    <xf numFmtId="1" fontId="7" fillId="4" borderId="8" xfId="0" applyNumberFormat="1" applyFont="1" applyFill="1" applyBorder="1" applyAlignment="1" applyProtection="1">
      <alignment horizontal="center" vertical="center"/>
    </xf>
    <xf numFmtId="1" fontId="7" fillId="4" borderId="8" xfId="0" applyNumberFormat="1" applyFont="1" applyFill="1" applyBorder="1" applyAlignment="1" applyProtection="1">
      <alignment horizontal="left" vertical="center"/>
    </xf>
    <xf numFmtId="0" fontId="7" fillId="4" borderId="8" xfId="0" applyFont="1" applyFill="1" applyBorder="1" applyAlignment="1" applyProtection="1">
      <alignment horizontal="left" vertical="center" wrapText="1"/>
    </xf>
    <xf numFmtId="0" fontId="7" fillId="4" borderId="8" xfId="0" applyFont="1" applyFill="1" applyBorder="1" applyAlignment="1" applyProtection="1">
      <alignment horizontal="left" vertical="top" wrapText="1"/>
    </xf>
    <xf numFmtId="1" fontId="7" fillId="4" borderId="8" xfId="0" applyNumberFormat="1" applyFont="1" applyFill="1" applyBorder="1" applyAlignment="1" applyProtection="1">
      <alignment horizontal="left" vertical="center" wrapText="1"/>
    </xf>
    <xf numFmtId="1" fontId="7" fillId="4" borderId="3" xfId="0" applyNumberFormat="1" applyFont="1" applyFill="1" applyBorder="1" applyAlignment="1" applyProtection="1">
      <alignment horizontal="left" vertical="center" wrapText="1"/>
    </xf>
    <xf numFmtId="3" fontId="7" fillId="0" borderId="16" xfId="0" applyNumberFormat="1" applyFont="1" applyBorder="1" applyAlignment="1" applyProtection="1">
      <alignment horizontal="center" vertical="center" wrapText="1"/>
    </xf>
    <xf numFmtId="1" fontId="1" fillId="4" borderId="3" xfId="0" applyNumberFormat="1" applyFont="1" applyFill="1" applyBorder="1" applyAlignment="1" applyProtection="1">
      <alignment horizontal="center" vertical="center"/>
    </xf>
    <xf numFmtId="1" fontId="7" fillId="4" borderId="3"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left" vertical="center" wrapText="1"/>
    </xf>
    <xf numFmtId="0" fontId="7" fillId="4" borderId="3" xfId="0" applyFont="1" applyFill="1" applyBorder="1" applyAlignment="1" applyProtection="1">
      <alignment horizontal="left" vertical="center" wrapText="1"/>
    </xf>
    <xf numFmtId="1" fontId="7" fillId="4" borderId="3" xfId="0" applyNumberFormat="1" applyFont="1" applyFill="1" applyBorder="1" applyAlignment="1" applyProtection="1">
      <alignment horizontal="center" vertical="center"/>
    </xf>
    <xf numFmtId="0" fontId="1" fillId="4" borderId="3" xfId="0" applyFont="1" applyFill="1" applyBorder="1" applyAlignment="1" applyProtection="1">
      <alignment horizontal="left" vertical="center" wrapText="1"/>
    </xf>
    <xf numFmtId="3" fontId="7" fillId="0" borderId="8" xfId="0" applyNumberFormat="1" applyFont="1" applyBorder="1" applyAlignment="1" applyProtection="1">
      <alignment vertical="top" wrapText="1"/>
    </xf>
    <xf numFmtId="1" fontId="7" fillId="4" borderId="16" xfId="0" applyNumberFormat="1" applyFont="1" applyFill="1" applyBorder="1" applyAlignment="1" applyProtection="1">
      <alignment horizontal="center" vertical="center"/>
    </xf>
    <xf numFmtId="0" fontId="7" fillId="4" borderId="25" xfId="0" applyFont="1" applyFill="1" applyBorder="1" applyAlignment="1" applyProtection="1">
      <alignment horizontal="left" vertical="center" wrapText="1"/>
    </xf>
    <xf numFmtId="0" fontId="7" fillId="4" borderId="7" xfId="0" applyNumberFormat="1" applyFont="1" applyFill="1" applyBorder="1" applyAlignment="1" applyProtection="1">
      <alignment horizontal="center" vertical="center"/>
    </xf>
    <xf numFmtId="0" fontId="7" fillId="4" borderId="16" xfId="0" applyNumberFormat="1" applyFont="1" applyFill="1" applyBorder="1" applyAlignment="1" applyProtection="1">
      <alignment horizontal="center" vertical="center"/>
    </xf>
    <xf numFmtId="0" fontId="1" fillId="4" borderId="16" xfId="0" applyFont="1" applyFill="1" applyBorder="1" applyAlignment="1" applyProtection="1">
      <alignment horizontal="left" vertical="center" wrapText="1"/>
    </xf>
    <xf numFmtId="0" fontId="7" fillId="4" borderId="8" xfId="0" applyNumberFormat="1"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8" borderId="2" xfId="0" applyFont="1" applyFill="1" applyBorder="1" applyAlignment="1" applyProtection="1">
      <alignment horizontal="center" vertical="center" wrapText="1"/>
    </xf>
    <xf numFmtId="0" fontId="3" fillId="8" borderId="1" xfId="0" applyFont="1" applyFill="1" applyBorder="1" applyAlignment="1" applyProtection="1">
      <alignment horizontal="center" vertical="center" wrapText="1"/>
    </xf>
    <xf numFmtId="0" fontId="3" fillId="9" borderId="2" xfId="0" applyFont="1" applyFill="1" applyBorder="1" applyAlignment="1" applyProtection="1">
      <alignment horizontal="center" vertical="center" wrapText="1"/>
    </xf>
    <xf numFmtId="165" fontId="3" fillId="8" borderId="2" xfId="0" applyNumberFormat="1" applyFont="1" applyFill="1" applyBorder="1" applyAlignment="1" applyProtection="1">
      <alignment horizontal="center" vertical="center" wrapText="1"/>
    </xf>
    <xf numFmtId="4" fontId="3" fillId="6" borderId="34" xfId="0" applyNumberFormat="1" applyFont="1" applyFill="1" applyBorder="1" applyAlignment="1" applyProtection="1">
      <alignment horizontal="center" vertical="center" wrapText="1"/>
    </xf>
    <xf numFmtId="4" fontId="3" fillId="5" borderId="49"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32" xfId="0" applyFont="1" applyFill="1" applyBorder="1" applyAlignment="1" applyProtection="1">
      <alignment horizontal="center" vertical="center" wrapText="1"/>
    </xf>
    <xf numFmtId="0" fontId="1" fillId="4" borderId="7" xfId="0" applyFont="1" applyFill="1" applyBorder="1" applyAlignment="1" applyProtection="1">
      <alignment horizontal="left" vertical="center" wrapText="1"/>
    </xf>
    <xf numFmtId="0" fontId="1" fillId="4" borderId="7" xfId="0" applyFont="1" applyFill="1" applyBorder="1" applyAlignment="1" applyProtection="1">
      <alignment vertical="top" wrapText="1"/>
    </xf>
    <xf numFmtId="0" fontId="1" fillId="4" borderId="8" xfId="0" applyFont="1" applyFill="1" applyBorder="1" applyAlignment="1" applyProtection="1">
      <alignment horizontal="left" vertical="center" wrapText="1"/>
    </xf>
    <xf numFmtId="1" fontId="7" fillId="4" borderId="8" xfId="0" applyNumberFormat="1" applyFont="1" applyFill="1" applyBorder="1" applyAlignment="1" applyProtection="1">
      <alignment horizontal="left"/>
    </xf>
    <xf numFmtId="0" fontId="1" fillId="0" borderId="7" xfId="0" applyFont="1" applyBorder="1" applyAlignment="1" applyProtection="1">
      <alignment horizontal="left" vertical="center" wrapText="1"/>
    </xf>
    <xf numFmtId="0" fontId="1" fillId="0" borderId="8" xfId="0" applyFont="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1" fillId="0" borderId="0" xfId="0" applyFont="1" applyBorder="1" applyAlignment="1" applyProtection="1">
      <alignment wrapText="1"/>
    </xf>
    <xf numFmtId="0" fontId="1" fillId="0" borderId="0" xfId="0" applyFont="1" applyBorder="1" applyAlignment="1" applyProtection="1">
      <alignment horizontal="center" wrapText="1"/>
    </xf>
    <xf numFmtId="0" fontId="1" fillId="0" borderId="0" xfId="0" applyFont="1" applyFill="1" applyBorder="1" applyProtection="1"/>
    <xf numFmtId="4" fontId="1" fillId="0" borderId="0" xfId="0" applyNumberFormat="1" applyFont="1" applyBorder="1" applyProtection="1"/>
    <xf numFmtId="0" fontId="1" fillId="0" borderId="0" xfId="0" applyFont="1" applyAlignment="1" applyProtection="1">
      <alignment wrapText="1"/>
    </xf>
    <xf numFmtId="0" fontId="1" fillId="0" borderId="0" xfId="0" applyFont="1" applyAlignment="1" applyProtection="1">
      <alignment horizontal="center" wrapText="1"/>
    </xf>
    <xf numFmtId="0" fontId="1" fillId="0" borderId="0" xfId="0" applyFont="1" applyFill="1" applyProtection="1"/>
    <xf numFmtId="4" fontId="1" fillId="0" borderId="0" xfId="0" applyNumberFormat="1" applyFont="1" applyProtection="1"/>
    <xf numFmtId="4" fontId="1" fillId="0" borderId="0" xfId="0" applyNumberFormat="1" applyFont="1" applyAlignment="1" applyProtection="1">
      <alignment horizontal="center" wrapText="1"/>
    </xf>
    <xf numFmtId="4" fontId="1" fillId="0" borderId="0" xfId="0" applyNumberFormat="1" applyFont="1" applyFill="1" applyProtection="1"/>
    <xf numFmtId="9" fontId="1" fillId="0" borderId="0" xfId="0" applyNumberFormat="1" applyFont="1" applyFill="1" applyProtection="1"/>
    <xf numFmtId="0" fontId="1" fillId="4" borderId="3" xfId="0" applyFont="1" applyFill="1" applyBorder="1" applyAlignment="1" applyProtection="1">
      <alignment vertical="top" wrapText="1"/>
    </xf>
    <xf numFmtId="0" fontId="7" fillId="0" borderId="25" xfId="0" applyFont="1" applyBorder="1" applyProtection="1"/>
    <xf numFmtId="0" fontId="7" fillId="0" borderId="26" xfId="0" applyFont="1" applyBorder="1" applyProtection="1"/>
    <xf numFmtId="0" fontId="7" fillId="0" borderId="18" xfId="0" applyFont="1" applyBorder="1" applyProtection="1"/>
    <xf numFmtId="0" fontId="7" fillId="0" borderId="18" xfId="0" applyFont="1" applyBorder="1" applyAlignment="1">
      <alignment horizontal="center" vertical="center"/>
    </xf>
    <xf numFmtId="0" fontId="7" fillId="0" borderId="18" xfId="0" applyFont="1" applyFill="1" applyBorder="1" applyAlignment="1">
      <alignment horizontal="center" vertical="center"/>
    </xf>
    <xf numFmtId="1" fontId="7" fillId="0" borderId="25" xfId="0" applyNumberFormat="1" applyFont="1" applyBorder="1" applyAlignment="1" applyProtection="1">
      <alignment horizontal="left" vertical="center"/>
    </xf>
    <xf numFmtId="1" fontId="7" fillId="0" borderId="26" xfId="0" applyNumberFormat="1" applyFont="1" applyBorder="1" applyAlignment="1" applyProtection="1">
      <alignment horizontal="left" vertical="center"/>
    </xf>
    <xf numFmtId="10" fontId="7" fillId="0" borderId="16" xfId="0" applyNumberFormat="1" applyFont="1" applyBorder="1" applyAlignment="1" applyProtection="1">
      <alignment horizontal="center" vertical="center" wrapText="1"/>
    </xf>
    <xf numFmtId="10" fontId="7" fillId="0" borderId="16" xfId="0" applyNumberFormat="1" applyFont="1" applyBorder="1" applyAlignment="1">
      <alignment horizontal="center" vertical="center" wrapText="1"/>
    </xf>
    <xf numFmtId="164" fontId="7" fillId="0" borderId="47" xfId="0" applyNumberFormat="1"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0" borderId="10" xfId="0" applyFont="1" applyBorder="1" applyAlignment="1">
      <alignment horizontal="center" vertical="center"/>
    </xf>
    <xf numFmtId="1" fontId="7" fillId="0" borderId="10" xfId="0" applyNumberFormat="1" applyFont="1" applyBorder="1" applyAlignment="1" applyProtection="1">
      <alignment horizontal="left" vertical="center"/>
    </xf>
    <xf numFmtId="0" fontId="7" fillId="4" borderId="10" xfId="0" applyFont="1" applyFill="1" applyBorder="1" applyAlignment="1" applyProtection="1">
      <alignment horizontal="left" vertical="center" wrapText="1"/>
    </xf>
    <xf numFmtId="0" fontId="7" fillId="4" borderId="10" xfId="0" applyFont="1" applyFill="1" applyBorder="1" applyAlignment="1" applyProtection="1">
      <alignment vertical="top" wrapText="1"/>
    </xf>
    <xf numFmtId="0" fontId="1" fillId="4" borderId="10" xfId="0" applyFont="1" applyFill="1" applyBorder="1" applyAlignment="1" applyProtection="1">
      <alignment vertical="top" wrapText="1"/>
    </xf>
    <xf numFmtId="0" fontId="15" fillId="0" borderId="10" xfId="0" applyFont="1" applyFill="1" applyBorder="1" applyAlignment="1" applyProtection="1">
      <alignment vertical="top" wrapText="1"/>
    </xf>
    <xf numFmtId="3" fontId="7" fillId="9" borderId="10" xfId="0" applyNumberFormat="1" applyFont="1" applyFill="1" applyBorder="1" applyAlignment="1" applyProtection="1">
      <alignment horizontal="left" vertical="center"/>
    </xf>
    <xf numFmtId="10" fontId="7" fillId="0" borderId="10" xfId="0" applyNumberFormat="1" applyFont="1" applyBorder="1" applyAlignment="1" applyProtection="1">
      <alignment horizontal="center" vertical="center"/>
    </xf>
    <xf numFmtId="3" fontId="7" fillId="0" borderId="10" xfId="0" applyNumberFormat="1" applyFont="1" applyBorder="1" applyAlignment="1" applyProtection="1">
      <alignment horizontal="left" vertical="center"/>
    </xf>
    <xf numFmtId="1" fontId="7" fillId="4" borderId="10" xfId="0" applyNumberFormat="1" applyFont="1" applyFill="1" applyBorder="1" applyAlignment="1" applyProtection="1">
      <alignment horizontal="center" vertical="center"/>
    </xf>
    <xf numFmtId="0" fontId="7" fillId="9" borderId="10" xfId="0" applyFont="1" applyFill="1" applyBorder="1" applyAlignment="1" applyProtection="1">
      <alignment horizontal="center" vertical="center"/>
    </xf>
    <xf numFmtId="165" fontId="7" fillId="0" borderId="10" xfId="0" applyNumberFormat="1" applyFont="1" applyBorder="1" applyAlignment="1" applyProtection="1">
      <alignment horizontal="center" vertical="center"/>
    </xf>
    <xf numFmtId="0" fontId="7" fillId="0" borderId="10" xfId="0" applyFont="1" applyBorder="1" applyAlignment="1" applyProtection="1">
      <alignment horizontal="center" vertical="center"/>
    </xf>
    <xf numFmtId="10" fontId="7" fillId="0" borderId="10" xfId="0" applyNumberFormat="1" applyFont="1" applyBorder="1" applyAlignment="1">
      <alignment horizontal="center" vertical="center"/>
    </xf>
    <xf numFmtId="3" fontId="7" fillId="0" borderId="22" xfId="0" applyNumberFormat="1" applyFont="1" applyBorder="1" applyAlignment="1" applyProtection="1">
      <alignment horizontal="center" vertical="center"/>
    </xf>
    <xf numFmtId="1" fontId="7" fillId="4" borderId="7" xfId="0" applyNumberFormat="1" applyFont="1" applyFill="1" applyBorder="1" applyAlignment="1" applyProtection="1">
      <alignment horizontal="left" vertical="center"/>
    </xf>
    <xf numFmtId="0" fontId="7" fillId="0" borderId="10" xfId="0" applyFont="1" applyFill="1" applyBorder="1" applyAlignment="1">
      <alignment horizontal="center" vertical="center"/>
    </xf>
    <xf numFmtId="1" fontId="7" fillId="0" borderId="10" xfId="0" applyNumberFormat="1" applyFont="1" applyFill="1" applyBorder="1" applyAlignment="1" applyProtection="1">
      <alignment horizontal="left" vertical="center"/>
    </xf>
    <xf numFmtId="0" fontId="7" fillId="0" borderId="10" xfId="0" applyFont="1" applyFill="1" applyBorder="1" applyAlignment="1" applyProtection="1">
      <alignment wrapText="1"/>
    </xf>
    <xf numFmtId="10" fontId="7" fillId="0" borderId="10" xfId="0" applyNumberFormat="1" applyFont="1" applyFill="1" applyBorder="1" applyAlignment="1" applyProtection="1">
      <alignment horizontal="center" vertical="center"/>
    </xf>
    <xf numFmtId="0" fontId="7" fillId="4" borderId="10" xfId="0" applyNumberFormat="1" applyFont="1" applyFill="1" applyBorder="1" applyAlignment="1" applyProtection="1">
      <alignment horizontal="center" vertical="center"/>
    </xf>
    <xf numFmtId="165" fontId="7" fillId="0" borderId="10" xfId="0" applyNumberFormat="1" applyFont="1" applyFill="1" applyBorder="1" applyAlignment="1" applyProtection="1">
      <alignment horizontal="center" vertical="center"/>
    </xf>
    <xf numFmtId="10" fontId="7" fillId="0" borderId="10" xfId="0" applyNumberFormat="1" applyFont="1" applyFill="1" applyBorder="1" applyAlignment="1">
      <alignment horizontal="center" vertical="center"/>
    </xf>
    <xf numFmtId="3" fontId="7" fillId="0" borderId="22" xfId="0" applyNumberFormat="1" applyFont="1" applyFill="1" applyBorder="1" applyAlignment="1" applyProtection="1">
      <alignment horizontal="center" vertical="center"/>
    </xf>
    <xf numFmtId="0" fontId="7" fillId="0" borderId="10" xfId="0" applyFont="1" applyBorder="1" applyAlignment="1" applyProtection="1">
      <alignment wrapText="1"/>
    </xf>
    <xf numFmtId="10" fontId="7" fillId="4" borderId="8" xfId="0" applyNumberFormat="1" applyFont="1" applyFill="1" applyBorder="1" applyAlignment="1" applyProtection="1">
      <alignment horizontal="center" vertical="center"/>
    </xf>
    <xf numFmtId="1" fontId="7" fillId="0" borderId="7" xfId="0" applyNumberFormat="1" applyFont="1" applyBorder="1" applyAlignment="1" applyProtection="1">
      <alignment horizontal="center" vertical="center" wrapText="1"/>
    </xf>
    <xf numFmtId="0" fontId="7" fillId="0" borderId="10" xfId="0" applyFont="1" applyBorder="1" applyProtection="1"/>
    <xf numFmtId="1" fontId="7" fillId="0" borderId="10" xfId="0" applyNumberFormat="1" applyFont="1" applyBorder="1" applyAlignment="1" applyProtection="1">
      <alignment horizontal="left" wrapText="1"/>
    </xf>
    <xf numFmtId="0" fontId="7" fillId="0" borderId="10" xfId="0" applyFont="1" applyBorder="1" applyAlignment="1" applyProtection="1">
      <alignment vertical="top" wrapText="1"/>
    </xf>
    <xf numFmtId="0" fontId="7" fillId="0" borderId="10" xfId="0" applyFont="1" applyBorder="1" applyAlignment="1" applyProtection="1">
      <alignment horizontal="center" vertical="center" wrapText="1"/>
    </xf>
    <xf numFmtId="10" fontId="7" fillId="0" borderId="10" xfId="0" applyNumberFormat="1" applyFont="1" applyFill="1" applyBorder="1" applyAlignment="1" applyProtection="1">
      <alignment horizontal="center" vertical="center" wrapText="1"/>
    </xf>
    <xf numFmtId="1" fontId="7" fillId="0" borderId="10" xfId="0" applyNumberFormat="1" applyFont="1" applyBorder="1" applyAlignment="1" applyProtection="1">
      <alignment horizontal="center" vertical="center" wrapText="1"/>
    </xf>
    <xf numFmtId="10" fontId="7" fillId="0" borderId="10" xfId="0" applyNumberFormat="1" applyFont="1" applyBorder="1" applyAlignment="1" applyProtection="1">
      <alignment horizontal="center" vertical="center" wrapText="1"/>
    </xf>
    <xf numFmtId="1" fontId="7" fillId="4" borderId="3" xfId="0" applyNumberFormat="1" applyFont="1" applyFill="1" applyBorder="1" applyAlignment="1" applyProtection="1">
      <alignment horizontal="left"/>
    </xf>
    <xf numFmtId="10" fontId="7" fillId="4" borderId="8" xfId="0" applyNumberFormat="1" applyFont="1" applyFill="1" applyBorder="1" applyAlignment="1" applyProtection="1">
      <alignment horizontal="center" vertical="center" wrapText="1"/>
    </xf>
    <xf numFmtId="0" fontId="6" fillId="8" borderId="54" xfId="0" applyFont="1" applyFill="1" applyBorder="1" applyAlignment="1" applyProtection="1">
      <alignment vertical="center"/>
    </xf>
    <xf numFmtId="0" fontId="6" fillId="8" borderId="55" xfId="0" applyFont="1" applyFill="1" applyBorder="1" applyAlignment="1" applyProtection="1">
      <alignment vertical="center"/>
    </xf>
    <xf numFmtId="1" fontId="1" fillId="0" borderId="7" xfId="0" applyNumberFormat="1" applyFont="1" applyBorder="1" applyAlignment="1" applyProtection="1">
      <alignment horizontal="left" vertical="top" wrapText="1"/>
    </xf>
    <xf numFmtId="1" fontId="1" fillId="0" borderId="8" xfId="0" applyNumberFormat="1" applyFont="1" applyBorder="1" applyAlignment="1" applyProtection="1">
      <alignment horizontal="left" vertical="top" wrapText="1"/>
    </xf>
    <xf numFmtId="1" fontId="1" fillId="0" borderId="3" xfId="0" applyNumberFormat="1" applyFont="1" applyBorder="1" applyAlignment="1" applyProtection="1">
      <alignment horizontal="left" vertical="top" wrapText="1"/>
    </xf>
    <xf numFmtId="1" fontId="1" fillId="0" borderId="10" xfId="0" applyNumberFormat="1" applyFont="1" applyBorder="1" applyAlignment="1" applyProtection="1">
      <alignment horizontal="left" vertical="top" wrapText="1"/>
    </xf>
    <xf numFmtId="0" fontId="1" fillId="4" borderId="7" xfId="0" applyFont="1" applyFill="1" applyBorder="1" applyAlignment="1" applyProtection="1">
      <alignment horizontal="left" vertical="top" wrapText="1"/>
    </xf>
    <xf numFmtId="0" fontId="7" fillId="0" borderId="56" xfId="0" applyFont="1" applyBorder="1" applyProtection="1"/>
    <xf numFmtId="1" fontId="7" fillId="0" borderId="10" xfId="0" applyNumberFormat="1" applyFont="1" applyBorder="1" applyAlignment="1" applyProtection="1">
      <alignment horizontal="left"/>
    </xf>
    <xf numFmtId="0" fontId="1" fillId="4" borderId="10" xfId="0" applyFont="1" applyFill="1" applyBorder="1" applyAlignment="1" applyProtection="1">
      <alignment horizontal="left" vertical="top" wrapText="1"/>
    </xf>
    <xf numFmtId="0" fontId="7" fillId="0" borderId="57" xfId="0" applyFont="1" applyBorder="1" applyProtection="1"/>
    <xf numFmtId="0" fontId="7" fillId="4" borderId="58" xfId="0" applyFont="1" applyFill="1" applyBorder="1" applyAlignment="1" applyProtection="1">
      <alignment horizontal="center" vertical="center"/>
    </xf>
    <xf numFmtId="0" fontId="7" fillId="0" borderId="59" xfId="0" applyFont="1" applyBorder="1" applyProtection="1"/>
    <xf numFmtId="0" fontId="7" fillId="0" borderId="60" xfId="0" applyFont="1" applyBorder="1" applyProtection="1"/>
    <xf numFmtId="1" fontId="7" fillId="0" borderId="60" xfId="0" applyNumberFormat="1" applyFont="1" applyBorder="1" applyAlignment="1" applyProtection="1">
      <alignment horizontal="left"/>
    </xf>
    <xf numFmtId="0" fontId="1" fillId="4" borderId="59" xfId="0" applyFont="1" applyFill="1" applyBorder="1" applyAlignment="1" applyProtection="1">
      <alignment horizontal="left" vertical="top" wrapText="1"/>
    </xf>
    <xf numFmtId="0" fontId="1" fillId="4" borderId="59" xfId="0" applyFont="1" applyFill="1" applyBorder="1" applyAlignment="1" applyProtection="1">
      <alignment vertical="top" wrapText="1"/>
    </xf>
    <xf numFmtId="3" fontId="7" fillId="9" borderId="59" xfId="0" applyNumberFormat="1" applyFont="1" applyFill="1" applyBorder="1" applyAlignment="1" applyProtection="1">
      <alignment horizontal="left" vertical="center"/>
    </xf>
    <xf numFmtId="165" fontId="7" fillId="0" borderId="59" xfId="0" applyNumberFormat="1" applyFont="1" applyBorder="1" applyAlignment="1" applyProtection="1">
      <alignment horizontal="center" vertical="center"/>
    </xf>
    <xf numFmtId="0" fontId="7" fillId="0" borderId="59" xfId="0" applyFont="1" applyBorder="1" applyAlignment="1" applyProtection="1">
      <alignment horizontal="center" vertical="center"/>
    </xf>
    <xf numFmtId="164" fontId="7" fillId="0" borderId="61" xfId="0" applyNumberFormat="1" applyFont="1" applyBorder="1" applyProtection="1"/>
    <xf numFmtId="0" fontId="7" fillId="0" borderId="59" xfId="0" applyFont="1" applyBorder="1" applyAlignment="1" applyProtection="1">
      <alignment horizontal="center"/>
    </xf>
    <xf numFmtId="165" fontId="7" fillId="0" borderId="59" xfId="0" applyNumberFormat="1" applyFont="1" applyBorder="1" applyProtection="1"/>
    <xf numFmtId="0" fontId="7" fillId="0" borderId="62" xfId="0" applyFont="1" applyBorder="1" applyProtection="1"/>
    <xf numFmtId="0" fontId="1" fillId="9" borderId="3" xfId="0" applyFont="1" applyFill="1" applyBorder="1" applyAlignment="1" applyProtection="1">
      <alignment horizontal="center" vertical="center" wrapText="1"/>
    </xf>
    <xf numFmtId="2" fontId="3" fillId="8" borderId="2" xfId="0" applyNumberFormat="1" applyFont="1" applyFill="1" applyBorder="1" applyAlignment="1" applyProtection="1">
      <alignment horizontal="center" vertical="center" wrapText="1"/>
    </xf>
    <xf numFmtId="0" fontId="2" fillId="0" borderId="0" xfId="0" applyFont="1" applyAlignment="1" applyProtection="1">
      <alignment vertical="center"/>
    </xf>
    <xf numFmtId="0" fontId="3" fillId="7"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10" fontId="3" fillId="8" borderId="2" xfId="0" applyNumberFormat="1" applyFont="1" applyFill="1" applyBorder="1" applyAlignment="1" applyProtection="1">
      <alignment horizontal="center" vertical="center" wrapText="1"/>
    </xf>
    <xf numFmtId="4" fontId="3" fillId="8" borderId="2" xfId="0" applyNumberFormat="1" applyFont="1" applyFill="1" applyBorder="1" applyAlignment="1" applyProtection="1">
      <alignment horizontal="center" vertical="center" wrapText="1"/>
    </xf>
    <xf numFmtId="1" fontId="3" fillId="8" borderId="2" xfId="0" applyNumberFormat="1" applyFont="1" applyFill="1" applyBorder="1" applyAlignment="1" applyProtection="1">
      <alignment horizontal="center" vertical="center" wrapText="1"/>
    </xf>
    <xf numFmtId="3" fontId="3" fillId="8" borderId="20" xfId="0" applyNumberFormat="1" applyFont="1" applyFill="1" applyBorder="1" applyAlignment="1" applyProtection="1">
      <alignment horizontal="center" vertical="center" wrapText="1"/>
    </xf>
    <xf numFmtId="0" fontId="3" fillId="8" borderId="2" xfId="0" applyFont="1" applyFill="1" applyBorder="1" applyAlignment="1" applyProtection="1">
      <alignment horizontal="center" vertical="center"/>
    </xf>
    <xf numFmtId="0" fontId="3" fillId="8" borderId="1" xfId="0" applyFont="1" applyFill="1" applyBorder="1" applyAlignment="1" applyProtection="1">
      <alignment horizontal="center" vertical="center"/>
    </xf>
    <xf numFmtId="0" fontId="6" fillId="8" borderId="0" xfId="0" applyFont="1" applyFill="1" applyAlignment="1" applyProtection="1">
      <alignment vertical="center"/>
    </xf>
    <xf numFmtId="0" fontId="7" fillId="8" borderId="0" xfId="0" applyFont="1" applyFill="1" applyAlignment="1" applyProtection="1">
      <alignment vertical="center" wrapText="1"/>
    </xf>
    <xf numFmtId="2" fontId="7" fillId="8" borderId="0" xfId="0" applyNumberFormat="1" applyFont="1" applyFill="1" applyAlignment="1" applyProtection="1">
      <alignment vertical="center"/>
    </xf>
    <xf numFmtId="0" fontId="7" fillId="8" borderId="0" xfId="0" applyFont="1" applyFill="1" applyAlignment="1" applyProtection="1">
      <alignment horizontal="center" vertical="center" wrapText="1"/>
    </xf>
    <xf numFmtId="0" fontId="9" fillId="0" borderId="0" xfId="0" applyFont="1" applyBorder="1" applyAlignment="1">
      <alignment horizontal="left" wrapText="1"/>
    </xf>
    <xf numFmtId="1" fontId="3" fillId="0" borderId="22" xfId="0" applyNumberFormat="1" applyFont="1" applyBorder="1" applyAlignment="1" applyProtection="1">
      <alignment horizontal="center" vertical="center"/>
    </xf>
    <xf numFmtId="1" fontId="3" fillId="0" borderId="51" xfId="0" applyNumberFormat="1" applyFont="1" applyBorder="1" applyAlignment="1" applyProtection="1">
      <alignment horizontal="center" vertical="center"/>
    </xf>
    <xf numFmtId="0" fontId="3" fillId="10" borderId="0" xfId="0" applyFont="1" applyFill="1" applyAlignment="1" applyProtection="1">
      <alignment horizontal="left" vertical="center" wrapText="1"/>
    </xf>
    <xf numFmtId="0" fontId="3" fillId="6" borderId="5" xfId="0" applyFont="1" applyFill="1" applyBorder="1" applyAlignment="1" applyProtection="1">
      <alignment horizontal="right"/>
    </xf>
    <xf numFmtId="0" fontId="3" fillId="6" borderId="6" xfId="0" applyFont="1" applyFill="1" applyBorder="1" applyAlignment="1" applyProtection="1">
      <alignment horizontal="right"/>
    </xf>
    <xf numFmtId="0" fontId="3" fillId="6" borderId="13" xfId="0" applyFont="1" applyFill="1" applyBorder="1" applyAlignment="1" applyProtection="1">
      <alignment horizontal="right"/>
    </xf>
    <xf numFmtId="0" fontId="6" fillId="0" borderId="0" xfId="0" applyFont="1" applyAlignment="1" applyProtection="1">
      <alignment horizontal="left"/>
    </xf>
    <xf numFmtId="0" fontId="3" fillId="0" borderId="27"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22" xfId="0" applyFont="1" applyBorder="1" applyAlignment="1" applyProtection="1">
      <alignment horizontal="center" vertical="center"/>
    </xf>
    <xf numFmtId="0" fontId="3" fillId="0" borderId="51" xfId="0" applyFont="1" applyBorder="1" applyAlignment="1" applyProtection="1">
      <alignment horizontal="center" vertical="center"/>
    </xf>
  </cellXfs>
  <cellStyles count="3">
    <cellStyle name="Navadno"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png"/><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png"/><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xdr:twoCellAnchor editAs="oneCell">
    <xdr:from>
      <xdr:col>6</xdr:col>
      <xdr:colOff>730256</xdr:colOff>
      <xdr:row>8</xdr:row>
      <xdr:rowOff>105832</xdr:rowOff>
    </xdr:from>
    <xdr:to>
      <xdr:col>6</xdr:col>
      <xdr:colOff>1233259</xdr:colOff>
      <xdr:row>8</xdr:row>
      <xdr:rowOff>858657</xdr:rowOff>
    </xdr:to>
    <xdr:pic>
      <xdr:nvPicPr>
        <xdr:cNvPr id="11" name="Slika 10">
          <a:extLst>
            <a:ext uri="{FF2B5EF4-FFF2-40B4-BE49-F238E27FC236}">
              <a16:creationId xmlns:a16="http://schemas.microsoft.com/office/drawing/2014/main" id="{52A74763-5B48-4B86-BFED-40BCB617B8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78881" y="15774457"/>
          <a:ext cx="503003" cy="75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719668</xdr:colOff>
      <xdr:row>10</xdr:row>
      <xdr:rowOff>190501</xdr:rowOff>
    </xdr:from>
    <xdr:to>
      <xdr:col>6</xdr:col>
      <xdr:colOff>1229504</xdr:colOff>
      <xdr:row>10</xdr:row>
      <xdr:rowOff>841676</xdr:rowOff>
    </xdr:to>
    <xdr:pic>
      <xdr:nvPicPr>
        <xdr:cNvPr id="12" name="Slika 11">
          <a:extLst>
            <a:ext uri="{FF2B5EF4-FFF2-40B4-BE49-F238E27FC236}">
              <a16:creationId xmlns:a16="http://schemas.microsoft.com/office/drawing/2014/main" id="{55A8111E-B586-4881-AB5F-187269CE0C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8293" y="17878426"/>
          <a:ext cx="509836" cy="6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709084</xdr:colOff>
      <xdr:row>9</xdr:row>
      <xdr:rowOff>74083</xdr:rowOff>
    </xdr:from>
    <xdr:to>
      <xdr:col>6</xdr:col>
      <xdr:colOff>1305925</xdr:colOff>
      <xdr:row>9</xdr:row>
      <xdr:rowOff>970908</xdr:rowOff>
    </xdr:to>
    <xdr:pic>
      <xdr:nvPicPr>
        <xdr:cNvPr id="13" name="Slika 12">
          <a:extLst>
            <a:ext uri="{FF2B5EF4-FFF2-40B4-BE49-F238E27FC236}">
              <a16:creationId xmlns:a16="http://schemas.microsoft.com/office/drawing/2014/main" id="{94C0D9C6-9A37-4871-8DD3-D1C1F0F784D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57709" y="16780933"/>
          <a:ext cx="596841"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423353</xdr:colOff>
      <xdr:row>11</xdr:row>
      <xdr:rowOff>31752</xdr:rowOff>
    </xdr:from>
    <xdr:to>
      <xdr:col>6</xdr:col>
      <xdr:colOff>1547964</xdr:colOff>
      <xdr:row>11</xdr:row>
      <xdr:rowOff>823752</xdr:rowOff>
    </xdr:to>
    <xdr:pic>
      <xdr:nvPicPr>
        <xdr:cNvPr id="16" name="Slika 15">
          <a:extLst>
            <a:ext uri="{FF2B5EF4-FFF2-40B4-BE49-F238E27FC236}">
              <a16:creationId xmlns:a16="http://schemas.microsoft.com/office/drawing/2014/main" id="{7E7F583D-2138-4619-BC55-6674563A44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471978" y="25739727"/>
          <a:ext cx="1127786" cy="79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402167</xdr:colOff>
      <xdr:row>12</xdr:row>
      <xdr:rowOff>31750</xdr:rowOff>
    </xdr:from>
    <xdr:to>
      <xdr:col>6</xdr:col>
      <xdr:colOff>1680567</xdr:colOff>
      <xdr:row>12</xdr:row>
      <xdr:rowOff>934925</xdr:rowOff>
    </xdr:to>
    <xdr:pic>
      <xdr:nvPicPr>
        <xdr:cNvPr id="17" name="Slika 16">
          <a:extLst>
            <a:ext uri="{FF2B5EF4-FFF2-40B4-BE49-F238E27FC236}">
              <a16:creationId xmlns:a16="http://schemas.microsoft.com/office/drawing/2014/main" id="{C4CC1D46-EC47-47BF-A81A-C39CA3379DC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450792" y="26644600"/>
          <a:ext cx="1281575"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15</xdr:row>
      <xdr:rowOff>10582</xdr:rowOff>
    </xdr:from>
    <xdr:to>
      <xdr:col>6</xdr:col>
      <xdr:colOff>1710663</xdr:colOff>
      <xdr:row>15</xdr:row>
      <xdr:rowOff>952932</xdr:rowOff>
    </xdr:to>
    <xdr:pic>
      <xdr:nvPicPr>
        <xdr:cNvPr id="18" name="Slika 17">
          <a:extLst>
            <a:ext uri="{FF2B5EF4-FFF2-40B4-BE49-F238E27FC236}">
              <a16:creationId xmlns:a16="http://schemas.microsoft.com/office/drawing/2014/main" id="{485E249D-BAB7-4CF4-82D7-4A94513BE7B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29625" y="29909557"/>
          <a:ext cx="1332838" cy="93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412751</xdr:colOff>
      <xdr:row>16</xdr:row>
      <xdr:rowOff>95249</xdr:rowOff>
    </xdr:from>
    <xdr:to>
      <xdr:col>6</xdr:col>
      <xdr:colOff>1594191</xdr:colOff>
      <xdr:row>16</xdr:row>
      <xdr:rowOff>782424</xdr:rowOff>
    </xdr:to>
    <xdr:pic>
      <xdr:nvPicPr>
        <xdr:cNvPr id="19" name="Slika 18">
          <a:extLst>
            <a:ext uri="{FF2B5EF4-FFF2-40B4-BE49-F238E27FC236}">
              <a16:creationId xmlns:a16="http://schemas.microsoft.com/office/drawing/2014/main" id="{1E8F9E16-2189-4BDC-BB9A-06847A5866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61376" y="31584899"/>
          <a:ext cx="1184615" cy="68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317499</xdr:colOff>
      <xdr:row>17</xdr:row>
      <xdr:rowOff>42332</xdr:rowOff>
    </xdr:from>
    <xdr:to>
      <xdr:col>6</xdr:col>
      <xdr:colOff>1503147</xdr:colOff>
      <xdr:row>17</xdr:row>
      <xdr:rowOff>725143</xdr:rowOff>
    </xdr:to>
    <xdr:pic>
      <xdr:nvPicPr>
        <xdr:cNvPr id="20" name="Slika 19">
          <a:extLst>
            <a:ext uri="{FF2B5EF4-FFF2-40B4-BE49-F238E27FC236}">
              <a16:creationId xmlns:a16="http://schemas.microsoft.com/office/drawing/2014/main" id="{EA1AFC47-F18C-4ABB-9921-AB3798A65289}"/>
            </a:ext>
          </a:extLst>
        </xdr:cNvPr>
        <xdr:cNvPicPr>
          <a:picLocks noChangeAspect="1"/>
        </xdr:cNvPicPr>
      </xdr:nvPicPr>
      <xdr:blipFill>
        <a:blip xmlns:r="http://schemas.openxmlformats.org/officeDocument/2006/relationships" r:embed="rId6"/>
        <a:stretch>
          <a:fillRect/>
        </a:stretch>
      </xdr:blipFill>
      <xdr:spPr>
        <a:xfrm>
          <a:off x="8366124" y="32408282"/>
          <a:ext cx="1188823" cy="682811"/>
        </a:xfrm>
        <a:prstGeom prst="rect">
          <a:avLst/>
        </a:prstGeom>
      </xdr:spPr>
    </xdr:pic>
    <xdr:clientData/>
  </xdr:twoCellAnchor>
  <xdr:twoCellAnchor editAs="oneCell">
    <xdr:from>
      <xdr:col>6</xdr:col>
      <xdr:colOff>359833</xdr:colOff>
      <xdr:row>18</xdr:row>
      <xdr:rowOff>42333</xdr:rowOff>
    </xdr:from>
    <xdr:to>
      <xdr:col>6</xdr:col>
      <xdr:colOff>1545481</xdr:colOff>
      <xdr:row>18</xdr:row>
      <xdr:rowOff>721969</xdr:rowOff>
    </xdr:to>
    <xdr:pic>
      <xdr:nvPicPr>
        <xdr:cNvPr id="21" name="Slika 20">
          <a:extLst>
            <a:ext uri="{FF2B5EF4-FFF2-40B4-BE49-F238E27FC236}">
              <a16:creationId xmlns:a16="http://schemas.microsoft.com/office/drawing/2014/main" id="{79F04A77-A608-44EA-B31A-755E85366FC0}"/>
            </a:ext>
          </a:extLst>
        </xdr:cNvPr>
        <xdr:cNvPicPr>
          <a:picLocks noChangeAspect="1"/>
        </xdr:cNvPicPr>
      </xdr:nvPicPr>
      <xdr:blipFill>
        <a:blip xmlns:r="http://schemas.openxmlformats.org/officeDocument/2006/relationships" r:embed="rId6"/>
        <a:stretch>
          <a:fillRect/>
        </a:stretch>
      </xdr:blipFill>
      <xdr:spPr>
        <a:xfrm>
          <a:off x="8408458" y="33227433"/>
          <a:ext cx="1188823" cy="682811"/>
        </a:xfrm>
        <a:prstGeom prst="rect">
          <a:avLst/>
        </a:prstGeom>
      </xdr:spPr>
    </xdr:pic>
    <xdr:clientData/>
  </xdr:twoCellAnchor>
  <xdr:twoCellAnchor editAs="oneCell">
    <xdr:from>
      <xdr:col>6</xdr:col>
      <xdr:colOff>169332</xdr:colOff>
      <xdr:row>19</xdr:row>
      <xdr:rowOff>423333</xdr:rowOff>
    </xdr:from>
    <xdr:to>
      <xdr:col>6</xdr:col>
      <xdr:colOff>1966897</xdr:colOff>
      <xdr:row>19</xdr:row>
      <xdr:rowOff>1221683</xdr:rowOff>
    </xdr:to>
    <xdr:pic>
      <xdr:nvPicPr>
        <xdr:cNvPr id="22" name="Slika 21">
          <a:extLst>
            <a:ext uri="{FF2B5EF4-FFF2-40B4-BE49-F238E27FC236}">
              <a16:creationId xmlns:a16="http://schemas.microsoft.com/office/drawing/2014/main" id="{5C1D8EA8-6E23-4BC3-AF99-290EC2E5328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17957" y="34418058"/>
          <a:ext cx="1800740" cy="79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571500</xdr:colOff>
      <xdr:row>21</xdr:row>
      <xdr:rowOff>63499</xdr:rowOff>
    </xdr:from>
    <xdr:to>
      <xdr:col>6</xdr:col>
      <xdr:colOff>1511300</xdr:colOff>
      <xdr:row>21</xdr:row>
      <xdr:rowOff>1335616</xdr:rowOff>
    </xdr:to>
    <xdr:pic>
      <xdr:nvPicPr>
        <xdr:cNvPr id="24" name="Slika 23">
          <a:extLst>
            <a:ext uri="{FF2B5EF4-FFF2-40B4-BE49-F238E27FC236}">
              <a16:creationId xmlns:a16="http://schemas.microsoft.com/office/drawing/2014/main" id="{FBA20B5E-1F2F-483C-A3EC-6FB0167A802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620125" y="36191824"/>
          <a:ext cx="942975" cy="1272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582084</xdr:colOff>
      <xdr:row>23</xdr:row>
      <xdr:rowOff>52917</xdr:rowOff>
    </xdr:from>
    <xdr:to>
      <xdr:col>6</xdr:col>
      <xdr:colOff>1523871</xdr:colOff>
      <xdr:row>23</xdr:row>
      <xdr:rowOff>1336616</xdr:rowOff>
    </xdr:to>
    <xdr:pic>
      <xdr:nvPicPr>
        <xdr:cNvPr id="25" name="Slika 24">
          <a:extLst>
            <a:ext uri="{FF2B5EF4-FFF2-40B4-BE49-F238E27FC236}">
              <a16:creationId xmlns:a16="http://schemas.microsoft.com/office/drawing/2014/main" id="{051EC2EC-46FE-4583-9092-3B161867249B}"/>
            </a:ext>
          </a:extLst>
        </xdr:cNvPr>
        <xdr:cNvPicPr>
          <a:picLocks noChangeAspect="1"/>
        </xdr:cNvPicPr>
      </xdr:nvPicPr>
      <xdr:blipFill>
        <a:blip xmlns:r="http://schemas.openxmlformats.org/officeDocument/2006/relationships" r:embed="rId9"/>
        <a:stretch>
          <a:fillRect/>
        </a:stretch>
      </xdr:blipFill>
      <xdr:spPr>
        <a:xfrm>
          <a:off x="8630709" y="37943367"/>
          <a:ext cx="944962" cy="1274174"/>
        </a:xfrm>
        <a:prstGeom prst="rect">
          <a:avLst/>
        </a:prstGeom>
      </xdr:spPr>
    </xdr:pic>
    <xdr:clientData/>
  </xdr:twoCellAnchor>
  <xdr:twoCellAnchor editAs="oneCell">
    <xdr:from>
      <xdr:col>6</xdr:col>
      <xdr:colOff>592666</xdr:colOff>
      <xdr:row>24</xdr:row>
      <xdr:rowOff>84666</xdr:rowOff>
    </xdr:from>
    <xdr:to>
      <xdr:col>6</xdr:col>
      <xdr:colOff>1534453</xdr:colOff>
      <xdr:row>24</xdr:row>
      <xdr:rowOff>1371540</xdr:rowOff>
    </xdr:to>
    <xdr:pic>
      <xdr:nvPicPr>
        <xdr:cNvPr id="26" name="Slika 25">
          <a:extLst>
            <a:ext uri="{FF2B5EF4-FFF2-40B4-BE49-F238E27FC236}">
              <a16:creationId xmlns:a16="http://schemas.microsoft.com/office/drawing/2014/main" id="{7F8C856A-F987-493A-92CC-9CFB156708E5}"/>
            </a:ext>
          </a:extLst>
        </xdr:cNvPr>
        <xdr:cNvPicPr>
          <a:picLocks noChangeAspect="1"/>
        </xdr:cNvPicPr>
      </xdr:nvPicPr>
      <xdr:blipFill>
        <a:blip xmlns:r="http://schemas.openxmlformats.org/officeDocument/2006/relationships" r:embed="rId9"/>
        <a:stretch>
          <a:fillRect/>
        </a:stretch>
      </xdr:blipFill>
      <xdr:spPr>
        <a:xfrm>
          <a:off x="8641291" y="39375291"/>
          <a:ext cx="944962" cy="1274174"/>
        </a:xfrm>
        <a:prstGeom prst="rect">
          <a:avLst/>
        </a:prstGeom>
      </xdr:spPr>
    </xdr:pic>
    <xdr:clientData/>
  </xdr:twoCellAnchor>
  <xdr:twoCellAnchor editAs="oneCell">
    <xdr:from>
      <xdr:col>6</xdr:col>
      <xdr:colOff>613834</xdr:colOff>
      <xdr:row>25</xdr:row>
      <xdr:rowOff>52917</xdr:rowOff>
    </xdr:from>
    <xdr:to>
      <xdr:col>6</xdr:col>
      <xdr:colOff>1553634</xdr:colOff>
      <xdr:row>25</xdr:row>
      <xdr:rowOff>1366309</xdr:rowOff>
    </xdr:to>
    <xdr:pic>
      <xdr:nvPicPr>
        <xdr:cNvPr id="27" name="Slika 26">
          <a:extLst>
            <a:ext uri="{FF2B5EF4-FFF2-40B4-BE49-F238E27FC236}">
              <a16:creationId xmlns:a16="http://schemas.microsoft.com/office/drawing/2014/main" id="{68F5FDC4-2933-4632-9197-CA5FB0BE5B4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662459" y="40781817"/>
          <a:ext cx="942975" cy="1303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26</xdr:row>
      <xdr:rowOff>52917</xdr:rowOff>
    </xdr:from>
    <xdr:to>
      <xdr:col>6</xdr:col>
      <xdr:colOff>1576787</xdr:colOff>
      <xdr:row>26</xdr:row>
      <xdr:rowOff>1361003</xdr:rowOff>
    </xdr:to>
    <xdr:pic>
      <xdr:nvPicPr>
        <xdr:cNvPr id="28" name="Slika 27">
          <a:extLst>
            <a:ext uri="{FF2B5EF4-FFF2-40B4-BE49-F238E27FC236}">
              <a16:creationId xmlns:a16="http://schemas.microsoft.com/office/drawing/2014/main" id="{BC01FD34-FB99-4FF3-A50D-68BB9DA97219}"/>
            </a:ext>
          </a:extLst>
        </xdr:cNvPr>
        <xdr:cNvPicPr>
          <a:picLocks noChangeAspect="1"/>
        </xdr:cNvPicPr>
      </xdr:nvPicPr>
      <xdr:blipFill>
        <a:blip xmlns:r="http://schemas.openxmlformats.org/officeDocument/2006/relationships" r:embed="rId11"/>
        <a:stretch>
          <a:fillRect/>
        </a:stretch>
      </xdr:blipFill>
      <xdr:spPr>
        <a:xfrm>
          <a:off x="8683625" y="42172467"/>
          <a:ext cx="944962" cy="1298561"/>
        </a:xfrm>
        <a:prstGeom prst="rect">
          <a:avLst/>
        </a:prstGeom>
      </xdr:spPr>
    </xdr:pic>
    <xdr:clientData/>
  </xdr:twoCellAnchor>
  <xdr:twoCellAnchor editAs="oneCell">
    <xdr:from>
      <xdr:col>6</xdr:col>
      <xdr:colOff>645583</xdr:colOff>
      <xdr:row>27</xdr:row>
      <xdr:rowOff>52916</xdr:rowOff>
    </xdr:from>
    <xdr:to>
      <xdr:col>6</xdr:col>
      <xdr:colOff>1587370</xdr:colOff>
      <xdr:row>27</xdr:row>
      <xdr:rowOff>1361002</xdr:rowOff>
    </xdr:to>
    <xdr:pic>
      <xdr:nvPicPr>
        <xdr:cNvPr id="29" name="Slika 28">
          <a:extLst>
            <a:ext uri="{FF2B5EF4-FFF2-40B4-BE49-F238E27FC236}">
              <a16:creationId xmlns:a16="http://schemas.microsoft.com/office/drawing/2014/main" id="{97E40D37-66D5-4096-9AF9-129A8F9F5881}"/>
            </a:ext>
          </a:extLst>
        </xdr:cNvPr>
        <xdr:cNvPicPr>
          <a:picLocks noChangeAspect="1"/>
        </xdr:cNvPicPr>
      </xdr:nvPicPr>
      <xdr:blipFill>
        <a:blip xmlns:r="http://schemas.openxmlformats.org/officeDocument/2006/relationships" r:embed="rId11"/>
        <a:stretch>
          <a:fillRect/>
        </a:stretch>
      </xdr:blipFill>
      <xdr:spPr>
        <a:xfrm>
          <a:off x="8694208" y="43582166"/>
          <a:ext cx="944962" cy="1298561"/>
        </a:xfrm>
        <a:prstGeom prst="rect">
          <a:avLst/>
        </a:prstGeom>
      </xdr:spPr>
    </xdr:pic>
    <xdr:clientData/>
  </xdr:twoCellAnchor>
  <xdr:twoCellAnchor editAs="oneCell">
    <xdr:from>
      <xdr:col>6</xdr:col>
      <xdr:colOff>254008</xdr:colOff>
      <xdr:row>13</xdr:row>
      <xdr:rowOff>42334</xdr:rowOff>
    </xdr:from>
    <xdr:to>
      <xdr:col>6</xdr:col>
      <xdr:colOff>1867640</xdr:colOff>
      <xdr:row>13</xdr:row>
      <xdr:rowOff>1200684</xdr:rowOff>
    </xdr:to>
    <xdr:pic>
      <xdr:nvPicPr>
        <xdr:cNvPr id="30" name="Slika 29">
          <a:extLst>
            <a:ext uri="{FF2B5EF4-FFF2-40B4-BE49-F238E27FC236}">
              <a16:creationId xmlns:a16="http://schemas.microsoft.com/office/drawing/2014/main" id="{3129CBE2-FF7E-496E-BF9E-426C11592B4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302633" y="27636259"/>
          <a:ext cx="1616807" cy="11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349251</xdr:colOff>
      <xdr:row>14</xdr:row>
      <xdr:rowOff>127000</xdr:rowOff>
    </xdr:from>
    <xdr:to>
      <xdr:col>6</xdr:col>
      <xdr:colOff>1625947</xdr:colOff>
      <xdr:row>14</xdr:row>
      <xdr:rowOff>1027000</xdr:rowOff>
    </xdr:to>
    <xdr:pic>
      <xdr:nvPicPr>
        <xdr:cNvPr id="31" name="Slika 30">
          <a:extLst>
            <a:ext uri="{FF2B5EF4-FFF2-40B4-BE49-F238E27FC236}">
              <a16:creationId xmlns:a16="http://schemas.microsoft.com/office/drawing/2014/main" id="{A3F4C832-4668-4FD6-832B-7515C8C49FA4}"/>
            </a:ext>
          </a:extLst>
        </xdr:cNvPr>
        <xdr:cNvPicPr>
          <a:picLocks noChangeAspect="1"/>
        </xdr:cNvPicPr>
      </xdr:nvPicPr>
      <xdr:blipFill>
        <a:blip xmlns:r="http://schemas.openxmlformats.org/officeDocument/2006/relationships" r:embed="rId13"/>
        <a:stretch>
          <a:fillRect/>
        </a:stretch>
      </xdr:blipFill>
      <xdr:spPr>
        <a:xfrm>
          <a:off x="8397876" y="28959175"/>
          <a:ext cx="1279871" cy="900000"/>
        </a:xfrm>
        <a:prstGeom prst="rect">
          <a:avLst/>
        </a:prstGeom>
      </xdr:spPr>
    </xdr:pic>
    <xdr:clientData/>
  </xdr:twoCellAnchor>
  <xdr:twoCellAnchor editAs="oneCell">
    <xdr:from>
      <xdr:col>6</xdr:col>
      <xdr:colOff>288565</xdr:colOff>
      <xdr:row>7</xdr:row>
      <xdr:rowOff>369683</xdr:rowOff>
    </xdr:from>
    <xdr:to>
      <xdr:col>6</xdr:col>
      <xdr:colOff>1725390</xdr:colOff>
      <xdr:row>7</xdr:row>
      <xdr:rowOff>2250491</xdr:rowOff>
    </xdr:to>
    <xdr:pic>
      <xdr:nvPicPr>
        <xdr:cNvPr id="36" name="Slika 35">
          <a:extLst>
            <a:ext uri="{FF2B5EF4-FFF2-40B4-BE49-F238E27FC236}">
              <a16:creationId xmlns:a16="http://schemas.microsoft.com/office/drawing/2014/main" id="{42806E7E-482A-4F54-940C-1F48A4FA35B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5400000">
          <a:off x="8113611" y="13661562"/>
          <a:ext cx="1887158" cy="14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465667</xdr:colOff>
      <xdr:row>30</xdr:row>
      <xdr:rowOff>63499</xdr:rowOff>
    </xdr:from>
    <xdr:to>
      <xdr:col>6</xdr:col>
      <xdr:colOff>1662642</xdr:colOff>
      <xdr:row>30</xdr:row>
      <xdr:rowOff>1012824</xdr:rowOff>
    </xdr:to>
    <xdr:pic>
      <xdr:nvPicPr>
        <xdr:cNvPr id="37" name="Slika 36">
          <a:extLst>
            <a:ext uri="{FF2B5EF4-FFF2-40B4-BE49-F238E27FC236}">
              <a16:creationId xmlns:a16="http://schemas.microsoft.com/office/drawing/2014/main" id="{35726E38-03BB-48B2-8D58-DA5998C4B672}"/>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514292" y="47517049"/>
          <a:ext cx="12001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465665</xdr:colOff>
      <xdr:row>31</xdr:row>
      <xdr:rowOff>158750</xdr:rowOff>
    </xdr:from>
    <xdr:to>
      <xdr:col>6</xdr:col>
      <xdr:colOff>1657067</xdr:colOff>
      <xdr:row>31</xdr:row>
      <xdr:rowOff>1209100</xdr:rowOff>
    </xdr:to>
    <xdr:pic>
      <xdr:nvPicPr>
        <xdr:cNvPr id="38" name="Slika 37">
          <a:extLst>
            <a:ext uri="{FF2B5EF4-FFF2-40B4-BE49-F238E27FC236}">
              <a16:creationId xmlns:a16="http://schemas.microsoft.com/office/drawing/2014/main" id="{89BD6DE3-D0C2-4A3B-A5F8-281DB94EDD37}"/>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514290" y="48669575"/>
          <a:ext cx="1194577" cy="104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243424</xdr:colOff>
      <xdr:row>29</xdr:row>
      <xdr:rowOff>52917</xdr:rowOff>
    </xdr:from>
    <xdr:to>
      <xdr:col>6</xdr:col>
      <xdr:colOff>1752249</xdr:colOff>
      <xdr:row>29</xdr:row>
      <xdr:rowOff>1019461</xdr:rowOff>
    </xdr:to>
    <xdr:pic>
      <xdr:nvPicPr>
        <xdr:cNvPr id="39" name="Slika 38">
          <a:extLst>
            <a:ext uri="{FF2B5EF4-FFF2-40B4-BE49-F238E27FC236}">
              <a16:creationId xmlns:a16="http://schemas.microsoft.com/office/drawing/2014/main" id="{9338E917-EC0F-44A5-B7A7-0965E99034C1}"/>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rot="16200000">
          <a:off x="8567952" y="46011364"/>
          <a:ext cx="960194" cy="151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362479</xdr:colOff>
      <xdr:row>22</xdr:row>
      <xdr:rowOff>50272</xdr:rowOff>
    </xdr:from>
    <xdr:to>
      <xdr:col>6</xdr:col>
      <xdr:colOff>1568979</xdr:colOff>
      <xdr:row>22</xdr:row>
      <xdr:rowOff>355072</xdr:rowOff>
    </xdr:to>
    <xdr:pic>
      <xdr:nvPicPr>
        <xdr:cNvPr id="40" name="Slika 39">
          <a:extLst>
            <a:ext uri="{FF2B5EF4-FFF2-40B4-BE49-F238E27FC236}">
              <a16:creationId xmlns:a16="http://schemas.microsoft.com/office/drawing/2014/main" id="{A98FEC1B-D73E-49C3-94A1-131FED00604B}"/>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8863542" y="37107284"/>
          <a:ext cx="3048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274111</xdr:colOff>
      <xdr:row>28</xdr:row>
      <xdr:rowOff>64557</xdr:rowOff>
    </xdr:from>
    <xdr:to>
      <xdr:col>6</xdr:col>
      <xdr:colOff>1656294</xdr:colOff>
      <xdr:row>28</xdr:row>
      <xdr:rowOff>1245657</xdr:rowOff>
    </xdr:to>
    <xdr:pic>
      <xdr:nvPicPr>
        <xdr:cNvPr id="41" name="Slika 40">
          <a:extLst>
            <a:ext uri="{FF2B5EF4-FFF2-40B4-BE49-F238E27FC236}">
              <a16:creationId xmlns:a16="http://schemas.microsoft.com/office/drawing/2014/main" id="{B95D2C03-A667-4421-BAA1-A585F386D83E}"/>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rot="16200000">
          <a:off x="8429627" y="44934716"/>
          <a:ext cx="1171575" cy="1385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677349</xdr:colOff>
      <xdr:row>33</xdr:row>
      <xdr:rowOff>84667</xdr:rowOff>
    </xdr:from>
    <xdr:to>
      <xdr:col>6</xdr:col>
      <xdr:colOff>1481071</xdr:colOff>
      <xdr:row>33</xdr:row>
      <xdr:rowOff>1200667</xdr:rowOff>
    </xdr:to>
    <xdr:pic>
      <xdr:nvPicPr>
        <xdr:cNvPr id="42" name="Slika 41">
          <a:extLst>
            <a:ext uri="{FF2B5EF4-FFF2-40B4-BE49-F238E27FC236}">
              <a16:creationId xmlns:a16="http://schemas.microsoft.com/office/drawing/2014/main" id="{468A55B1-441C-4E62-82BF-443A3782210B}"/>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725974" y="50976742"/>
          <a:ext cx="806897" cy="11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359833</xdr:colOff>
      <xdr:row>32</xdr:row>
      <xdr:rowOff>21166</xdr:rowOff>
    </xdr:from>
    <xdr:to>
      <xdr:col>6</xdr:col>
      <xdr:colOff>1699683</xdr:colOff>
      <xdr:row>32</xdr:row>
      <xdr:rowOff>1074208</xdr:rowOff>
    </xdr:to>
    <xdr:pic>
      <xdr:nvPicPr>
        <xdr:cNvPr id="43" name="Slika 42">
          <a:extLst>
            <a:ext uri="{FF2B5EF4-FFF2-40B4-BE49-F238E27FC236}">
              <a16:creationId xmlns:a16="http://schemas.microsoft.com/office/drawing/2014/main" id="{07A994FE-A60F-4679-A11A-C6F7F6E4688F}"/>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408458" y="49817866"/>
          <a:ext cx="1343025" cy="1043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402167</xdr:colOff>
      <xdr:row>35</xdr:row>
      <xdr:rowOff>21167</xdr:rowOff>
    </xdr:from>
    <xdr:to>
      <xdr:col>6</xdr:col>
      <xdr:colOff>1742017</xdr:colOff>
      <xdr:row>35</xdr:row>
      <xdr:rowOff>1064684</xdr:rowOff>
    </xdr:to>
    <xdr:pic>
      <xdr:nvPicPr>
        <xdr:cNvPr id="44" name="Slika 43">
          <a:extLst>
            <a:ext uri="{FF2B5EF4-FFF2-40B4-BE49-F238E27FC236}">
              <a16:creationId xmlns:a16="http://schemas.microsoft.com/office/drawing/2014/main" id="{3FFFBE11-12EF-4964-B717-8FF70B7398D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450792" y="52923017"/>
          <a:ext cx="1343025" cy="1043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783167</xdr:colOff>
      <xdr:row>34</xdr:row>
      <xdr:rowOff>63501</xdr:rowOff>
    </xdr:from>
    <xdr:to>
      <xdr:col>6</xdr:col>
      <xdr:colOff>1461509</xdr:colOff>
      <xdr:row>34</xdr:row>
      <xdr:rowOff>708326</xdr:rowOff>
    </xdr:to>
    <xdr:pic>
      <xdr:nvPicPr>
        <xdr:cNvPr id="45" name="Slika 44">
          <a:extLst>
            <a:ext uri="{FF2B5EF4-FFF2-40B4-BE49-F238E27FC236}">
              <a16:creationId xmlns:a16="http://schemas.microsoft.com/office/drawing/2014/main" id="{FF84C92A-2DA2-4BB8-9191-E18011F2E3C7}"/>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831792" y="52203351"/>
          <a:ext cx="681517" cy="6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656166</xdr:colOff>
      <xdr:row>37</xdr:row>
      <xdr:rowOff>148166</xdr:rowOff>
    </xdr:from>
    <xdr:to>
      <xdr:col>6</xdr:col>
      <xdr:colOff>1376891</xdr:colOff>
      <xdr:row>37</xdr:row>
      <xdr:rowOff>812799</xdr:rowOff>
    </xdr:to>
    <xdr:pic>
      <xdr:nvPicPr>
        <xdr:cNvPr id="46" name="Slika 45">
          <a:extLst>
            <a:ext uri="{FF2B5EF4-FFF2-40B4-BE49-F238E27FC236}">
              <a16:creationId xmlns:a16="http://schemas.microsoft.com/office/drawing/2014/main" id="{C65174D4-4429-49FD-A71F-475E515C6D1E}"/>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704791" y="55050266"/>
          <a:ext cx="723900" cy="664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36</xdr:row>
      <xdr:rowOff>95250</xdr:rowOff>
    </xdr:from>
    <xdr:to>
      <xdr:col>6</xdr:col>
      <xdr:colOff>1355725</xdr:colOff>
      <xdr:row>36</xdr:row>
      <xdr:rowOff>756708</xdr:rowOff>
    </xdr:to>
    <xdr:pic>
      <xdr:nvPicPr>
        <xdr:cNvPr id="47" name="Slika 46">
          <a:extLst>
            <a:ext uri="{FF2B5EF4-FFF2-40B4-BE49-F238E27FC236}">
              <a16:creationId xmlns:a16="http://schemas.microsoft.com/office/drawing/2014/main" id="{2AA4A4AE-6862-4A90-BA8B-C30F65E2E45E}"/>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683625" y="54206775"/>
          <a:ext cx="723900" cy="664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423334</xdr:colOff>
      <xdr:row>38</xdr:row>
      <xdr:rowOff>42333</xdr:rowOff>
    </xdr:from>
    <xdr:to>
      <xdr:col>6</xdr:col>
      <xdr:colOff>1545999</xdr:colOff>
      <xdr:row>38</xdr:row>
      <xdr:rowOff>1011158</xdr:rowOff>
    </xdr:to>
    <xdr:pic>
      <xdr:nvPicPr>
        <xdr:cNvPr id="48" name="Slika 47">
          <a:extLst>
            <a:ext uri="{FF2B5EF4-FFF2-40B4-BE49-F238E27FC236}">
              <a16:creationId xmlns:a16="http://schemas.microsoft.com/office/drawing/2014/main" id="{DCFFFBFF-BE19-408D-8A20-2233FD9473CA}"/>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471959" y="55801683"/>
          <a:ext cx="1125840"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497419</xdr:colOff>
      <xdr:row>39</xdr:row>
      <xdr:rowOff>21167</xdr:rowOff>
    </xdr:from>
    <xdr:to>
      <xdr:col>6</xdr:col>
      <xdr:colOff>1445446</xdr:colOff>
      <xdr:row>40</xdr:row>
      <xdr:rowOff>5758</xdr:rowOff>
    </xdr:to>
    <xdr:pic>
      <xdr:nvPicPr>
        <xdr:cNvPr id="49" name="Slika 48">
          <a:extLst>
            <a:ext uri="{FF2B5EF4-FFF2-40B4-BE49-F238E27FC236}">
              <a16:creationId xmlns:a16="http://schemas.microsoft.com/office/drawing/2014/main" id="{228ADC89-A809-4486-A51B-8F56C9C286D8}"/>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546044" y="56828267"/>
          <a:ext cx="951202" cy="1010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392687</xdr:colOff>
      <xdr:row>40</xdr:row>
      <xdr:rowOff>106366</xdr:rowOff>
    </xdr:from>
    <xdr:to>
      <xdr:col>6</xdr:col>
      <xdr:colOff>1433512</xdr:colOff>
      <xdr:row>40</xdr:row>
      <xdr:rowOff>818556</xdr:rowOff>
    </xdr:to>
    <xdr:pic>
      <xdr:nvPicPr>
        <xdr:cNvPr id="50" name="Slika 49">
          <a:extLst>
            <a:ext uri="{FF2B5EF4-FFF2-40B4-BE49-F238E27FC236}">
              <a16:creationId xmlns:a16="http://schemas.microsoft.com/office/drawing/2014/main" id="{E0C92FED-16E0-4F14-A7FC-88F2E27C643D}"/>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rot="5400000">
          <a:off x="8610392" y="57773086"/>
          <a:ext cx="705840" cy="104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398464</xdr:colOff>
      <xdr:row>41</xdr:row>
      <xdr:rowOff>47250</xdr:rowOff>
    </xdr:from>
    <xdr:ext cx="1241954" cy="694111"/>
    <xdr:pic>
      <xdr:nvPicPr>
        <xdr:cNvPr id="51" name="Slika 50">
          <a:extLst>
            <a:ext uri="{FF2B5EF4-FFF2-40B4-BE49-F238E27FC236}">
              <a16:creationId xmlns:a16="http://schemas.microsoft.com/office/drawing/2014/main" id="{FF62F495-957D-413E-8BA6-D0DE441A81A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16200000">
          <a:off x="8721010" y="58428279"/>
          <a:ext cx="694111" cy="12419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158753</xdr:colOff>
      <xdr:row>42</xdr:row>
      <xdr:rowOff>74084</xdr:rowOff>
    </xdr:from>
    <xdr:to>
      <xdr:col>6</xdr:col>
      <xdr:colOff>1917193</xdr:colOff>
      <xdr:row>42</xdr:row>
      <xdr:rowOff>761259</xdr:rowOff>
    </xdr:to>
    <xdr:pic>
      <xdr:nvPicPr>
        <xdr:cNvPr id="52" name="Slika 51"/>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207378" y="59548184"/>
          <a:ext cx="1761615" cy="68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topLeftCell="C1" zoomScale="80" zoomScaleNormal="80" workbookViewId="0">
      <selection activeCell="A8" sqref="A8"/>
    </sheetView>
  </sheetViews>
  <sheetFormatPr defaultColWidth="9.140625" defaultRowHeight="12.75" x14ac:dyDescent="0.2"/>
  <cols>
    <col min="1" max="1" width="7.5703125" style="25" customWidth="1"/>
    <col min="2" max="2" width="12.7109375" style="25" customWidth="1"/>
    <col min="3" max="3" width="21.7109375" style="26" customWidth="1"/>
    <col min="4" max="4" width="24" style="26" customWidth="1"/>
    <col min="5" max="5" width="35.140625" style="25" customWidth="1"/>
    <col min="6" max="6" width="81.140625" style="25" customWidth="1"/>
    <col min="7" max="7" width="29.28515625" style="25" customWidth="1"/>
    <col min="8" max="8" width="22.140625" style="25" customWidth="1"/>
    <col min="9" max="9" width="20.7109375" style="31" customWidth="1"/>
    <col min="10" max="10" width="22.5703125" style="158" customWidth="1"/>
    <col min="11" max="11" width="19.5703125" style="166" customWidth="1"/>
    <col min="12" max="12" width="24.140625" style="151" customWidth="1"/>
    <col min="13" max="13" width="13.42578125" style="174" customWidth="1"/>
    <col min="14" max="14" width="13.85546875" style="25" customWidth="1"/>
    <col min="15" max="15" width="10.5703125" style="28" customWidth="1"/>
    <col min="16" max="16" width="14.42578125" style="28" customWidth="1"/>
    <col min="17" max="17" width="14.42578125" style="25" customWidth="1"/>
    <col min="18" max="18" width="25.42578125" style="29" customWidth="1"/>
    <col min="19" max="19" width="25.28515625" style="222" customWidth="1"/>
    <col min="20" max="20" width="22.85546875" style="25" customWidth="1"/>
    <col min="21" max="21" width="17.42578125" style="25" customWidth="1"/>
    <col min="22" max="22" width="18.7109375" style="25" customWidth="1"/>
    <col min="23" max="23" width="20.28515625" style="25" customWidth="1"/>
    <col min="24" max="24" width="15.5703125" style="25" customWidth="1"/>
    <col min="25" max="25" width="21.42578125" style="25" customWidth="1"/>
    <col min="26" max="16384" width="9.140625" style="25"/>
  </cols>
  <sheetData>
    <row r="1" spans="1:25" ht="12.75" customHeight="1" x14ac:dyDescent="0.2">
      <c r="A1" s="439" t="s">
        <v>523</v>
      </c>
      <c r="B1" s="439"/>
      <c r="C1" s="439"/>
      <c r="D1" s="439"/>
      <c r="E1" s="439"/>
      <c r="F1" s="439"/>
      <c r="G1" s="81"/>
      <c r="H1" s="81"/>
      <c r="I1" s="81"/>
      <c r="J1" s="152"/>
      <c r="K1" s="161"/>
      <c r="L1" s="148"/>
      <c r="M1" s="152"/>
      <c r="N1" s="28"/>
      <c r="O1" s="25"/>
      <c r="Q1" s="28"/>
      <c r="R1" s="25"/>
      <c r="S1" s="218"/>
      <c r="T1" s="30"/>
      <c r="U1" s="30"/>
    </row>
    <row r="2" spans="1:25" x14ac:dyDescent="0.2">
      <c r="A2" s="439"/>
      <c r="B2" s="439"/>
      <c r="C2" s="439"/>
      <c r="D2" s="439"/>
      <c r="E2" s="439"/>
      <c r="F2" s="439"/>
      <c r="G2" s="439" t="s">
        <v>275</v>
      </c>
      <c r="H2" s="439"/>
      <c r="I2" s="439"/>
      <c r="J2" s="439"/>
      <c r="K2" s="439"/>
      <c r="L2" s="439"/>
      <c r="M2" s="152"/>
      <c r="N2" s="28"/>
      <c r="O2" s="25"/>
      <c r="Q2" s="28"/>
      <c r="R2" s="25"/>
      <c r="S2" s="218"/>
      <c r="T2" s="30"/>
      <c r="U2" s="30"/>
    </row>
    <row r="3" spans="1:25" ht="28.5" customHeight="1" x14ac:dyDescent="0.2">
      <c r="A3" s="439"/>
      <c r="B3" s="439"/>
      <c r="C3" s="439"/>
      <c r="D3" s="439"/>
      <c r="E3" s="439"/>
      <c r="F3" s="439"/>
      <c r="G3" s="439" t="s">
        <v>274</v>
      </c>
      <c r="H3" s="439"/>
      <c r="I3" s="439"/>
      <c r="J3" s="439"/>
      <c r="K3" s="439"/>
      <c r="L3" s="439"/>
      <c r="M3" s="439"/>
      <c r="N3" s="439"/>
      <c r="O3" s="439"/>
      <c r="P3" s="439"/>
      <c r="Q3" s="439"/>
      <c r="R3" s="439"/>
      <c r="S3" s="218"/>
      <c r="T3" s="30"/>
      <c r="U3" s="30"/>
    </row>
    <row r="4" spans="1:25" ht="13.5" thickBot="1" x14ac:dyDescent="0.25">
      <c r="I4" s="25"/>
      <c r="J4" s="153"/>
      <c r="K4" s="162"/>
      <c r="L4" s="160"/>
      <c r="M4" s="157"/>
      <c r="N4" s="28"/>
      <c r="O4" s="25"/>
      <c r="Q4" s="28"/>
      <c r="R4" s="25"/>
      <c r="S4" s="218"/>
      <c r="T4" s="30"/>
      <c r="U4" s="30"/>
    </row>
    <row r="5" spans="1:25" s="186" customFormat="1" ht="147.75" customHeight="1" thickBot="1" x14ac:dyDescent="0.3">
      <c r="A5" s="322" t="s">
        <v>11</v>
      </c>
      <c r="B5" s="323" t="s">
        <v>31</v>
      </c>
      <c r="C5" s="425" t="s">
        <v>496</v>
      </c>
      <c r="D5" s="425" t="s">
        <v>385</v>
      </c>
      <c r="E5" s="433" t="s">
        <v>77</v>
      </c>
      <c r="F5" s="434" t="s">
        <v>78</v>
      </c>
      <c r="G5" s="427" t="s">
        <v>271</v>
      </c>
      <c r="H5" s="428" t="s">
        <v>470</v>
      </c>
      <c r="I5" s="325" t="s">
        <v>39</v>
      </c>
      <c r="J5" s="429" t="s">
        <v>273</v>
      </c>
      <c r="K5" s="430" t="s">
        <v>40</v>
      </c>
      <c r="L5" s="431" t="s">
        <v>38</v>
      </c>
      <c r="M5" s="325" t="s">
        <v>85</v>
      </c>
      <c r="N5" s="326" t="s">
        <v>497</v>
      </c>
      <c r="O5" s="323" t="s">
        <v>12</v>
      </c>
      <c r="P5" s="326" t="s">
        <v>86</v>
      </c>
      <c r="Q5" s="326" t="s">
        <v>36</v>
      </c>
      <c r="R5" s="323" t="s">
        <v>498</v>
      </c>
      <c r="S5" s="432" t="s">
        <v>272</v>
      </c>
      <c r="T5" s="327" t="s">
        <v>13</v>
      </c>
      <c r="U5" s="328" t="s">
        <v>80</v>
      </c>
      <c r="V5" s="329" t="s">
        <v>81</v>
      </c>
      <c r="W5" s="330" t="s">
        <v>82</v>
      </c>
      <c r="X5" s="330" t="s">
        <v>14</v>
      </c>
      <c r="Y5" s="331" t="s">
        <v>37</v>
      </c>
    </row>
    <row r="6" spans="1:25" s="186" customFormat="1" ht="13.5" thickBot="1" x14ac:dyDescent="0.3">
      <c r="A6" s="183">
        <v>1</v>
      </c>
      <c r="B6" s="170">
        <v>2</v>
      </c>
      <c r="C6" s="440">
        <v>3</v>
      </c>
      <c r="D6" s="441"/>
      <c r="E6" s="447">
        <v>4</v>
      </c>
      <c r="F6" s="448"/>
      <c r="G6" s="447">
        <v>5</v>
      </c>
      <c r="H6" s="448"/>
      <c r="I6" s="170">
        <v>6</v>
      </c>
      <c r="J6" s="149">
        <v>7</v>
      </c>
      <c r="K6" s="159" t="s">
        <v>10</v>
      </c>
      <c r="L6" s="149">
        <v>9</v>
      </c>
      <c r="M6" s="170">
        <v>10</v>
      </c>
      <c r="N6" s="149">
        <v>11</v>
      </c>
      <c r="O6" s="170">
        <v>12</v>
      </c>
      <c r="P6" s="149">
        <v>13</v>
      </c>
      <c r="Q6" s="184" t="s">
        <v>83</v>
      </c>
      <c r="R6" s="170">
        <v>15</v>
      </c>
      <c r="S6" s="185" t="s">
        <v>499</v>
      </c>
      <c r="T6" s="188" t="s">
        <v>84</v>
      </c>
      <c r="U6" s="250"/>
      <c r="V6" s="298"/>
      <c r="W6" s="170"/>
      <c r="X6" s="232"/>
      <c r="Y6" s="231"/>
    </row>
    <row r="7" spans="1:25" s="34" customFormat="1" ht="24.95" customHeight="1" thickBot="1" x14ac:dyDescent="0.25">
      <c r="A7" s="115" t="s">
        <v>1</v>
      </c>
      <c r="B7" s="116"/>
      <c r="C7" s="116"/>
      <c r="D7" s="116"/>
      <c r="E7" s="116"/>
      <c r="F7" s="116"/>
      <c r="G7" s="116"/>
      <c r="H7" s="116"/>
      <c r="I7" s="116"/>
      <c r="J7" s="154"/>
      <c r="K7" s="163"/>
      <c r="L7" s="150"/>
      <c r="M7" s="154"/>
      <c r="N7" s="116"/>
      <c r="O7" s="116"/>
      <c r="P7" s="116"/>
      <c r="Q7" s="116"/>
      <c r="R7" s="116"/>
      <c r="S7" s="219"/>
      <c r="T7" s="189"/>
      <c r="U7" s="251"/>
      <c r="V7" s="116"/>
      <c r="W7" s="116"/>
      <c r="X7" s="116"/>
      <c r="Y7" s="117"/>
    </row>
    <row r="8" spans="1:25" ht="129.75" customHeight="1" x14ac:dyDescent="0.2">
      <c r="A8" s="127">
        <v>1</v>
      </c>
      <c r="B8" s="35"/>
      <c r="C8" s="82"/>
      <c r="D8" s="82"/>
      <c r="E8" s="299" t="s">
        <v>301</v>
      </c>
      <c r="F8" s="300" t="s">
        <v>302</v>
      </c>
      <c r="G8" s="112" t="s">
        <v>303</v>
      </c>
      <c r="H8" s="138"/>
      <c r="I8" s="179">
        <v>29000</v>
      </c>
      <c r="J8" s="139">
        <v>3.0000000000000001E-3</v>
      </c>
      <c r="K8" s="144">
        <f>I8/J8</f>
        <v>9666666.666666666</v>
      </c>
      <c r="L8" s="301" t="s">
        <v>480</v>
      </c>
      <c r="M8" s="178" t="s">
        <v>479</v>
      </c>
      <c r="N8" s="192"/>
      <c r="O8" s="132"/>
      <c r="P8" s="192"/>
      <c r="Q8" s="192"/>
      <c r="R8" s="193"/>
      <c r="S8" s="194"/>
      <c r="T8" s="224"/>
      <c r="U8" s="256"/>
      <c r="V8" s="123"/>
      <c r="W8" s="35"/>
      <c r="X8" s="107"/>
      <c r="Y8" s="105"/>
    </row>
    <row r="9" spans="1:25" ht="96.75" customHeight="1" x14ac:dyDescent="0.2">
      <c r="A9" s="128">
        <v>2</v>
      </c>
      <c r="B9" s="40"/>
      <c r="C9" s="83"/>
      <c r="D9" s="82"/>
      <c r="E9" s="299" t="s">
        <v>304</v>
      </c>
      <c r="F9" s="300" t="s">
        <v>305</v>
      </c>
      <c r="G9" s="112" t="s">
        <v>59</v>
      </c>
      <c r="H9" s="140"/>
      <c r="I9" s="180">
        <v>60</v>
      </c>
      <c r="J9" s="142">
        <v>3.0000000000000001E-3</v>
      </c>
      <c r="K9" s="145">
        <f>I9/J9</f>
        <v>20000</v>
      </c>
      <c r="L9" s="302" t="s">
        <v>306</v>
      </c>
      <c r="M9" s="176" t="s">
        <v>3</v>
      </c>
      <c r="N9" s="195"/>
      <c r="O9" s="134"/>
      <c r="P9" s="192"/>
      <c r="Q9" s="192"/>
      <c r="R9" s="196"/>
      <c r="S9" s="197"/>
      <c r="T9" s="225"/>
      <c r="U9" s="256"/>
      <c r="V9" s="124"/>
      <c r="W9" s="40"/>
      <c r="X9" s="40"/>
      <c r="Y9" s="106"/>
    </row>
    <row r="10" spans="1:25" ht="88.5" customHeight="1" x14ac:dyDescent="0.2">
      <c r="A10" s="127">
        <v>3</v>
      </c>
      <c r="B10" s="60"/>
      <c r="C10" s="303"/>
      <c r="D10" s="303"/>
      <c r="E10" s="304" t="s">
        <v>307</v>
      </c>
      <c r="F10" s="305" t="s">
        <v>482</v>
      </c>
      <c r="G10" s="22"/>
      <c r="H10" s="22"/>
      <c r="I10" s="180">
        <v>2500</v>
      </c>
      <c r="J10" s="142">
        <v>1.4999999999999999E-2</v>
      </c>
      <c r="K10" s="145">
        <f>I10/J10</f>
        <v>166666.66666666669</v>
      </c>
      <c r="L10" s="302" t="s">
        <v>481</v>
      </c>
      <c r="M10" s="178" t="s">
        <v>479</v>
      </c>
      <c r="N10" s="195"/>
      <c r="O10" s="134"/>
      <c r="P10" s="192"/>
      <c r="Q10" s="192"/>
      <c r="R10" s="196"/>
      <c r="S10" s="197"/>
      <c r="T10" s="226"/>
      <c r="U10" s="276"/>
      <c r="V10" s="124"/>
      <c r="W10" s="42"/>
      <c r="X10" s="43"/>
      <c r="Y10" s="106"/>
    </row>
    <row r="11" spans="1:25" ht="256.5" customHeight="1" x14ac:dyDescent="0.2">
      <c r="A11" s="127">
        <v>4</v>
      </c>
      <c r="B11" s="40"/>
      <c r="C11" s="89"/>
      <c r="D11" s="89"/>
      <c r="E11" s="306" t="s">
        <v>308</v>
      </c>
      <c r="F11" s="131" t="s">
        <v>309</v>
      </c>
      <c r="G11" s="112" t="s">
        <v>310</v>
      </c>
      <c r="H11" s="138"/>
      <c r="I11" s="180">
        <v>11500</v>
      </c>
      <c r="J11" s="142">
        <v>3.0000000000000001E-3</v>
      </c>
      <c r="K11" s="145">
        <f>I11/J11</f>
        <v>3833333.333333333</v>
      </c>
      <c r="L11" s="301" t="s">
        <v>480</v>
      </c>
      <c r="M11" s="176" t="s">
        <v>3</v>
      </c>
      <c r="N11" s="195"/>
      <c r="O11" s="134"/>
      <c r="P11" s="192"/>
      <c r="Q11" s="192"/>
      <c r="R11" s="196"/>
      <c r="S11" s="197"/>
      <c r="T11" s="225"/>
      <c r="U11" s="256"/>
      <c r="V11" s="124"/>
      <c r="W11" s="40"/>
      <c r="X11" s="40"/>
      <c r="Y11" s="106"/>
    </row>
    <row r="12" spans="1:25" ht="87" customHeight="1" x14ac:dyDescent="0.2">
      <c r="A12" s="127">
        <v>5</v>
      </c>
      <c r="B12" s="45"/>
      <c r="C12" s="84"/>
      <c r="D12" s="84"/>
      <c r="E12" s="307" t="s">
        <v>386</v>
      </c>
      <c r="F12" s="292" t="s">
        <v>484</v>
      </c>
      <c r="G12" s="88" t="s">
        <v>33</v>
      </c>
      <c r="H12" s="308"/>
      <c r="I12" s="181">
        <v>240000</v>
      </c>
      <c r="J12" s="214" t="s">
        <v>41</v>
      </c>
      <c r="K12" s="143" t="s">
        <v>27</v>
      </c>
      <c r="L12" s="309" t="s">
        <v>483</v>
      </c>
      <c r="M12" s="177" t="s">
        <v>34</v>
      </c>
      <c r="N12" s="198"/>
      <c r="O12" s="137"/>
      <c r="P12" s="192"/>
      <c r="Q12" s="192"/>
      <c r="R12" s="214" t="s">
        <v>27</v>
      </c>
      <c r="S12" s="200">
        <v>240000</v>
      </c>
      <c r="T12" s="227"/>
      <c r="U12" s="253"/>
      <c r="V12" s="126"/>
      <c r="W12" s="45"/>
      <c r="X12" s="45"/>
      <c r="Y12" s="106"/>
    </row>
    <row r="13" spans="1:25" ht="62.25" customHeight="1" thickBot="1" x14ac:dyDescent="0.25">
      <c r="A13" s="129">
        <v>6</v>
      </c>
      <c r="B13" s="45"/>
      <c r="C13" s="84"/>
      <c r="D13" s="84"/>
      <c r="E13" s="307" t="s">
        <v>311</v>
      </c>
      <c r="F13" s="292" t="s">
        <v>312</v>
      </c>
      <c r="G13" s="47"/>
      <c r="H13" s="136"/>
      <c r="I13" s="181">
        <v>500</v>
      </c>
      <c r="J13" s="214" t="s">
        <v>41</v>
      </c>
      <c r="K13" s="143" t="s">
        <v>27</v>
      </c>
      <c r="L13" s="310" t="s">
        <v>313</v>
      </c>
      <c r="M13" s="178" t="s">
        <v>2</v>
      </c>
      <c r="N13" s="198"/>
      <c r="O13" s="137"/>
      <c r="P13" s="201"/>
      <c r="Q13" s="201"/>
      <c r="R13" s="214" t="s">
        <v>27</v>
      </c>
      <c r="S13" s="200">
        <v>500</v>
      </c>
      <c r="T13" s="228"/>
      <c r="U13" s="254"/>
      <c r="V13" s="126"/>
      <c r="W13" s="45"/>
      <c r="X13" s="45"/>
      <c r="Y13" s="110"/>
    </row>
    <row r="14" spans="1:25" s="49" customFormat="1" ht="24.95" customHeight="1" thickBot="1" x14ac:dyDescent="0.25">
      <c r="A14" s="115" t="s">
        <v>4</v>
      </c>
      <c r="B14" s="116"/>
      <c r="C14" s="116"/>
      <c r="D14" s="116"/>
      <c r="E14" s="116"/>
      <c r="F14" s="116"/>
      <c r="G14" s="116"/>
      <c r="H14" s="116"/>
      <c r="I14" s="116"/>
      <c r="J14" s="154"/>
      <c r="K14" s="163"/>
      <c r="L14" s="150"/>
      <c r="M14" s="154"/>
      <c r="N14" s="116"/>
      <c r="O14" s="116"/>
      <c r="P14" s="116"/>
      <c r="Q14" s="116"/>
      <c r="R14" s="116"/>
      <c r="S14" s="219"/>
      <c r="T14" s="229"/>
      <c r="U14" s="249"/>
      <c r="V14" s="116"/>
      <c r="W14" s="116"/>
      <c r="X14" s="116"/>
      <c r="Y14" s="117"/>
    </row>
    <row r="15" spans="1:25" ht="96" customHeight="1" x14ac:dyDescent="0.2">
      <c r="A15" s="127">
        <v>7</v>
      </c>
      <c r="B15" s="35"/>
      <c r="C15" s="36"/>
      <c r="D15" s="36"/>
      <c r="E15" s="311" t="s">
        <v>314</v>
      </c>
      <c r="F15" s="291" t="s">
        <v>315</v>
      </c>
      <c r="G15" s="37"/>
      <c r="H15" s="138"/>
      <c r="I15" s="179">
        <v>1700</v>
      </c>
      <c r="J15" s="214" t="s">
        <v>41</v>
      </c>
      <c r="K15" s="143" t="s">
        <v>27</v>
      </c>
      <c r="L15" s="301" t="s">
        <v>485</v>
      </c>
      <c r="M15" s="175" t="s">
        <v>3</v>
      </c>
      <c r="N15" s="192"/>
      <c r="O15" s="132"/>
      <c r="P15" s="192"/>
      <c r="Q15" s="192"/>
      <c r="R15" s="215" t="s">
        <v>27</v>
      </c>
      <c r="S15" s="194">
        <v>1700</v>
      </c>
      <c r="T15" s="224"/>
      <c r="U15" s="252"/>
      <c r="V15" s="123"/>
      <c r="W15" s="38"/>
      <c r="X15" s="39"/>
      <c r="Y15" s="105"/>
    </row>
    <row r="16" spans="1:25" ht="103.5" customHeight="1" x14ac:dyDescent="0.2">
      <c r="A16" s="128">
        <v>8</v>
      </c>
      <c r="B16" s="40"/>
      <c r="C16" s="41"/>
      <c r="D16" s="41"/>
      <c r="E16" s="304" t="s">
        <v>316</v>
      </c>
      <c r="F16" s="131" t="s">
        <v>317</v>
      </c>
      <c r="G16" s="22"/>
      <c r="H16" s="140"/>
      <c r="I16" s="180">
        <v>9000</v>
      </c>
      <c r="J16" s="214" t="s">
        <v>41</v>
      </c>
      <c r="K16" s="143" t="s">
        <v>27</v>
      </c>
      <c r="L16" s="301" t="s">
        <v>485</v>
      </c>
      <c r="M16" s="176" t="s">
        <v>3</v>
      </c>
      <c r="N16" s="195"/>
      <c r="O16" s="134"/>
      <c r="P16" s="192"/>
      <c r="Q16" s="192"/>
      <c r="R16" s="216" t="s">
        <v>27</v>
      </c>
      <c r="S16" s="197">
        <v>9000</v>
      </c>
      <c r="T16" s="226"/>
      <c r="U16" s="255"/>
      <c r="V16" s="124"/>
      <c r="W16" s="42"/>
      <c r="X16" s="43"/>
      <c r="Y16" s="106"/>
    </row>
    <row r="17" spans="1:25" ht="45" customHeight="1" x14ac:dyDescent="0.2">
      <c r="A17" s="127">
        <v>9</v>
      </c>
      <c r="B17" s="40"/>
      <c r="C17" s="41"/>
      <c r="D17" s="41"/>
      <c r="E17" s="304" t="s">
        <v>318</v>
      </c>
      <c r="F17" s="131" t="s">
        <v>319</v>
      </c>
      <c r="G17" s="22"/>
      <c r="H17" s="140"/>
      <c r="I17" s="180">
        <v>350</v>
      </c>
      <c r="J17" s="214" t="s">
        <v>41</v>
      </c>
      <c r="K17" s="143" t="s">
        <v>27</v>
      </c>
      <c r="L17" s="302" t="s">
        <v>320</v>
      </c>
      <c r="M17" s="176" t="s">
        <v>3</v>
      </c>
      <c r="N17" s="195"/>
      <c r="O17" s="134"/>
      <c r="P17" s="192"/>
      <c r="Q17" s="192"/>
      <c r="R17" s="216" t="s">
        <v>27</v>
      </c>
      <c r="S17" s="197">
        <v>350</v>
      </c>
      <c r="T17" s="226"/>
      <c r="U17" s="255"/>
      <c r="V17" s="124"/>
      <c r="W17" s="42"/>
      <c r="X17" s="43"/>
      <c r="Y17" s="106"/>
    </row>
    <row r="18" spans="1:25" ht="99" customHeight="1" thickBot="1" x14ac:dyDescent="0.25">
      <c r="A18" s="128">
        <v>10</v>
      </c>
      <c r="B18" s="45"/>
      <c r="C18" s="46"/>
      <c r="D18" s="46"/>
      <c r="E18" s="312" t="s">
        <v>321</v>
      </c>
      <c r="F18" s="292" t="s">
        <v>322</v>
      </c>
      <c r="G18" s="47"/>
      <c r="H18" s="136"/>
      <c r="I18" s="181">
        <v>15000</v>
      </c>
      <c r="J18" s="214" t="s">
        <v>41</v>
      </c>
      <c r="K18" s="143" t="s">
        <v>27</v>
      </c>
      <c r="L18" s="301" t="s">
        <v>485</v>
      </c>
      <c r="M18" s="178" t="s">
        <v>3</v>
      </c>
      <c r="N18" s="198"/>
      <c r="O18" s="137"/>
      <c r="P18" s="201"/>
      <c r="Q18" s="201"/>
      <c r="R18" s="217" t="s">
        <v>27</v>
      </c>
      <c r="S18" s="200">
        <v>15000</v>
      </c>
      <c r="T18" s="228"/>
      <c r="U18" s="254"/>
      <c r="V18" s="126"/>
      <c r="W18" s="33"/>
      <c r="X18" s="48"/>
      <c r="Y18" s="110"/>
    </row>
    <row r="19" spans="1:25" s="49" customFormat="1" ht="24.95" customHeight="1" thickBot="1" x14ac:dyDescent="0.25">
      <c r="A19" s="115" t="s">
        <v>5</v>
      </c>
      <c r="B19" s="116"/>
      <c r="C19" s="116"/>
      <c r="D19" s="116"/>
      <c r="E19" s="116"/>
      <c r="F19" s="116"/>
      <c r="G19" s="116"/>
      <c r="H19" s="116"/>
      <c r="I19" s="116"/>
      <c r="J19" s="154"/>
      <c r="K19" s="163"/>
      <c r="L19" s="150"/>
      <c r="M19" s="154"/>
      <c r="N19" s="116"/>
      <c r="O19" s="116"/>
      <c r="P19" s="116"/>
      <c r="Q19" s="116"/>
      <c r="R19" s="116"/>
      <c r="S19" s="219"/>
      <c r="T19" s="229"/>
      <c r="U19" s="249"/>
      <c r="V19" s="116"/>
      <c r="W19" s="116"/>
      <c r="X19" s="116"/>
      <c r="Y19" s="117"/>
    </row>
    <row r="20" spans="1:25" ht="99.75" customHeight="1" x14ac:dyDescent="0.2">
      <c r="A20" s="130">
        <f>+A18+1</f>
        <v>11</v>
      </c>
      <c r="B20" s="72"/>
      <c r="C20" s="95"/>
      <c r="D20" s="95"/>
      <c r="E20" s="314" t="s">
        <v>323</v>
      </c>
      <c r="F20" s="297" t="s">
        <v>324</v>
      </c>
      <c r="G20" s="112" t="s">
        <v>59</v>
      </c>
      <c r="H20" s="315"/>
      <c r="I20" s="182">
        <v>12000</v>
      </c>
      <c r="J20" s="143">
        <v>2.9999999999999997E-4</v>
      </c>
      <c r="K20" s="144">
        <v>48940000</v>
      </c>
      <c r="L20" s="316" t="s">
        <v>325</v>
      </c>
      <c r="M20" s="178" t="s">
        <v>2</v>
      </c>
      <c r="N20" s="201"/>
      <c r="O20" s="171"/>
      <c r="P20" s="192"/>
      <c r="Q20" s="192"/>
      <c r="R20" s="203"/>
      <c r="S20" s="205"/>
      <c r="T20" s="227"/>
      <c r="U20" s="253"/>
      <c r="V20" s="125"/>
      <c r="W20" s="92"/>
      <c r="X20" s="93"/>
      <c r="Y20" s="106"/>
    </row>
    <row r="21" spans="1:25" ht="43.5" customHeight="1" thickBot="1" x14ac:dyDescent="0.25">
      <c r="A21" s="129">
        <f>+A20+1</f>
        <v>12</v>
      </c>
      <c r="B21" s="45"/>
      <c r="C21" s="96"/>
      <c r="D21" s="96"/>
      <c r="E21" s="314" t="s">
        <v>326</v>
      </c>
      <c r="F21" s="292" t="s">
        <v>392</v>
      </c>
      <c r="G21" s="98"/>
      <c r="H21" s="98"/>
      <c r="I21" s="181">
        <v>200</v>
      </c>
      <c r="J21" s="273">
        <v>2.9999999999999997E-4</v>
      </c>
      <c r="K21" s="146">
        <f>I21/J21</f>
        <v>666666.66666666674</v>
      </c>
      <c r="L21" s="313" t="s">
        <v>388</v>
      </c>
      <c r="M21" s="178" t="s">
        <v>2</v>
      </c>
      <c r="N21" s="198"/>
      <c r="O21" s="137"/>
      <c r="P21" s="201"/>
      <c r="Q21" s="201"/>
      <c r="R21" s="204"/>
      <c r="S21" s="200"/>
      <c r="T21" s="228"/>
      <c r="U21" s="254"/>
      <c r="V21" s="126"/>
      <c r="W21" s="33"/>
      <c r="X21" s="48"/>
      <c r="Y21" s="110"/>
    </row>
    <row r="22" spans="1:25" s="49" customFormat="1" ht="24.95" customHeight="1" thickBot="1" x14ac:dyDescent="0.25">
      <c r="A22" s="115" t="s">
        <v>6</v>
      </c>
      <c r="B22" s="116"/>
      <c r="C22" s="116"/>
      <c r="D22" s="116"/>
      <c r="E22" s="116"/>
      <c r="F22" s="116"/>
      <c r="G22" s="116"/>
      <c r="H22" s="116"/>
      <c r="I22" s="116"/>
      <c r="J22" s="154"/>
      <c r="K22" s="163"/>
      <c r="L22" s="150"/>
      <c r="M22" s="154"/>
      <c r="N22" s="116"/>
      <c r="O22" s="116"/>
      <c r="P22" s="116"/>
      <c r="Q22" s="116"/>
      <c r="R22" s="116"/>
      <c r="S22" s="219"/>
      <c r="T22" s="229"/>
      <c r="U22" s="249"/>
      <c r="V22" s="116"/>
      <c r="W22" s="116"/>
      <c r="X22" s="116"/>
      <c r="Y22" s="117"/>
    </row>
    <row r="23" spans="1:25" ht="110.25" customHeight="1" x14ac:dyDescent="0.2">
      <c r="A23" s="127">
        <f>+A21+1</f>
        <v>13</v>
      </c>
      <c r="B23" s="73"/>
      <c r="C23" s="50"/>
      <c r="D23" s="358"/>
      <c r="E23" s="317" t="s">
        <v>327</v>
      </c>
      <c r="F23" s="291" t="s">
        <v>328</v>
      </c>
      <c r="G23" s="112" t="s">
        <v>59</v>
      </c>
      <c r="H23" s="100"/>
      <c r="I23" s="179">
        <v>500</v>
      </c>
      <c r="J23" s="214" t="s">
        <v>41</v>
      </c>
      <c r="K23" s="143" t="s">
        <v>27</v>
      </c>
      <c r="L23" s="318" t="s">
        <v>329</v>
      </c>
      <c r="M23" s="178" t="s">
        <v>2</v>
      </c>
      <c r="N23" s="192"/>
      <c r="O23" s="132"/>
      <c r="P23" s="192"/>
      <c r="Q23" s="192"/>
      <c r="R23" s="193" t="s">
        <v>27</v>
      </c>
      <c r="S23" s="194">
        <v>500</v>
      </c>
      <c r="T23" s="224"/>
      <c r="U23" s="252"/>
      <c r="V23" s="123"/>
      <c r="W23" s="38"/>
      <c r="X23" s="39"/>
      <c r="Y23" s="105"/>
    </row>
    <row r="24" spans="1:25" ht="81.75" customHeight="1" thickBot="1" x14ac:dyDescent="0.25">
      <c r="A24" s="130">
        <f>+A23+1</f>
        <v>14</v>
      </c>
      <c r="B24" s="91"/>
      <c r="C24" s="97"/>
      <c r="D24" s="359"/>
      <c r="E24" s="317" t="s">
        <v>330</v>
      </c>
      <c r="F24" s="291" t="s">
        <v>387</v>
      </c>
      <c r="G24" s="112" t="s">
        <v>59</v>
      </c>
      <c r="H24" s="89"/>
      <c r="I24" s="182">
        <v>8000</v>
      </c>
      <c r="J24" s="214" t="s">
        <v>41</v>
      </c>
      <c r="K24" s="143" t="s">
        <v>27</v>
      </c>
      <c r="L24" s="319" t="s">
        <v>388</v>
      </c>
      <c r="M24" s="178" t="s">
        <v>2</v>
      </c>
      <c r="N24" s="201"/>
      <c r="O24" s="171"/>
      <c r="P24" s="192"/>
      <c r="Q24" s="192"/>
      <c r="R24" s="206" t="s">
        <v>27</v>
      </c>
      <c r="S24" s="205">
        <v>8000</v>
      </c>
      <c r="T24" s="227"/>
      <c r="U24" s="253"/>
      <c r="V24" s="125"/>
      <c r="W24" s="92"/>
      <c r="X24" s="93"/>
      <c r="Y24" s="106"/>
    </row>
    <row r="25" spans="1:25" s="49" customFormat="1" ht="21.75" customHeight="1" thickBot="1" x14ac:dyDescent="0.25">
      <c r="A25" s="115" t="s">
        <v>29</v>
      </c>
      <c r="B25" s="116"/>
      <c r="C25" s="116"/>
      <c r="D25" s="116"/>
      <c r="E25" s="116"/>
      <c r="F25" s="116"/>
      <c r="G25" s="116"/>
      <c r="H25" s="116"/>
      <c r="I25" s="116"/>
      <c r="J25" s="154"/>
      <c r="K25" s="163"/>
      <c r="L25" s="150"/>
      <c r="M25" s="154"/>
      <c r="N25" s="154"/>
      <c r="O25" s="154"/>
      <c r="P25" s="154"/>
      <c r="Q25" s="154"/>
      <c r="R25" s="154"/>
      <c r="S25" s="154"/>
      <c r="T25" s="229"/>
      <c r="U25" s="249"/>
      <c r="V25" s="116"/>
      <c r="W25" s="116"/>
      <c r="X25" s="116"/>
      <c r="Y25" s="117"/>
    </row>
    <row r="26" spans="1:25" s="53" customFormat="1" ht="103.5" customHeight="1" thickBot="1" x14ac:dyDescent="0.25">
      <c r="A26" s="287">
        <v>15</v>
      </c>
      <c r="B26" s="74"/>
      <c r="C26" s="101"/>
      <c r="D26" s="101"/>
      <c r="E26" s="320" t="s">
        <v>331</v>
      </c>
      <c r="F26" s="104" t="s">
        <v>332</v>
      </c>
      <c r="G26" s="285"/>
      <c r="H26" s="285"/>
      <c r="I26" s="182">
        <v>10000</v>
      </c>
      <c r="J26" s="214" t="s">
        <v>41</v>
      </c>
      <c r="K26" s="143" t="s">
        <v>27</v>
      </c>
      <c r="L26" s="319" t="s">
        <v>333</v>
      </c>
      <c r="M26" s="178" t="s">
        <v>2</v>
      </c>
      <c r="N26" s="207"/>
      <c r="O26" s="171"/>
      <c r="P26" s="207"/>
      <c r="Q26" s="207"/>
      <c r="R26" s="208" t="s">
        <v>27</v>
      </c>
      <c r="S26" s="209">
        <v>10000</v>
      </c>
      <c r="T26" s="230"/>
      <c r="U26" s="274"/>
      <c r="V26" s="125"/>
      <c r="W26" s="51"/>
      <c r="X26" s="52"/>
      <c r="Y26" s="114"/>
    </row>
    <row r="27" spans="1:25" s="54" customFormat="1" ht="24.95" customHeight="1" thickBot="1" x14ac:dyDescent="0.25">
      <c r="A27" s="115" t="s">
        <v>7</v>
      </c>
      <c r="B27" s="116"/>
      <c r="C27" s="116"/>
      <c r="D27" s="116"/>
      <c r="E27" s="116"/>
      <c r="F27" s="116"/>
      <c r="G27" s="116"/>
      <c r="H27" s="116"/>
      <c r="I27" s="116"/>
      <c r="J27" s="154"/>
      <c r="K27" s="163"/>
      <c r="L27" s="150"/>
      <c r="M27" s="154"/>
      <c r="N27" s="116"/>
      <c r="O27" s="116"/>
      <c r="P27" s="116"/>
      <c r="Q27" s="116"/>
      <c r="R27" s="116"/>
      <c r="S27" s="219"/>
      <c r="T27" s="229"/>
      <c r="U27" s="249"/>
      <c r="V27" s="116"/>
      <c r="W27" s="116"/>
      <c r="X27" s="116"/>
      <c r="Y27" s="117"/>
    </row>
    <row r="28" spans="1:25" ht="90.75" customHeight="1" x14ac:dyDescent="0.2">
      <c r="A28" s="127">
        <f>+A26+1</f>
        <v>16</v>
      </c>
      <c r="B28" s="75"/>
      <c r="C28" s="76"/>
      <c r="D28" s="76"/>
      <c r="E28" s="311" t="s">
        <v>391</v>
      </c>
      <c r="F28" s="291" t="s">
        <v>334</v>
      </c>
      <c r="G28" s="37"/>
      <c r="H28" s="37"/>
      <c r="I28" s="179">
        <v>10000</v>
      </c>
      <c r="J28" s="214" t="s">
        <v>41</v>
      </c>
      <c r="K28" s="143" t="s">
        <v>27</v>
      </c>
      <c r="L28" s="318" t="s">
        <v>333</v>
      </c>
      <c r="M28" s="178" t="s">
        <v>2</v>
      </c>
      <c r="N28" s="192"/>
      <c r="O28" s="132"/>
      <c r="P28" s="192"/>
      <c r="Q28" s="192"/>
      <c r="R28" s="193" t="s">
        <v>27</v>
      </c>
      <c r="S28" s="194">
        <v>10000</v>
      </c>
      <c r="T28" s="224"/>
      <c r="U28" s="275"/>
      <c r="V28" s="123"/>
      <c r="W28" s="38"/>
      <c r="X28" s="39"/>
      <c r="Y28" s="105"/>
    </row>
    <row r="29" spans="1:25" ht="70.5" customHeight="1" x14ac:dyDescent="0.2">
      <c r="A29" s="127">
        <f>+A28+1</f>
        <v>17</v>
      </c>
      <c r="B29" s="44"/>
      <c r="C29" s="55"/>
      <c r="D29" s="55"/>
      <c r="E29" s="304" t="s">
        <v>389</v>
      </c>
      <c r="F29" s="131" t="s">
        <v>390</v>
      </c>
      <c r="G29" s="22"/>
      <c r="H29" s="22"/>
      <c r="I29" s="180">
        <v>4128</v>
      </c>
      <c r="J29" s="389">
        <v>3.0000000000000001E-3</v>
      </c>
      <c r="K29" s="145">
        <f t="shared" ref="K29:K37" si="0">I29/J29</f>
        <v>1376000</v>
      </c>
      <c r="L29" s="318" t="s">
        <v>333</v>
      </c>
      <c r="M29" s="178" t="s">
        <v>2</v>
      </c>
      <c r="N29" s="195"/>
      <c r="O29" s="134"/>
      <c r="P29" s="192"/>
      <c r="Q29" s="192"/>
      <c r="R29" s="196"/>
      <c r="S29" s="197"/>
      <c r="T29" s="226"/>
      <c r="U29" s="276"/>
      <c r="V29" s="124"/>
      <c r="W29" s="42"/>
      <c r="X29" s="43"/>
      <c r="Y29" s="106"/>
    </row>
    <row r="30" spans="1:25" ht="181.5" customHeight="1" x14ac:dyDescent="0.2">
      <c r="A30" s="127">
        <f t="shared" ref="A30:A40" si="1">+A29+1</f>
        <v>18</v>
      </c>
      <c r="B30" s="44"/>
      <c r="C30" s="55"/>
      <c r="D30" s="55"/>
      <c r="E30" s="304" t="s">
        <v>393</v>
      </c>
      <c r="F30" s="131" t="s">
        <v>486</v>
      </c>
      <c r="G30" s="296"/>
      <c r="H30" s="22"/>
      <c r="I30" s="180">
        <v>2253</v>
      </c>
      <c r="J30" s="214" t="s">
        <v>41</v>
      </c>
      <c r="K30" s="199" t="s">
        <v>27</v>
      </c>
      <c r="L30" s="318" t="s">
        <v>333</v>
      </c>
      <c r="M30" s="178" t="s">
        <v>2</v>
      </c>
      <c r="N30" s="195"/>
      <c r="O30" s="134"/>
      <c r="P30" s="192"/>
      <c r="Q30" s="192"/>
      <c r="R30" s="217" t="s">
        <v>27</v>
      </c>
      <c r="S30" s="197">
        <v>2253</v>
      </c>
      <c r="T30" s="226"/>
      <c r="U30" s="276"/>
      <c r="V30" s="124"/>
      <c r="W30" s="42"/>
      <c r="X30" s="43"/>
      <c r="Y30" s="106"/>
    </row>
    <row r="31" spans="1:25" ht="72.75" customHeight="1" x14ac:dyDescent="0.2">
      <c r="A31" s="127">
        <v>19</v>
      </c>
      <c r="B31" s="44"/>
      <c r="C31" s="55"/>
      <c r="D31" s="55"/>
      <c r="E31" s="304" t="s">
        <v>394</v>
      </c>
      <c r="F31" s="131" t="s">
        <v>338</v>
      </c>
      <c r="G31" s="22"/>
      <c r="H31" s="22"/>
      <c r="I31" s="180">
        <v>1551</v>
      </c>
      <c r="J31" s="214" t="s">
        <v>41</v>
      </c>
      <c r="K31" s="199" t="s">
        <v>27</v>
      </c>
      <c r="L31" s="321" t="s">
        <v>313</v>
      </c>
      <c r="M31" s="178" t="s">
        <v>2</v>
      </c>
      <c r="N31" s="195"/>
      <c r="O31" s="134"/>
      <c r="P31" s="192"/>
      <c r="Q31" s="192"/>
      <c r="R31" s="217" t="s">
        <v>27</v>
      </c>
      <c r="S31" s="220">
        <v>1551</v>
      </c>
      <c r="T31" s="226"/>
      <c r="U31" s="276"/>
      <c r="V31" s="124"/>
      <c r="W31" s="42"/>
      <c r="X31" s="43"/>
      <c r="Y31" s="106"/>
    </row>
    <row r="32" spans="1:25" ht="135" customHeight="1" thickBot="1" x14ac:dyDescent="0.25">
      <c r="A32" s="363">
        <v>20</v>
      </c>
      <c r="B32" s="364"/>
      <c r="C32" s="365"/>
      <c r="D32" s="365"/>
      <c r="E32" s="366" t="s">
        <v>395</v>
      </c>
      <c r="F32" s="367" t="s">
        <v>487</v>
      </c>
      <c r="G32" s="368" t="s">
        <v>335</v>
      </c>
      <c r="H32" s="369"/>
      <c r="I32" s="370">
        <v>14235</v>
      </c>
      <c r="J32" s="371">
        <v>1.4999999999999999E-2</v>
      </c>
      <c r="K32" s="372">
        <f t="shared" si="0"/>
        <v>949000</v>
      </c>
      <c r="L32" s="373" t="s">
        <v>488</v>
      </c>
      <c r="M32" s="374" t="s">
        <v>2</v>
      </c>
      <c r="N32" s="375"/>
      <c r="O32" s="376"/>
      <c r="P32" s="375"/>
      <c r="Q32" s="375"/>
      <c r="R32" s="377"/>
      <c r="S32" s="378"/>
      <c r="T32" s="228"/>
      <c r="U32" s="277"/>
      <c r="V32" s="261"/>
      <c r="W32" s="264"/>
      <c r="X32" s="191"/>
      <c r="Y32" s="265"/>
    </row>
    <row r="33" spans="1:25" ht="138" customHeight="1" x14ac:dyDescent="0.2">
      <c r="A33" s="127">
        <f t="shared" si="1"/>
        <v>21</v>
      </c>
      <c r="B33" s="73"/>
      <c r="C33" s="50"/>
      <c r="D33" s="50"/>
      <c r="E33" s="311" t="s">
        <v>336</v>
      </c>
      <c r="F33" s="291" t="s">
        <v>489</v>
      </c>
      <c r="G33" s="37"/>
      <c r="H33" s="37"/>
      <c r="I33" s="179">
        <v>1704</v>
      </c>
      <c r="J33" s="360" t="s">
        <v>41</v>
      </c>
      <c r="K33" s="206" t="s">
        <v>27</v>
      </c>
      <c r="L33" s="301" t="s">
        <v>490</v>
      </c>
      <c r="M33" s="238" t="s">
        <v>2</v>
      </c>
      <c r="N33" s="192"/>
      <c r="O33" s="132"/>
      <c r="P33" s="192"/>
      <c r="Q33" s="192"/>
      <c r="R33" s="361" t="s">
        <v>27</v>
      </c>
      <c r="S33" s="194">
        <v>1704</v>
      </c>
      <c r="T33" s="225"/>
      <c r="U33" s="362"/>
      <c r="V33" s="123"/>
      <c r="W33" s="38"/>
      <c r="X33" s="39"/>
      <c r="Y33" s="105"/>
    </row>
    <row r="34" spans="1:25" s="53" customFormat="1" ht="111.75" customHeight="1" thickBot="1" x14ac:dyDescent="0.25">
      <c r="A34" s="363">
        <f t="shared" si="1"/>
        <v>22</v>
      </c>
      <c r="B34" s="380"/>
      <c r="C34" s="381"/>
      <c r="D34" s="381"/>
      <c r="E34" s="366" t="s">
        <v>337</v>
      </c>
      <c r="F34" s="367" t="s">
        <v>491</v>
      </c>
      <c r="G34" s="382"/>
      <c r="H34" s="382"/>
      <c r="I34" s="370">
        <v>4482</v>
      </c>
      <c r="J34" s="383">
        <v>0.03</v>
      </c>
      <c r="K34" s="372">
        <f t="shared" si="0"/>
        <v>149400</v>
      </c>
      <c r="L34" s="384" t="s">
        <v>492</v>
      </c>
      <c r="M34" s="374" t="s">
        <v>2</v>
      </c>
      <c r="N34" s="385"/>
      <c r="O34" s="376"/>
      <c r="P34" s="375"/>
      <c r="Q34" s="375"/>
      <c r="R34" s="386"/>
      <c r="S34" s="387"/>
      <c r="T34" s="228"/>
      <c r="U34" s="277"/>
      <c r="V34" s="261"/>
      <c r="W34" s="190"/>
      <c r="X34" s="191"/>
      <c r="Y34" s="109"/>
    </row>
    <row r="35" spans="1:25" ht="102.75" customHeight="1" x14ac:dyDescent="0.2">
      <c r="A35" s="127">
        <v>23</v>
      </c>
      <c r="B35" s="73"/>
      <c r="C35" s="379"/>
      <c r="D35" s="379"/>
      <c r="E35" s="311" t="s">
        <v>396</v>
      </c>
      <c r="F35" s="291" t="s">
        <v>339</v>
      </c>
      <c r="G35" s="112" t="s">
        <v>59</v>
      </c>
      <c r="H35" s="37"/>
      <c r="I35" s="179">
        <v>3000</v>
      </c>
      <c r="J35" s="139">
        <v>2E-3</v>
      </c>
      <c r="K35" s="144">
        <f t="shared" si="0"/>
        <v>1500000</v>
      </c>
      <c r="L35" s="318" t="s">
        <v>329</v>
      </c>
      <c r="M35" s="238" t="s">
        <v>2</v>
      </c>
      <c r="N35" s="192"/>
      <c r="O35" s="132"/>
      <c r="P35" s="192"/>
      <c r="Q35" s="192"/>
      <c r="R35" s="193"/>
      <c r="S35" s="194"/>
      <c r="T35" s="225"/>
      <c r="U35" s="362"/>
      <c r="V35" s="123"/>
      <c r="W35" s="38"/>
      <c r="X35" s="39"/>
      <c r="Y35" s="105"/>
    </row>
    <row r="36" spans="1:25" ht="130.5" customHeight="1" x14ac:dyDescent="0.2">
      <c r="A36" s="127">
        <f t="shared" si="1"/>
        <v>24</v>
      </c>
      <c r="B36" s="44"/>
      <c r="C36" s="55"/>
      <c r="D36" s="55"/>
      <c r="E36" s="304" t="s">
        <v>397</v>
      </c>
      <c r="F36" s="131" t="s">
        <v>340</v>
      </c>
      <c r="G36" s="22"/>
      <c r="H36" s="22"/>
      <c r="I36" s="180">
        <v>1689</v>
      </c>
      <c r="J36" s="142">
        <v>0.05</v>
      </c>
      <c r="K36" s="145">
        <f t="shared" si="0"/>
        <v>33780</v>
      </c>
      <c r="L36" s="321" t="s">
        <v>329</v>
      </c>
      <c r="M36" s="178" t="s">
        <v>2</v>
      </c>
      <c r="N36" s="195"/>
      <c r="O36" s="134"/>
      <c r="P36" s="192"/>
      <c r="Q36" s="192"/>
      <c r="R36" s="196"/>
      <c r="S36" s="197"/>
      <c r="T36" s="226"/>
      <c r="U36" s="276"/>
      <c r="V36" s="124"/>
      <c r="W36" s="42"/>
      <c r="X36" s="43"/>
      <c r="Y36" s="106"/>
    </row>
    <row r="37" spans="1:25" ht="151.5" customHeight="1" thickBot="1" x14ac:dyDescent="0.25">
      <c r="A37" s="363">
        <f t="shared" si="1"/>
        <v>25</v>
      </c>
      <c r="B37" s="364"/>
      <c r="C37" s="365"/>
      <c r="D37" s="365"/>
      <c r="E37" s="366" t="s">
        <v>398</v>
      </c>
      <c r="F37" s="367" t="s">
        <v>341</v>
      </c>
      <c r="G37" s="271" t="s">
        <v>59</v>
      </c>
      <c r="H37" s="388"/>
      <c r="I37" s="370">
        <v>684</v>
      </c>
      <c r="J37" s="371">
        <v>2E-3</v>
      </c>
      <c r="K37" s="372">
        <f t="shared" si="0"/>
        <v>342000</v>
      </c>
      <c r="L37" s="384" t="s">
        <v>342</v>
      </c>
      <c r="M37" s="374" t="s">
        <v>2</v>
      </c>
      <c r="N37" s="375"/>
      <c r="O37" s="376"/>
      <c r="P37" s="375"/>
      <c r="Q37" s="375"/>
      <c r="R37" s="377"/>
      <c r="S37" s="378"/>
      <c r="T37" s="228"/>
      <c r="U37" s="276"/>
      <c r="V37" s="124"/>
      <c r="W37" s="42"/>
      <c r="X37" s="43"/>
      <c r="Y37" s="106"/>
    </row>
    <row r="38" spans="1:25" ht="81" customHeight="1" x14ac:dyDescent="0.2">
      <c r="A38" s="127">
        <f t="shared" si="1"/>
        <v>26</v>
      </c>
      <c r="B38" s="73"/>
      <c r="C38" s="50"/>
      <c r="D38" s="50"/>
      <c r="E38" s="311" t="s">
        <v>343</v>
      </c>
      <c r="F38" s="291" t="s">
        <v>493</v>
      </c>
      <c r="G38" s="37"/>
      <c r="H38" s="37"/>
      <c r="I38" s="179">
        <v>750</v>
      </c>
      <c r="J38" s="360" t="s">
        <v>41</v>
      </c>
      <c r="K38" s="206" t="s">
        <v>27</v>
      </c>
      <c r="L38" s="301" t="s">
        <v>333</v>
      </c>
      <c r="M38" s="238" t="s">
        <v>2</v>
      </c>
      <c r="N38" s="192"/>
      <c r="O38" s="132"/>
      <c r="P38" s="192"/>
      <c r="Q38" s="192"/>
      <c r="R38" s="361" t="s">
        <v>27</v>
      </c>
      <c r="S38" s="194">
        <v>750</v>
      </c>
      <c r="T38" s="225"/>
      <c r="U38" s="276"/>
      <c r="V38" s="124"/>
      <c r="W38" s="42"/>
      <c r="X38" s="43"/>
      <c r="Y38" s="106"/>
    </row>
    <row r="39" spans="1:25" ht="42" customHeight="1" x14ac:dyDescent="0.2">
      <c r="A39" s="127">
        <f t="shared" si="1"/>
        <v>27</v>
      </c>
      <c r="B39" s="44"/>
      <c r="C39" s="55"/>
      <c r="D39" s="55"/>
      <c r="E39" s="304" t="s">
        <v>30</v>
      </c>
      <c r="F39" s="131" t="s">
        <v>494</v>
      </c>
      <c r="G39" s="22"/>
      <c r="H39" s="22"/>
      <c r="I39" s="180">
        <v>3792</v>
      </c>
      <c r="J39" s="214" t="s">
        <v>41</v>
      </c>
      <c r="K39" s="199" t="s">
        <v>27</v>
      </c>
      <c r="L39" s="167" t="s">
        <v>333</v>
      </c>
      <c r="M39" s="178" t="s">
        <v>2</v>
      </c>
      <c r="N39" s="195"/>
      <c r="O39" s="134"/>
      <c r="P39" s="192"/>
      <c r="Q39" s="192"/>
      <c r="R39" s="217" t="s">
        <v>27</v>
      </c>
      <c r="S39" s="197">
        <v>3792</v>
      </c>
      <c r="T39" s="226"/>
      <c r="U39" s="276"/>
      <c r="V39" s="124"/>
      <c r="W39" s="42"/>
      <c r="X39" s="43"/>
      <c r="Y39" s="106"/>
    </row>
    <row r="40" spans="1:25" s="53" customFormat="1" ht="81" customHeight="1" thickBot="1" x14ac:dyDescent="0.25">
      <c r="A40" s="127">
        <f t="shared" si="1"/>
        <v>28</v>
      </c>
      <c r="B40" s="58"/>
      <c r="C40" s="56"/>
      <c r="D40" s="56"/>
      <c r="E40" s="304" t="s">
        <v>344</v>
      </c>
      <c r="F40" s="131" t="s">
        <v>345</v>
      </c>
      <c r="G40" s="103"/>
      <c r="H40" s="57"/>
      <c r="I40" s="180">
        <v>1000</v>
      </c>
      <c r="J40" s="214" t="s">
        <v>41</v>
      </c>
      <c r="K40" s="199" t="s">
        <v>27</v>
      </c>
      <c r="L40" s="167" t="s">
        <v>333</v>
      </c>
      <c r="M40" s="178" t="s">
        <v>2</v>
      </c>
      <c r="N40" s="210"/>
      <c r="O40" s="134"/>
      <c r="P40" s="192"/>
      <c r="Q40" s="192"/>
      <c r="R40" s="217" t="s">
        <v>27</v>
      </c>
      <c r="S40" s="211">
        <v>1000</v>
      </c>
      <c r="T40" s="226"/>
      <c r="U40" s="276"/>
      <c r="V40" s="124"/>
      <c r="W40" s="59"/>
      <c r="X40" s="43"/>
      <c r="Y40" s="108"/>
    </row>
    <row r="41" spans="1:25" s="53" customFormat="1" ht="30" customHeight="1" thickBot="1" x14ac:dyDescent="0.25">
      <c r="A41" s="443" t="s">
        <v>32</v>
      </c>
      <c r="B41" s="444"/>
      <c r="C41" s="444"/>
      <c r="D41" s="444"/>
      <c r="E41" s="444"/>
      <c r="F41" s="444"/>
      <c r="G41" s="444"/>
      <c r="H41" s="444"/>
      <c r="I41" s="444"/>
      <c r="J41" s="444"/>
      <c r="K41" s="444"/>
      <c r="L41" s="444"/>
      <c r="M41" s="444"/>
      <c r="N41" s="444"/>
      <c r="O41" s="444"/>
      <c r="P41" s="444"/>
      <c r="Q41" s="444"/>
      <c r="R41" s="444"/>
      <c r="S41" s="445"/>
      <c r="T41" s="223"/>
      <c r="U41" s="278"/>
      <c r="V41" s="119"/>
      <c r="W41" s="118"/>
      <c r="X41" s="68"/>
      <c r="Y41" s="62"/>
    </row>
    <row r="42" spans="1:25" ht="26.25" customHeight="1" x14ac:dyDescent="0.2">
      <c r="A42" s="62"/>
      <c r="B42" s="63"/>
      <c r="C42" s="64"/>
      <c r="D42" s="64"/>
      <c r="E42" s="23"/>
      <c r="F42" s="23"/>
      <c r="G42" s="23"/>
      <c r="H42" s="23"/>
      <c r="I42" s="65"/>
      <c r="J42" s="156"/>
      <c r="K42" s="164"/>
      <c r="L42" s="168"/>
      <c r="M42" s="172"/>
      <c r="N42" s="67"/>
      <c r="O42" s="68"/>
      <c r="P42" s="68"/>
      <c r="Q42" s="71"/>
      <c r="R42" s="65"/>
      <c r="S42" s="221"/>
      <c r="T42" s="69"/>
      <c r="U42" s="69"/>
      <c r="V42" s="66"/>
      <c r="W42" s="68"/>
    </row>
    <row r="43" spans="1:25" ht="17.100000000000001" customHeight="1" x14ac:dyDescent="0.2">
      <c r="A43" s="24" t="s">
        <v>26</v>
      </c>
      <c r="B43" s="27"/>
      <c r="E43" s="70"/>
      <c r="F43" s="70"/>
      <c r="G43" s="70"/>
      <c r="H43" s="70"/>
      <c r="I43" s="25"/>
      <c r="J43" s="157"/>
      <c r="K43" s="165"/>
      <c r="L43" s="169"/>
      <c r="M43" s="173"/>
      <c r="O43" s="25"/>
      <c r="P43" s="25"/>
      <c r="R43" s="25"/>
      <c r="S43" s="32"/>
    </row>
    <row r="44" spans="1:25" ht="17.100000000000001" customHeight="1" x14ac:dyDescent="0.2">
      <c r="A44" s="446" t="s">
        <v>28</v>
      </c>
      <c r="B44" s="446"/>
      <c r="C44" s="446"/>
      <c r="D44" s="446"/>
      <c r="E44" s="446"/>
      <c r="F44" s="446"/>
      <c r="G44" s="446"/>
      <c r="H44" s="446"/>
      <c r="I44" s="25"/>
      <c r="J44" s="157"/>
      <c r="K44" s="165"/>
      <c r="L44" s="169"/>
      <c r="M44" s="173"/>
      <c r="O44" s="25"/>
      <c r="P44" s="25"/>
      <c r="R44" s="25"/>
      <c r="S44" s="32"/>
    </row>
    <row r="45" spans="1:25" ht="16.5" customHeight="1" x14ac:dyDescent="0.2">
      <c r="A45" s="24"/>
      <c r="B45" s="27"/>
      <c r="E45" s="70"/>
      <c r="F45" s="70"/>
      <c r="G45" s="70"/>
      <c r="H45" s="70"/>
      <c r="I45" s="25"/>
      <c r="J45" s="157"/>
      <c r="K45" s="165"/>
      <c r="L45" s="169"/>
      <c r="M45" s="173"/>
      <c r="O45" s="25"/>
      <c r="P45" s="25"/>
      <c r="R45" s="25"/>
      <c r="S45" s="32"/>
    </row>
    <row r="46" spans="1:25" ht="17.100000000000001" customHeight="1" x14ac:dyDescent="0.2">
      <c r="A46" s="24" t="s">
        <v>15</v>
      </c>
      <c r="B46" s="27"/>
      <c r="E46" s="70"/>
      <c r="F46" s="70"/>
      <c r="G46" s="70"/>
      <c r="H46" s="70"/>
      <c r="I46" s="25"/>
      <c r="J46" s="157"/>
      <c r="K46" s="165"/>
      <c r="L46" s="169"/>
      <c r="M46" s="173"/>
      <c r="O46" s="25"/>
      <c r="P46" s="25"/>
      <c r="R46" s="25"/>
      <c r="S46" s="32"/>
    </row>
    <row r="47" spans="1:25" ht="17.100000000000001" customHeight="1" x14ac:dyDescent="0.2">
      <c r="A47" s="24"/>
      <c r="B47" s="27"/>
      <c r="E47" s="70"/>
      <c r="F47" s="70"/>
      <c r="G47" s="70"/>
      <c r="H47" s="70"/>
      <c r="I47" s="25"/>
      <c r="J47" s="157"/>
      <c r="K47" s="165"/>
      <c r="L47" s="169"/>
      <c r="M47" s="173"/>
      <c r="O47" s="25"/>
      <c r="P47" s="25"/>
      <c r="R47" s="25"/>
      <c r="S47" s="32"/>
    </row>
    <row r="48" spans="1:25" ht="30" customHeight="1" x14ac:dyDescent="0.2">
      <c r="A48" s="442" t="s">
        <v>507</v>
      </c>
      <c r="B48" s="442"/>
      <c r="C48" s="442"/>
      <c r="D48" s="442"/>
      <c r="E48" s="442"/>
      <c r="F48" s="442"/>
      <c r="G48" s="442"/>
      <c r="H48" s="442"/>
      <c r="I48" s="442"/>
      <c r="J48" s="442"/>
      <c r="K48" s="442"/>
      <c r="L48" s="169"/>
      <c r="M48" s="173"/>
      <c r="O48" s="25"/>
      <c r="P48" s="25"/>
      <c r="R48" s="25"/>
      <c r="S48" s="32"/>
    </row>
    <row r="51" spans="1:24" s="272" customFormat="1" ht="23.25" customHeight="1" x14ac:dyDescent="0.2">
      <c r="A51" s="435" t="s">
        <v>503</v>
      </c>
      <c r="B51" s="436"/>
      <c r="C51" s="437"/>
      <c r="D51" s="437"/>
      <c r="E51" s="438"/>
      <c r="F51" s="438"/>
      <c r="G51" s="70"/>
      <c r="H51" s="25"/>
      <c r="I51" s="173"/>
      <c r="J51" s="25"/>
      <c r="K51" s="25"/>
      <c r="L51" s="25"/>
      <c r="M51" s="25"/>
      <c r="N51" s="25"/>
      <c r="O51" s="25"/>
      <c r="P51" s="25"/>
      <c r="Q51" s="25"/>
      <c r="R51" s="25"/>
      <c r="S51" s="25"/>
      <c r="T51" s="25"/>
      <c r="U51" s="25"/>
      <c r="V51" s="25"/>
      <c r="W51" s="25"/>
      <c r="X51" s="25"/>
    </row>
  </sheetData>
  <mergeCells count="9">
    <mergeCell ref="A1:F3"/>
    <mergeCell ref="G3:R3"/>
    <mergeCell ref="G2:L2"/>
    <mergeCell ref="C6:D6"/>
    <mergeCell ref="A48:K48"/>
    <mergeCell ref="A41:S41"/>
    <mergeCell ref="A44:H44"/>
    <mergeCell ref="E6:F6"/>
    <mergeCell ref="G6:H6"/>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7"/>
  <sheetViews>
    <sheetView tabSelected="1" zoomScale="80" zoomScaleNormal="80" workbookViewId="0">
      <selection activeCell="A8" sqref="A8"/>
    </sheetView>
  </sheetViews>
  <sheetFormatPr defaultColWidth="9.140625" defaultRowHeight="12.75" x14ac:dyDescent="0.2"/>
  <cols>
    <col min="1" max="1" width="7" style="2" customWidth="1"/>
    <col min="2" max="2" width="12.28515625" style="3" customWidth="1"/>
    <col min="3" max="4" width="21" style="3" customWidth="1"/>
    <col min="5" max="5" width="35.140625" style="2" customWidth="1"/>
    <col min="6" max="6" width="56.28515625" style="2" customWidth="1"/>
    <col min="7" max="7" width="40.5703125" style="4" customWidth="1"/>
    <col min="8" max="8" width="23.85546875" style="78" customWidth="1"/>
    <col min="9" max="9" width="19.85546875" style="2" customWidth="1"/>
    <col min="10" max="10" width="25" style="19" customWidth="1"/>
    <col min="11" max="11" width="21.28515625" style="2" customWidth="1"/>
    <col min="12" max="12" width="22.140625" style="2" customWidth="1"/>
    <col min="13" max="13" width="14.28515625" style="2" customWidth="1"/>
    <col min="14" max="14" width="18.42578125" style="2" customWidth="1"/>
    <col min="15" max="15" width="12.42578125" style="6" customWidth="1"/>
    <col min="16" max="16" width="14.85546875" style="7" customWidth="1"/>
    <col min="17" max="17" width="16.42578125" style="8" customWidth="1"/>
    <col min="18" max="18" width="25.5703125" style="5" customWidth="1"/>
    <col min="19" max="19" width="23.85546875" style="2" customWidth="1"/>
    <col min="20" max="20" width="21.140625" style="9" customWidth="1"/>
    <col min="21" max="21" width="15.5703125" style="9" customWidth="1"/>
    <col min="22" max="22" width="17.5703125" style="2" customWidth="1"/>
    <col min="23" max="23" width="17.85546875" style="2" customWidth="1"/>
    <col min="24" max="24" width="15.85546875" style="2" customWidth="1"/>
    <col min="25" max="25" width="22.5703125" style="2" customWidth="1"/>
    <col min="26" max="16384" width="9.140625" style="2"/>
  </cols>
  <sheetData>
    <row r="1" spans="1:30" s="1" customFormat="1" ht="12.75" customHeight="1" x14ac:dyDescent="0.2">
      <c r="A1" s="439" t="s">
        <v>524</v>
      </c>
      <c r="B1" s="439"/>
      <c r="C1" s="439"/>
      <c r="D1" s="439"/>
      <c r="E1" s="439"/>
      <c r="F1" s="439"/>
      <c r="G1" s="439"/>
      <c r="H1" s="81"/>
      <c r="I1" s="81"/>
      <c r="J1" s="152"/>
      <c r="K1" s="161"/>
      <c r="L1" s="148"/>
      <c r="M1" s="152"/>
      <c r="N1" s="28"/>
      <c r="O1" s="25"/>
      <c r="P1" s="28"/>
      <c r="Q1" s="28"/>
      <c r="R1" s="25"/>
      <c r="S1" s="218"/>
      <c r="T1" s="30"/>
      <c r="U1" s="30"/>
      <c r="V1" s="25"/>
      <c r="W1" s="25"/>
      <c r="X1" s="25"/>
      <c r="Y1" s="25"/>
      <c r="Z1" s="25"/>
      <c r="AA1" s="25"/>
      <c r="AB1" s="25"/>
      <c r="AC1" s="25"/>
      <c r="AD1" s="25"/>
    </row>
    <row r="2" spans="1:30" s="1" customFormat="1" ht="12.75" customHeight="1" x14ac:dyDescent="0.2">
      <c r="A2" s="439"/>
      <c r="B2" s="439"/>
      <c r="C2" s="439"/>
      <c r="D2" s="439"/>
      <c r="E2" s="439"/>
      <c r="F2" s="439"/>
      <c r="G2" s="439"/>
      <c r="H2" s="439" t="s">
        <v>274</v>
      </c>
      <c r="I2" s="439"/>
      <c r="J2" s="439"/>
      <c r="K2" s="439"/>
      <c r="L2" s="439"/>
      <c r="M2" s="439"/>
      <c r="N2" s="439"/>
      <c r="O2" s="439"/>
      <c r="P2" s="439"/>
      <c r="Q2" s="439"/>
      <c r="R2" s="439"/>
      <c r="S2" s="439"/>
      <c r="T2" s="30"/>
      <c r="U2" s="30"/>
      <c r="V2" s="25"/>
      <c r="W2" s="25"/>
      <c r="X2" s="25"/>
      <c r="Y2" s="25"/>
      <c r="Z2" s="25"/>
      <c r="AA2" s="25"/>
      <c r="AB2" s="25"/>
      <c r="AC2" s="25"/>
      <c r="AD2" s="25"/>
    </row>
    <row r="3" spans="1:30" s="1" customFormat="1" ht="12.75" customHeight="1" x14ac:dyDescent="0.2">
      <c r="A3" s="439"/>
      <c r="B3" s="439"/>
      <c r="C3" s="439"/>
      <c r="D3" s="439"/>
      <c r="E3" s="439"/>
      <c r="F3" s="439"/>
      <c r="G3" s="439"/>
      <c r="H3" s="439"/>
      <c r="I3" s="439"/>
      <c r="J3" s="439"/>
      <c r="K3" s="439"/>
      <c r="L3" s="439"/>
      <c r="M3" s="439"/>
      <c r="N3" s="439"/>
      <c r="O3" s="439"/>
      <c r="P3" s="439"/>
      <c r="Q3" s="439"/>
      <c r="R3" s="439"/>
      <c r="S3" s="439"/>
      <c r="T3" s="30"/>
      <c r="U3" s="30"/>
      <c r="V3" s="25"/>
      <c r="W3" s="25"/>
      <c r="X3" s="25"/>
      <c r="Y3" s="25"/>
      <c r="Z3" s="25"/>
      <c r="AA3" s="25"/>
      <c r="AB3" s="25"/>
      <c r="AC3" s="25"/>
      <c r="AD3" s="25"/>
    </row>
    <row r="4" spans="1:30" s="21" customFormat="1" ht="15.75" thickBot="1" x14ac:dyDescent="0.3">
      <c r="A4" s="25"/>
      <c r="B4" s="25"/>
      <c r="C4" s="26"/>
      <c r="D4" s="26"/>
      <c r="E4" s="25"/>
      <c r="F4" s="25"/>
      <c r="G4" s="25"/>
      <c r="H4" s="25"/>
      <c r="I4" s="25"/>
      <c r="J4" s="153"/>
      <c r="K4" s="162"/>
      <c r="L4" s="160"/>
      <c r="M4" s="157"/>
      <c r="N4" s="28"/>
      <c r="O4" s="25"/>
      <c r="P4" s="28"/>
      <c r="Q4" s="28"/>
      <c r="R4" s="25"/>
      <c r="S4" s="218"/>
      <c r="T4" s="30"/>
      <c r="U4" s="30"/>
      <c r="V4" s="25"/>
      <c r="W4" s="25"/>
      <c r="X4" s="25"/>
      <c r="Y4" s="25"/>
      <c r="Z4" s="25"/>
      <c r="AA4" s="25"/>
      <c r="AB4" s="25"/>
      <c r="AC4" s="25"/>
      <c r="AD4" s="25"/>
    </row>
    <row r="5" spans="1:30" s="426" customFormat="1" ht="138.75" customHeight="1" thickBot="1" x14ac:dyDescent="0.3">
      <c r="A5" s="322" t="s">
        <v>11</v>
      </c>
      <c r="B5" s="323" t="s">
        <v>31</v>
      </c>
      <c r="C5" s="425" t="s">
        <v>496</v>
      </c>
      <c r="D5" s="425" t="s">
        <v>385</v>
      </c>
      <c r="E5" s="323" t="s">
        <v>77</v>
      </c>
      <c r="F5" s="324" t="s">
        <v>78</v>
      </c>
      <c r="G5" s="427" t="s">
        <v>271</v>
      </c>
      <c r="H5" s="428" t="s">
        <v>470</v>
      </c>
      <c r="I5" s="325" t="s">
        <v>39</v>
      </c>
      <c r="J5" s="429" t="s">
        <v>273</v>
      </c>
      <c r="K5" s="430" t="s">
        <v>40</v>
      </c>
      <c r="L5" s="431" t="s">
        <v>38</v>
      </c>
      <c r="M5" s="325" t="s">
        <v>85</v>
      </c>
      <c r="N5" s="326" t="s">
        <v>35</v>
      </c>
      <c r="O5" s="323" t="s">
        <v>12</v>
      </c>
      <c r="P5" s="326" t="s">
        <v>86</v>
      </c>
      <c r="Q5" s="326" t="s">
        <v>36</v>
      </c>
      <c r="R5" s="323" t="s">
        <v>495</v>
      </c>
      <c r="S5" s="432" t="s">
        <v>272</v>
      </c>
      <c r="T5" s="327" t="s">
        <v>13</v>
      </c>
      <c r="U5" s="328" t="s">
        <v>80</v>
      </c>
      <c r="V5" s="329" t="s">
        <v>81</v>
      </c>
      <c r="W5" s="330" t="s">
        <v>82</v>
      </c>
      <c r="X5" s="330" t="s">
        <v>14</v>
      </c>
      <c r="Y5" s="331" t="s">
        <v>37</v>
      </c>
      <c r="Z5" s="186"/>
      <c r="AA5" s="186"/>
      <c r="AB5" s="186"/>
      <c r="AC5" s="186"/>
      <c r="AD5" s="186"/>
    </row>
    <row r="6" spans="1:30" s="10" customFormat="1" ht="13.5" thickBot="1" x14ac:dyDescent="0.25">
      <c r="A6" s="183">
        <v>1</v>
      </c>
      <c r="B6" s="170">
        <v>2</v>
      </c>
      <c r="C6" s="440">
        <v>3</v>
      </c>
      <c r="D6" s="441"/>
      <c r="E6" s="447">
        <v>4</v>
      </c>
      <c r="F6" s="448"/>
      <c r="G6" s="447">
        <v>5</v>
      </c>
      <c r="H6" s="448"/>
      <c r="I6" s="170">
        <v>6</v>
      </c>
      <c r="J6" s="149">
        <v>7</v>
      </c>
      <c r="K6" s="159" t="s">
        <v>10</v>
      </c>
      <c r="L6" s="149">
        <v>9</v>
      </c>
      <c r="M6" s="170">
        <v>10</v>
      </c>
      <c r="N6" s="149">
        <v>11</v>
      </c>
      <c r="O6" s="170">
        <v>12</v>
      </c>
      <c r="P6" s="149">
        <v>13</v>
      </c>
      <c r="Q6" s="149" t="s">
        <v>83</v>
      </c>
      <c r="R6" s="170">
        <v>15</v>
      </c>
      <c r="S6" s="185">
        <v>16</v>
      </c>
      <c r="T6" s="263" t="s">
        <v>84</v>
      </c>
      <c r="U6" s="257"/>
      <c r="V6" s="187"/>
      <c r="W6" s="170"/>
      <c r="X6" s="232"/>
      <c r="Y6" s="231"/>
      <c r="Z6" s="186"/>
      <c r="AA6" s="186"/>
      <c r="AB6" s="186"/>
      <c r="AC6" s="186"/>
      <c r="AD6" s="186"/>
    </row>
    <row r="7" spans="1:30" s="10" customFormat="1" ht="24.95" customHeight="1" thickBot="1" x14ac:dyDescent="0.25">
      <c r="A7" s="115" t="s">
        <v>47</v>
      </c>
      <c r="B7" s="116"/>
      <c r="C7" s="116"/>
      <c r="D7" s="116"/>
      <c r="E7" s="116"/>
      <c r="F7" s="116"/>
      <c r="G7" s="116"/>
      <c r="H7" s="116"/>
      <c r="I7" s="116"/>
      <c r="J7" s="154"/>
      <c r="K7" s="163"/>
      <c r="L7" s="150"/>
      <c r="M7" s="154"/>
      <c r="N7" s="116"/>
      <c r="O7" s="116"/>
      <c r="P7" s="116"/>
      <c r="Q7" s="116"/>
      <c r="R7" s="116"/>
      <c r="S7" s="219"/>
      <c r="T7" s="189"/>
      <c r="U7" s="116"/>
      <c r="V7" s="116"/>
      <c r="W7" s="116"/>
      <c r="X7" s="116"/>
      <c r="Y7" s="117"/>
      <c r="Z7" s="34"/>
      <c r="AA7" s="34"/>
      <c r="AB7" s="34"/>
      <c r="AC7" s="34"/>
      <c r="AD7" s="34"/>
    </row>
    <row r="8" spans="1:30" ht="97.5" customHeight="1" x14ac:dyDescent="0.2">
      <c r="A8" s="127">
        <v>1</v>
      </c>
      <c r="B8" s="35"/>
      <c r="C8" s="82"/>
      <c r="D8" s="82"/>
      <c r="E8" s="402" t="s">
        <v>427</v>
      </c>
      <c r="F8" s="288" t="s">
        <v>536</v>
      </c>
      <c r="G8" s="248" t="s">
        <v>534</v>
      </c>
      <c r="H8" s="138"/>
      <c r="I8" s="179">
        <v>3000</v>
      </c>
      <c r="J8" s="279" t="s">
        <v>41</v>
      </c>
      <c r="K8" s="143" t="s">
        <v>27</v>
      </c>
      <c r="L8" s="235" t="s">
        <v>44</v>
      </c>
      <c r="M8" s="175" t="s">
        <v>2</v>
      </c>
      <c r="N8" s="192"/>
      <c r="O8" s="132"/>
      <c r="P8" s="192"/>
      <c r="Q8" s="192"/>
      <c r="R8" s="215" t="s">
        <v>27</v>
      </c>
      <c r="S8" s="194">
        <v>9000</v>
      </c>
      <c r="T8" s="224"/>
      <c r="U8" s="252"/>
      <c r="V8" s="123"/>
      <c r="W8" s="35"/>
      <c r="X8" s="107"/>
      <c r="Y8" s="105"/>
      <c r="Z8" s="25"/>
      <c r="AA8" s="25"/>
      <c r="AB8" s="25"/>
      <c r="AC8" s="25"/>
      <c r="AD8" s="25"/>
    </row>
    <row r="9" spans="1:30" ht="128.25" customHeight="1" x14ac:dyDescent="0.2">
      <c r="A9" s="128">
        <v>2</v>
      </c>
      <c r="B9" s="40"/>
      <c r="C9" s="83"/>
      <c r="D9" s="83"/>
      <c r="E9" s="403" t="s">
        <v>428</v>
      </c>
      <c r="F9" s="289" t="s">
        <v>535</v>
      </c>
      <c r="G9" s="248" t="s">
        <v>534</v>
      </c>
      <c r="H9" s="140"/>
      <c r="I9" s="180">
        <v>3500</v>
      </c>
      <c r="J9" s="279" t="s">
        <v>41</v>
      </c>
      <c r="K9" s="143" t="s">
        <v>27</v>
      </c>
      <c r="L9" s="235" t="s">
        <v>44</v>
      </c>
      <c r="M9" s="175" t="s">
        <v>2</v>
      </c>
      <c r="N9" s="195"/>
      <c r="O9" s="134"/>
      <c r="P9" s="192"/>
      <c r="Q9" s="192"/>
      <c r="R9" s="216" t="s">
        <v>27</v>
      </c>
      <c r="S9" s="197">
        <v>6000</v>
      </c>
      <c r="T9" s="225"/>
      <c r="U9" s="256"/>
      <c r="V9" s="124"/>
      <c r="W9" s="40"/>
      <c r="X9" s="40"/>
      <c r="Y9" s="106"/>
      <c r="Z9" s="25"/>
      <c r="AA9" s="25"/>
      <c r="AB9" s="25"/>
      <c r="AC9" s="25"/>
      <c r="AD9" s="25"/>
    </row>
    <row r="10" spans="1:30" ht="81.75" customHeight="1" x14ac:dyDescent="0.2">
      <c r="A10" s="127">
        <v>3</v>
      </c>
      <c r="B10" s="40"/>
      <c r="C10" s="83"/>
      <c r="D10" s="83"/>
      <c r="E10" s="403" t="s">
        <v>429</v>
      </c>
      <c r="F10" s="242" t="s">
        <v>434</v>
      </c>
      <c r="G10" s="89" t="s">
        <v>401</v>
      </c>
      <c r="H10" s="138"/>
      <c r="I10" s="180">
        <v>3000</v>
      </c>
      <c r="J10" s="279" t="s">
        <v>41</v>
      </c>
      <c r="K10" s="143" t="s">
        <v>27</v>
      </c>
      <c r="L10" s="235" t="s">
        <v>44</v>
      </c>
      <c r="M10" s="175" t="s">
        <v>2</v>
      </c>
      <c r="N10" s="195"/>
      <c r="O10" s="134"/>
      <c r="P10" s="192"/>
      <c r="Q10" s="192"/>
      <c r="R10" s="216" t="s">
        <v>27</v>
      </c>
      <c r="S10" s="197">
        <v>7500</v>
      </c>
      <c r="T10" s="225"/>
      <c r="U10" s="256"/>
      <c r="V10" s="124"/>
      <c r="W10" s="40"/>
      <c r="X10" s="40"/>
      <c r="Y10" s="106"/>
      <c r="Z10" s="25"/>
      <c r="AA10" s="25"/>
      <c r="AB10" s="25"/>
      <c r="AC10" s="25"/>
      <c r="AD10" s="25"/>
    </row>
    <row r="11" spans="1:30" ht="101.25" customHeight="1" x14ac:dyDescent="0.2">
      <c r="A11" s="128">
        <v>4</v>
      </c>
      <c r="B11" s="45"/>
      <c r="C11" s="84"/>
      <c r="D11" s="84"/>
      <c r="E11" s="404" t="s">
        <v>430</v>
      </c>
      <c r="F11" s="280" t="s">
        <v>435</v>
      </c>
      <c r="G11" s="89" t="s">
        <v>401</v>
      </c>
      <c r="H11" s="140"/>
      <c r="I11" s="181">
        <v>2500</v>
      </c>
      <c r="J11" s="279" t="s">
        <v>41</v>
      </c>
      <c r="K11" s="143" t="s">
        <v>27</v>
      </c>
      <c r="L11" s="235" t="s">
        <v>44</v>
      </c>
      <c r="M11" s="175" t="s">
        <v>2</v>
      </c>
      <c r="N11" s="198"/>
      <c r="O11" s="137"/>
      <c r="P11" s="192"/>
      <c r="Q11" s="192"/>
      <c r="R11" s="214" t="s">
        <v>27</v>
      </c>
      <c r="S11" s="200">
        <v>2500</v>
      </c>
      <c r="T11" s="226"/>
      <c r="U11" s="255"/>
      <c r="V11" s="126"/>
      <c r="W11" s="45"/>
      <c r="X11" s="45"/>
      <c r="Y11" s="106"/>
      <c r="Z11" s="25"/>
      <c r="AA11" s="25"/>
      <c r="AB11" s="25"/>
      <c r="AC11" s="25"/>
      <c r="AD11" s="25"/>
    </row>
    <row r="12" spans="1:30" ht="57" customHeight="1" x14ac:dyDescent="0.2">
      <c r="A12" s="128">
        <v>5</v>
      </c>
      <c r="B12" s="40"/>
      <c r="C12" s="83"/>
      <c r="D12" s="83"/>
      <c r="E12" s="403" t="s">
        <v>431</v>
      </c>
      <c r="F12" s="89" t="s">
        <v>379</v>
      </c>
      <c r="G12" s="89"/>
      <c r="H12" s="140"/>
      <c r="I12" s="180">
        <v>1500</v>
      </c>
      <c r="J12" s="281" t="s">
        <v>41</v>
      </c>
      <c r="K12" s="142" t="s">
        <v>27</v>
      </c>
      <c r="L12" s="235" t="s">
        <v>45</v>
      </c>
      <c r="M12" s="176" t="s">
        <v>2</v>
      </c>
      <c r="N12" s="195"/>
      <c r="O12" s="134"/>
      <c r="P12" s="195"/>
      <c r="Q12" s="195"/>
      <c r="R12" s="234" t="s">
        <v>27</v>
      </c>
      <c r="S12" s="197">
        <v>1500</v>
      </c>
      <c r="T12" s="226"/>
      <c r="U12" s="255"/>
      <c r="V12" s="124"/>
      <c r="W12" s="40"/>
      <c r="X12" s="40"/>
      <c r="Y12" s="106"/>
      <c r="Z12" s="25"/>
      <c r="AA12" s="25"/>
      <c r="AB12" s="25"/>
      <c r="AC12" s="25"/>
      <c r="AD12" s="25"/>
    </row>
    <row r="13" spans="1:30" ht="33.75" customHeight="1" x14ac:dyDescent="0.2">
      <c r="A13" s="127">
        <v>6</v>
      </c>
      <c r="B13" s="35"/>
      <c r="C13" s="36"/>
      <c r="D13" s="36"/>
      <c r="E13" s="112" t="s">
        <v>432</v>
      </c>
      <c r="F13" s="88" t="s">
        <v>43</v>
      </c>
      <c r="G13" s="37"/>
      <c r="H13" s="138"/>
      <c r="I13" s="179">
        <v>800</v>
      </c>
      <c r="J13" s="282" t="s">
        <v>41</v>
      </c>
      <c r="K13" s="233" t="s">
        <v>27</v>
      </c>
      <c r="L13" s="390" t="s">
        <v>46</v>
      </c>
      <c r="M13" s="175" t="s">
        <v>2</v>
      </c>
      <c r="N13" s="192"/>
      <c r="O13" s="132"/>
      <c r="P13" s="192"/>
      <c r="Q13" s="192"/>
      <c r="R13" s="215" t="s">
        <v>27</v>
      </c>
      <c r="S13" s="194">
        <v>1500</v>
      </c>
      <c r="T13" s="225"/>
      <c r="U13" s="256"/>
      <c r="V13" s="123"/>
      <c r="W13" s="38"/>
      <c r="X13" s="39"/>
      <c r="Y13" s="105"/>
      <c r="Z13" s="25"/>
      <c r="AA13" s="25"/>
      <c r="AB13" s="25"/>
      <c r="AC13" s="25"/>
      <c r="AD13" s="25"/>
    </row>
    <row r="14" spans="1:30" ht="54.75" customHeight="1" thickBot="1" x14ac:dyDescent="0.25">
      <c r="A14" s="363">
        <v>7</v>
      </c>
      <c r="B14" s="391"/>
      <c r="C14" s="392"/>
      <c r="D14" s="392"/>
      <c r="E14" s="405" t="s">
        <v>433</v>
      </c>
      <c r="F14" s="393" t="s">
        <v>42</v>
      </c>
      <c r="G14" s="388"/>
      <c r="H14" s="394"/>
      <c r="I14" s="370">
        <v>900</v>
      </c>
      <c r="J14" s="395" t="s">
        <v>41</v>
      </c>
      <c r="K14" s="371" t="s">
        <v>27</v>
      </c>
      <c r="L14" s="396" t="s">
        <v>400</v>
      </c>
      <c r="M14" s="374" t="s">
        <v>3</v>
      </c>
      <c r="N14" s="375"/>
      <c r="O14" s="376"/>
      <c r="P14" s="375"/>
      <c r="Q14" s="375"/>
      <c r="R14" s="397" t="s">
        <v>27</v>
      </c>
      <c r="S14" s="378">
        <v>1500</v>
      </c>
      <c r="T14" s="228"/>
      <c r="U14" s="254"/>
      <c r="V14" s="261"/>
      <c r="W14" s="391"/>
      <c r="X14" s="391"/>
      <c r="Y14" s="265"/>
      <c r="Z14" s="25"/>
      <c r="AA14" s="25"/>
      <c r="AB14" s="25"/>
      <c r="AC14" s="25"/>
      <c r="AD14" s="25"/>
    </row>
    <row r="15" spans="1:30" ht="102" customHeight="1" x14ac:dyDescent="0.2">
      <c r="A15" s="127">
        <v>8</v>
      </c>
      <c r="B15" s="40"/>
      <c r="C15" s="41"/>
      <c r="D15" s="41"/>
      <c r="E15" s="242" t="s">
        <v>421</v>
      </c>
      <c r="F15" s="242" t="s">
        <v>424</v>
      </c>
      <c r="G15" s="89" t="s">
        <v>401</v>
      </c>
      <c r="H15" s="140"/>
      <c r="I15" s="180">
        <v>1000</v>
      </c>
      <c r="J15" s="279" t="s">
        <v>41</v>
      </c>
      <c r="K15" s="143" t="s">
        <v>27</v>
      </c>
      <c r="L15" s="133" t="s">
        <v>399</v>
      </c>
      <c r="M15" s="175" t="s">
        <v>2</v>
      </c>
      <c r="N15" s="195"/>
      <c r="O15" s="134"/>
      <c r="P15" s="192"/>
      <c r="Q15" s="192"/>
      <c r="R15" s="216" t="s">
        <v>27</v>
      </c>
      <c r="S15" s="197">
        <v>1200</v>
      </c>
      <c r="T15" s="226"/>
      <c r="U15" s="255"/>
      <c r="V15" s="124"/>
      <c r="W15" s="42"/>
      <c r="X15" s="43"/>
      <c r="Y15" s="106"/>
      <c r="Z15" s="25"/>
      <c r="AA15" s="25"/>
      <c r="AB15" s="25"/>
      <c r="AC15" s="25"/>
      <c r="AD15" s="25"/>
    </row>
    <row r="16" spans="1:30" ht="65.25" customHeight="1" x14ac:dyDescent="0.2">
      <c r="A16" s="128">
        <v>9</v>
      </c>
      <c r="B16" s="284"/>
      <c r="C16" s="398"/>
      <c r="D16" s="398"/>
      <c r="E16" s="352" t="s">
        <v>422</v>
      </c>
      <c r="F16" s="292" t="s">
        <v>425</v>
      </c>
      <c r="G16" s="89" t="s">
        <v>401</v>
      </c>
      <c r="H16" s="136"/>
      <c r="I16" s="181">
        <v>1000</v>
      </c>
      <c r="J16" s="279" t="s">
        <v>41</v>
      </c>
      <c r="K16" s="143" t="s">
        <v>27</v>
      </c>
      <c r="L16" s="135" t="s">
        <v>44</v>
      </c>
      <c r="M16" s="175" t="s">
        <v>2</v>
      </c>
      <c r="N16" s="198"/>
      <c r="O16" s="134"/>
      <c r="P16" s="195"/>
      <c r="Q16" s="195"/>
      <c r="R16" s="216" t="s">
        <v>27</v>
      </c>
      <c r="S16" s="200">
        <v>2800</v>
      </c>
      <c r="T16" s="236"/>
      <c r="U16" s="258"/>
      <c r="V16" s="126"/>
      <c r="W16" s="33"/>
      <c r="X16" s="48"/>
      <c r="Y16" s="110"/>
      <c r="Z16" s="25"/>
      <c r="AA16" s="25"/>
      <c r="AB16" s="25"/>
      <c r="AC16" s="25"/>
      <c r="AD16" s="25"/>
    </row>
    <row r="17" spans="1:30" ht="81.75" customHeight="1" thickBot="1" x14ac:dyDescent="0.25">
      <c r="A17" s="127">
        <v>10</v>
      </c>
      <c r="B17" s="45"/>
      <c r="C17" s="46"/>
      <c r="D17" s="46"/>
      <c r="E17" s="280" t="s">
        <v>423</v>
      </c>
      <c r="F17" s="90" t="s">
        <v>426</v>
      </c>
      <c r="G17" s="89" t="s">
        <v>401</v>
      </c>
      <c r="H17" s="136"/>
      <c r="I17" s="181">
        <v>1000</v>
      </c>
      <c r="J17" s="279" t="s">
        <v>41</v>
      </c>
      <c r="K17" s="143" t="s">
        <v>27</v>
      </c>
      <c r="L17" s="135" t="s">
        <v>44</v>
      </c>
      <c r="M17" s="175" t="s">
        <v>2</v>
      </c>
      <c r="N17" s="198"/>
      <c r="O17" s="171"/>
      <c r="P17" s="201"/>
      <c r="Q17" s="201"/>
      <c r="R17" s="217" t="s">
        <v>27</v>
      </c>
      <c r="S17" s="200">
        <v>1500</v>
      </c>
      <c r="T17" s="228"/>
      <c r="U17" s="254"/>
      <c r="V17" s="126"/>
      <c r="W17" s="33"/>
      <c r="X17" s="48"/>
      <c r="Y17" s="110"/>
      <c r="Z17" s="25"/>
      <c r="AA17" s="25"/>
      <c r="AB17" s="25"/>
      <c r="AC17" s="25"/>
      <c r="AD17" s="25"/>
    </row>
    <row r="18" spans="1:30" ht="24.95" customHeight="1" thickBot="1" x14ac:dyDescent="0.25">
      <c r="A18" s="115" t="s">
        <v>48</v>
      </c>
      <c r="B18" s="116"/>
      <c r="C18" s="116"/>
      <c r="D18" s="116"/>
      <c r="E18" s="116"/>
      <c r="F18" s="116"/>
      <c r="G18" s="116"/>
      <c r="H18" s="116"/>
      <c r="I18" s="116"/>
      <c r="J18" s="154"/>
      <c r="K18" s="163"/>
      <c r="L18" s="400"/>
      <c r="M18" s="154"/>
      <c r="N18" s="116"/>
      <c r="O18" s="116"/>
      <c r="P18" s="116"/>
      <c r="Q18" s="116"/>
      <c r="R18" s="116"/>
      <c r="S18" s="219"/>
      <c r="T18" s="229"/>
      <c r="U18" s="249"/>
      <c r="V18" s="116"/>
      <c r="W18" s="116"/>
      <c r="X18" s="116"/>
      <c r="Y18" s="117"/>
      <c r="Z18" s="49"/>
      <c r="AA18" s="49"/>
      <c r="AB18" s="49"/>
      <c r="AC18" s="49"/>
      <c r="AD18" s="49"/>
    </row>
    <row r="19" spans="1:30" ht="102.75" customHeight="1" x14ac:dyDescent="0.2">
      <c r="A19" s="127">
        <v>11</v>
      </c>
      <c r="B19" s="35"/>
      <c r="C19" s="94"/>
      <c r="D19" s="94"/>
      <c r="E19" s="111" t="s">
        <v>409</v>
      </c>
      <c r="F19" s="112" t="s">
        <v>408</v>
      </c>
      <c r="G19" s="88"/>
      <c r="H19" s="88"/>
      <c r="I19" s="179">
        <v>300</v>
      </c>
      <c r="J19" s="142">
        <v>1.7500000000000002E-2</v>
      </c>
      <c r="K19" s="141">
        <f>I19/J19</f>
        <v>17142.857142857141</v>
      </c>
      <c r="L19" s="302" t="s">
        <v>325</v>
      </c>
      <c r="M19" s="178" t="s">
        <v>2</v>
      </c>
      <c r="N19" s="192"/>
      <c r="O19" s="132"/>
      <c r="P19" s="192"/>
      <c r="Q19" s="192"/>
      <c r="R19" s="202"/>
      <c r="S19" s="194"/>
      <c r="T19" s="224"/>
      <c r="U19" s="252"/>
      <c r="V19" s="123"/>
      <c r="W19" s="38"/>
      <c r="X19" s="39"/>
      <c r="Y19" s="105"/>
      <c r="Z19" s="25"/>
      <c r="AA19" s="25"/>
      <c r="AB19" s="25"/>
      <c r="AC19" s="25"/>
      <c r="AD19" s="25"/>
    </row>
    <row r="20" spans="1:30" ht="60" customHeight="1" x14ac:dyDescent="0.2">
      <c r="A20" s="128">
        <v>12</v>
      </c>
      <c r="B20" s="40"/>
      <c r="C20" s="41"/>
      <c r="D20" s="41"/>
      <c r="E20" s="241" t="s">
        <v>410</v>
      </c>
      <c r="F20" s="242" t="s">
        <v>411</v>
      </c>
      <c r="G20" s="89"/>
      <c r="H20" s="89"/>
      <c r="I20" s="180">
        <v>250</v>
      </c>
      <c r="J20" s="142">
        <v>1.7500000000000002E-2</v>
      </c>
      <c r="K20" s="141">
        <f t="shared" ref="K20:K29" si="0">I20/J20</f>
        <v>14285.714285714284</v>
      </c>
      <c r="L20" s="302" t="s">
        <v>325</v>
      </c>
      <c r="M20" s="176" t="s">
        <v>2</v>
      </c>
      <c r="N20" s="195"/>
      <c r="O20" s="134"/>
      <c r="P20" s="195"/>
      <c r="Q20" s="195"/>
      <c r="R20" s="243"/>
      <c r="S20" s="197"/>
      <c r="T20" s="226"/>
      <c r="U20" s="255"/>
      <c r="V20" s="124"/>
      <c r="W20" s="42"/>
      <c r="X20" s="43"/>
      <c r="Y20" s="244"/>
      <c r="Z20" s="25"/>
      <c r="AA20" s="25"/>
      <c r="AB20" s="25"/>
      <c r="AC20" s="25"/>
      <c r="AD20" s="25"/>
    </row>
    <row r="21" spans="1:30" ht="54.75" customHeight="1" x14ac:dyDescent="0.2">
      <c r="A21" s="127">
        <v>13</v>
      </c>
      <c r="B21" s="40"/>
      <c r="C21" s="41"/>
      <c r="D21" s="41"/>
      <c r="E21" s="241" t="s">
        <v>412</v>
      </c>
      <c r="F21" s="242" t="s">
        <v>436</v>
      </c>
      <c r="G21" s="89"/>
      <c r="H21" s="89"/>
      <c r="I21" s="180">
        <v>150</v>
      </c>
      <c r="J21" s="142">
        <v>1.7500000000000002E-2</v>
      </c>
      <c r="K21" s="141">
        <f t="shared" si="0"/>
        <v>8571.4285714285706</v>
      </c>
      <c r="L21" s="302" t="s">
        <v>325</v>
      </c>
      <c r="M21" s="176" t="s">
        <v>2</v>
      </c>
      <c r="N21" s="195"/>
      <c r="O21" s="134"/>
      <c r="P21" s="195"/>
      <c r="Q21" s="195"/>
      <c r="R21" s="243"/>
      <c r="S21" s="197"/>
      <c r="T21" s="226"/>
      <c r="U21" s="255"/>
      <c r="V21" s="124"/>
      <c r="W21" s="42"/>
      <c r="X21" s="43"/>
      <c r="Y21" s="244"/>
      <c r="Z21" s="25"/>
      <c r="AA21" s="25"/>
      <c r="AB21" s="25"/>
      <c r="AC21" s="25"/>
      <c r="AD21" s="25"/>
    </row>
    <row r="22" spans="1:30" ht="45" customHeight="1" x14ac:dyDescent="0.2">
      <c r="A22" s="128">
        <v>14</v>
      </c>
      <c r="B22" s="40"/>
      <c r="C22" s="41"/>
      <c r="D22" s="41"/>
      <c r="E22" s="241" t="s">
        <v>413</v>
      </c>
      <c r="F22" s="242" t="s">
        <v>414</v>
      </c>
      <c r="G22" s="89"/>
      <c r="H22" s="89"/>
      <c r="I22" s="180">
        <v>150</v>
      </c>
      <c r="J22" s="142">
        <v>0.01</v>
      </c>
      <c r="K22" s="141">
        <f t="shared" si="0"/>
        <v>15000</v>
      </c>
      <c r="L22" s="286" t="s">
        <v>46</v>
      </c>
      <c r="M22" s="176" t="s">
        <v>2</v>
      </c>
      <c r="N22" s="195"/>
      <c r="O22" s="134"/>
      <c r="P22" s="195"/>
      <c r="Q22" s="195"/>
      <c r="R22" s="243"/>
      <c r="S22" s="197"/>
      <c r="T22" s="226"/>
      <c r="U22" s="255"/>
      <c r="V22" s="124"/>
      <c r="W22" s="42"/>
      <c r="X22" s="43"/>
      <c r="Y22" s="244"/>
      <c r="Z22" s="25"/>
      <c r="AA22" s="25"/>
      <c r="AB22" s="25"/>
      <c r="AC22" s="25"/>
      <c r="AD22" s="25"/>
    </row>
    <row r="23" spans="1:30" ht="100.5" customHeight="1" x14ac:dyDescent="0.2">
      <c r="A23" s="127">
        <v>15</v>
      </c>
      <c r="B23" s="40"/>
      <c r="C23" s="41"/>
      <c r="D23" s="41"/>
      <c r="E23" s="241" t="s">
        <v>416</v>
      </c>
      <c r="F23" s="242" t="s">
        <v>415</v>
      </c>
      <c r="G23" s="89"/>
      <c r="H23" s="89"/>
      <c r="I23" s="180">
        <v>150</v>
      </c>
      <c r="J23" s="142">
        <v>0.04</v>
      </c>
      <c r="K23" s="141">
        <f t="shared" si="0"/>
        <v>3750</v>
      </c>
      <c r="L23" s="286" t="s">
        <v>407</v>
      </c>
      <c r="M23" s="176" t="s">
        <v>2</v>
      </c>
      <c r="N23" s="195"/>
      <c r="O23" s="134"/>
      <c r="P23" s="195"/>
      <c r="Q23" s="195"/>
      <c r="R23" s="243"/>
      <c r="S23" s="197"/>
      <c r="T23" s="226"/>
      <c r="U23" s="255"/>
      <c r="V23" s="124"/>
      <c r="W23" s="42"/>
      <c r="X23" s="43"/>
      <c r="Y23" s="244"/>
      <c r="Z23" s="25"/>
      <c r="AA23" s="25"/>
      <c r="AB23" s="25"/>
      <c r="AC23" s="25"/>
      <c r="AD23" s="25"/>
    </row>
    <row r="24" spans="1:30" ht="59.25" customHeight="1" x14ac:dyDescent="0.2">
      <c r="A24" s="128">
        <v>16</v>
      </c>
      <c r="B24" s="40"/>
      <c r="C24" s="41"/>
      <c r="D24" s="41"/>
      <c r="E24" s="241" t="s">
        <v>417</v>
      </c>
      <c r="F24" s="242" t="s">
        <v>418</v>
      </c>
      <c r="G24" s="89"/>
      <c r="H24" s="89"/>
      <c r="I24" s="180">
        <v>150</v>
      </c>
      <c r="J24" s="234" t="s">
        <v>41</v>
      </c>
      <c r="K24" s="143" t="s">
        <v>27</v>
      </c>
      <c r="L24" s="302" t="s">
        <v>325</v>
      </c>
      <c r="M24" s="176" t="s">
        <v>2</v>
      </c>
      <c r="N24" s="195"/>
      <c r="O24" s="134"/>
      <c r="P24" s="195"/>
      <c r="Q24" s="195"/>
      <c r="R24" s="246" t="s">
        <v>27</v>
      </c>
      <c r="S24" s="197">
        <v>300</v>
      </c>
      <c r="T24" s="226"/>
      <c r="U24" s="255"/>
      <c r="V24" s="124"/>
      <c r="W24" s="42"/>
      <c r="X24" s="43"/>
      <c r="Y24" s="244"/>
      <c r="Z24" s="25"/>
      <c r="AA24" s="25"/>
      <c r="AB24" s="25"/>
      <c r="AC24" s="25"/>
      <c r="AD24" s="25"/>
    </row>
    <row r="25" spans="1:30" ht="48" customHeight="1" thickBot="1" x14ac:dyDescent="0.25">
      <c r="A25" s="127">
        <v>17</v>
      </c>
      <c r="B25" s="72"/>
      <c r="C25" s="95"/>
      <c r="D25" s="95"/>
      <c r="E25" s="237" t="s">
        <v>419</v>
      </c>
      <c r="F25" s="98" t="s">
        <v>420</v>
      </c>
      <c r="G25" s="98"/>
      <c r="H25" s="98"/>
      <c r="I25" s="182">
        <v>150</v>
      </c>
      <c r="J25" s="245">
        <v>0.2</v>
      </c>
      <c r="K25" s="141">
        <f>I25/J25</f>
        <v>750</v>
      </c>
      <c r="L25" s="302" t="s">
        <v>325</v>
      </c>
      <c r="M25" s="176" t="s">
        <v>2</v>
      </c>
      <c r="N25" s="201"/>
      <c r="O25" s="171"/>
      <c r="P25" s="201"/>
      <c r="Q25" s="201"/>
      <c r="R25" s="203"/>
      <c r="S25" s="205"/>
      <c r="T25" s="239"/>
      <c r="U25" s="259"/>
      <c r="V25" s="125"/>
      <c r="W25" s="92"/>
      <c r="X25" s="93"/>
      <c r="Y25" s="240"/>
      <c r="Z25" s="25"/>
      <c r="AA25" s="25"/>
      <c r="AB25" s="25"/>
      <c r="AC25" s="25"/>
      <c r="AD25" s="25"/>
    </row>
    <row r="26" spans="1:30" ht="24.95" customHeight="1" thickBot="1" x14ac:dyDescent="0.25">
      <c r="A26" s="115" t="s">
        <v>49</v>
      </c>
      <c r="B26" s="116"/>
      <c r="C26" s="116"/>
      <c r="D26" s="116"/>
      <c r="E26" s="116"/>
      <c r="F26" s="116"/>
      <c r="G26" s="116"/>
      <c r="H26" s="116"/>
      <c r="I26" s="116"/>
      <c r="J26" s="154"/>
      <c r="K26" s="163"/>
      <c r="L26" s="401"/>
      <c r="M26" s="154"/>
      <c r="N26" s="116"/>
      <c r="O26" s="116"/>
      <c r="P26" s="116"/>
      <c r="Q26" s="116"/>
      <c r="R26" s="116"/>
      <c r="S26" s="219"/>
      <c r="T26" s="229"/>
      <c r="U26" s="249"/>
      <c r="V26" s="116"/>
      <c r="W26" s="116"/>
      <c r="X26" s="116"/>
      <c r="Y26" s="117"/>
      <c r="Z26" s="49"/>
      <c r="AA26" s="49"/>
      <c r="AB26" s="49"/>
      <c r="AC26" s="49"/>
      <c r="AD26" s="49"/>
    </row>
    <row r="27" spans="1:30" ht="72" customHeight="1" x14ac:dyDescent="0.2">
      <c r="A27" s="127">
        <v>18</v>
      </c>
      <c r="B27" s="73"/>
      <c r="C27" s="50"/>
      <c r="D27" s="358"/>
      <c r="E27" s="99" t="s">
        <v>58</v>
      </c>
      <c r="F27" s="88" t="s">
        <v>471</v>
      </c>
      <c r="G27" s="288" t="s">
        <v>380</v>
      </c>
      <c r="H27" s="100"/>
      <c r="I27" s="179">
        <v>500</v>
      </c>
      <c r="J27" s="139">
        <v>0.75</v>
      </c>
      <c r="K27" s="141">
        <f t="shared" si="0"/>
        <v>666.66666666666663</v>
      </c>
      <c r="L27" s="167" t="s">
        <v>405</v>
      </c>
      <c r="M27" s="178" t="s">
        <v>2</v>
      </c>
      <c r="N27" s="192"/>
      <c r="O27" s="132"/>
      <c r="P27" s="192"/>
      <c r="Q27" s="192"/>
      <c r="R27" s="193"/>
      <c r="S27" s="194"/>
      <c r="T27" s="224"/>
      <c r="U27" s="252"/>
      <c r="V27" s="123"/>
      <c r="W27" s="38"/>
      <c r="X27" s="39"/>
      <c r="Y27" s="105"/>
      <c r="Z27" s="25"/>
      <c r="AA27" s="25">
        <v>900</v>
      </c>
      <c r="AB27" s="25"/>
      <c r="AC27" s="25"/>
      <c r="AD27" s="25"/>
    </row>
    <row r="28" spans="1:30" ht="70.5" customHeight="1" x14ac:dyDescent="0.2">
      <c r="A28" s="127">
        <v>19</v>
      </c>
      <c r="B28" s="44"/>
      <c r="C28" s="55"/>
      <c r="D28" s="55"/>
      <c r="E28" s="89" t="s">
        <v>60</v>
      </c>
      <c r="F28" s="89" t="s">
        <v>472</v>
      </c>
      <c r="G28" s="89" t="s">
        <v>59</v>
      </c>
      <c r="H28" s="89"/>
      <c r="I28" s="180">
        <v>700</v>
      </c>
      <c r="J28" s="281" t="s">
        <v>41</v>
      </c>
      <c r="K28" s="141" t="s">
        <v>27</v>
      </c>
      <c r="L28" s="167" t="s">
        <v>405</v>
      </c>
      <c r="M28" s="176" t="s">
        <v>2</v>
      </c>
      <c r="N28" s="195"/>
      <c r="O28" s="134"/>
      <c r="P28" s="195"/>
      <c r="Q28" s="195"/>
      <c r="R28" s="234" t="s">
        <v>27</v>
      </c>
      <c r="S28" s="197">
        <v>1500</v>
      </c>
      <c r="T28" s="226"/>
      <c r="U28" s="255"/>
      <c r="V28" s="124"/>
      <c r="W28" s="42"/>
      <c r="X28" s="43"/>
      <c r="Y28" s="244"/>
      <c r="Z28" s="25"/>
      <c r="AA28" s="25">
        <v>300</v>
      </c>
      <c r="AB28" s="25"/>
      <c r="AC28" s="25"/>
      <c r="AD28" s="25"/>
    </row>
    <row r="29" spans="1:30" ht="71.25" customHeight="1" x14ac:dyDescent="0.2">
      <c r="A29" s="127">
        <v>20</v>
      </c>
      <c r="B29" s="44"/>
      <c r="C29" s="55"/>
      <c r="D29" s="55"/>
      <c r="E29" s="131" t="s">
        <v>404</v>
      </c>
      <c r="F29" s="89" t="s">
        <v>473</v>
      </c>
      <c r="G29" s="89"/>
      <c r="H29" s="89"/>
      <c r="I29" s="180">
        <v>800</v>
      </c>
      <c r="J29" s="142">
        <v>0.12</v>
      </c>
      <c r="K29" s="141">
        <f t="shared" si="0"/>
        <v>6666.666666666667</v>
      </c>
      <c r="L29" s="167" t="s">
        <v>405</v>
      </c>
      <c r="M29" s="176" t="s">
        <v>2</v>
      </c>
      <c r="N29" s="195"/>
      <c r="O29" s="134"/>
      <c r="P29" s="195"/>
      <c r="Q29" s="195"/>
      <c r="R29" s="196"/>
      <c r="S29" s="197"/>
      <c r="T29" s="226"/>
      <c r="U29" s="255"/>
      <c r="V29" s="124"/>
      <c r="W29" s="42"/>
      <c r="X29" s="43"/>
      <c r="Y29" s="244"/>
      <c r="Z29" s="25"/>
      <c r="AA29" s="25">
        <v>738</v>
      </c>
      <c r="AB29" s="25"/>
      <c r="AC29" s="25"/>
      <c r="AD29" s="25"/>
    </row>
    <row r="30" spans="1:30" ht="60" customHeight="1" x14ac:dyDescent="0.2">
      <c r="A30" s="127">
        <v>21</v>
      </c>
      <c r="B30" s="44"/>
      <c r="C30" s="55"/>
      <c r="D30" s="55"/>
      <c r="E30" s="89" t="s">
        <v>50</v>
      </c>
      <c r="F30" s="89" t="s">
        <v>474</v>
      </c>
      <c r="G30" s="89" t="s">
        <v>59</v>
      </c>
      <c r="H30" s="89"/>
      <c r="I30" s="180">
        <v>700</v>
      </c>
      <c r="J30" s="399" t="s">
        <v>41</v>
      </c>
      <c r="K30" s="141" t="s">
        <v>27</v>
      </c>
      <c r="L30" s="167" t="s">
        <v>405</v>
      </c>
      <c r="M30" s="176" t="s">
        <v>2</v>
      </c>
      <c r="N30" s="195"/>
      <c r="O30" s="134"/>
      <c r="P30" s="195"/>
      <c r="Q30" s="195"/>
      <c r="R30" s="234" t="s">
        <v>27</v>
      </c>
      <c r="S30" s="197">
        <v>5200</v>
      </c>
      <c r="T30" s="226"/>
      <c r="U30" s="255"/>
      <c r="V30" s="124"/>
      <c r="W30" s="42"/>
      <c r="X30" s="43"/>
      <c r="Y30" s="244"/>
      <c r="Z30" s="25"/>
      <c r="AA30" s="25">
        <v>945</v>
      </c>
      <c r="AB30" s="25"/>
      <c r="AC30" s="25"/>
      <c r="AD30" s="25"/>
    </row>
    <row r="31" spans="1:30" s="293" customFormat="1" ht="68.25" customHeight="1" x14ac:dyDescent="0.2">
      <c r="A31" s="127">
        <v>22</v>
      </c>
      <c r="B31" s="44"/>
      <c r="C31" s="55"/>
      <c r="E31" s="89" t="s">
        <v>468</v>
      </c>
      <c r="F31" s="89" t="s">
        <v>475</v>
      </c>
      <c r="G31" s="89"/>
      <c r="I31" s="180">
        <v>250</v>
      </c>
      <c r="J31" s="281">
        <v>0.02</v>
      </c>
      <c r="K31" s="141">
        <f>I31/J31</f>
        <v>12500</v>
      </c>
      <c r="L31" s="167" t="s">
        <v>405</v>
      </c>
      <c r="M31" s="176" t="s">
        <v>2</v>
      </c>
      <c r="N31" s="195"/>
      <c r="O31" s="195"/>
      <c r="P31" s="195"/>
      <c r="Q31" s="234"/>
      <c r="R31" s="141"/>
      <c r="T31" s="226"/>
      <c r="U31" s="124"/>
      <c r="V31" s="42"/>
      <c r="W31" s="43"/>
      <c r="X31" s="355"/>
      <c r="Y31" s="244"/>
      <c r="Z31" s="25"/>
      <c r="AA31" s="25">
        <v>636</v>
      </c>
      <c r="AB31" s="25"/>
      <c r="AC31" s="25"/>
    </row>
    <row r="32" spans="1:30" ht="57.75" customHeight="1" x14ac:dyDescent="0.2">
      <c r="A32" s="127">
        <v>23</v>
      </c>
      <c r="B32" s="44"/>
      <c r="C32" s="55"/>
      <c r="D32" s="55"/>
      <c r="E32" s="89" t="s">
        <v>61</v>
      </c>
      <c r="F32" s="89" t="s">
        <v>55</v>
      </c>
      <c r="G32" s="89"/>
      <c r="H32" s="89"/>
      <c r="I32" s="180">
        <v>16000</v>
      </c>
      <c r="J32" s="234" t="s">
        <v>41</v>
      </c>
      <c r="K32" s="141" t="s">
        <v>27</v>
      </c>
      <c r="L32" s="167" t="s">
        <v>27</v>
      </c>
      <c r="M32" s="176" t="s">
        <v>0</v>
      </c>
      <c r="N32" s="195"/>
      <c r="O32" s="134"/>
      <c r="P32" s="195"/>
      <c r="Q32" s="195"/>
      <c r="R32" s="234" t="s">
        <v>27</v>
      </c>
      <c r="S32" s="197">
        <v>16000</v>
      </c>
      <c r="T32" s="226"/>
      <c r="U32" s="255"/>
      <c r="V32" s="124"/>
      <c r="W32" s="42"/>
      <c r="X32" s="43"/>
      <c r="Y32" s="244"/>
      <c r="Z32" s="25"/>
      <c r="AA32" s="25">
        <v>747</v>
      </c>
      <c r="AB32" s="25"/>
      <c r="AC32" s="25"/>
      <c r="AD32" s="25"/>
    </row>
    <row r="33" spans="1:30" ht="59.25" customHeight="1" x14ac:dyDescent="0.2">
      <c r="A33" s="127">
        <v>24</v>
      </c>
      <c r="B33" s="44"/>
      <c r="C33" s="55"/>
      <c r="D33" s="55"/>
      <c r="E33" s="89" t="s">
        <v>51</v>
      </c>
      <c r="F33" s="102" t="s">
        <v>501</v>
      </c>
      <c r="G33" s="89"/>
      <c r="H33" s="89"/>
      <c r="I33" s="180">
        <v>5000</v>
      </c>
      <c r="J33" s="234" t="s">
        <v>41</v>
      </c>
      <c r="K33" s="141" t="s">
        <v>27</v>
      </c>
      <c r="L33" s="167" t="s">
        <v>282</v>
      </c>
      <c r="M33" s="176" t="s">
        <v>2</v>
      </c>
      <c r="N33" s="195"/>
      <c r="O33" s="134"/>
      <c r="P33" s="195"/>
      <c r="Q33" s="195"/>
      <c r="R33" s="234" t="s">
        <v>27</v>
      </c>
      <c r="S33" s="197">
        <v>7000</v>
      </c>
      <c r="T33" s="226"/>
      <c r="U33" s="255"/>
      <c r="V33" s="124"/>
      <c r="W33" s="42"/>
      <c r="X33" s="43"/>
      <c r="Y33" s="244"/>
      <c r="Z33" s="25"/>
      <c r="AA33" s="25">
        <v>351</v>
      </c>
      <c r="AB33" s="25"/>
      <c r="AC33" s="25"/>
      <c r="AD33" s="25"/>
    </row>
    <row r="34" spans="1:30" ht="66" customHeight="1" x14ac:dyDescent="0.2">
      <c r="A34" s="127">
        <v>25</v>
      </c>
      <c r="B34" s="44"/>
      <c r="C34" s="55"/>
      <c r="D34" s="55"/>
      <c r="E34" s="89" t="s">
        <v>52</v>
      </c>
      <c r="F34" s="89" t="s">
        <v>502</v>
      </c>
      <c r="G34" s="89"/>
      <c r="H34" s="89"/>
      <c r="I34" s="180">
        <v>700</v>
      </c>
      <c r="J34" s="234" t="s">
        <v>41</v>
      </c>
      <c r="K34" s="141" t="s">
        <v>27</v>
      </c>
      <c r="L34" s="167" t="s">
        <v>469</v>
      </c>
      <c r="M34" s="176" t="s">
        <v>3</v>
      </c>
      <c r="N34" s="195"/>
      <c r="O34" s="134"/>
      <c r="P34" s="195"/>
      <c r="Q34" s="195"/>
      <c r="R34" s="234" t="s">
        <v>27</v>
      </c>
      <c r="S34" s="197">
        <v>3000</v>
      </c>
      <c r="T34" s="226"/>
      <c r="U34" s="255"/>
      <c r="V34" s="124"/>
      <c r="W34" s="42"/>
      <c r="X34" s="43"/>
      <c r="Y34" s="244"/>
      <c r="Z34" s="25"/>
      <c r="AA34" s="25">
        <v>2520</v>
      </c>
      <c r="AB34" s="25"/>
      <c r="AC34" s="25"/>
      <c r="AD34" s="25"/>
    </row>
    <row r="35" spans="1:30" ht="43.5" customHeight="1" x14ac:dyDescent="0.2">
      <c r="A35" s="127">
        <v>26</v>
      </c>
      <c r="B35" s="44"/>
      <c r="C35" s="55"/>
      <c r="D35" s="55"/>
      <c r="E35" s="89" t="s">
        <v>53</v>
      </c>
      <c r="F35" s="89" t="s">
        <v>56</v>
      </c>
      <c r="G35" s="89"/>
      <c r="H35" s="89"/>
      <c r="I35" s="180">
        <v>2500</v>
      </c>
      <c r="J35" s="234" t="s">
        <v>41</v>
      </c>
      <c r="K35" s="141" t="s">
        <v>27</v>
      </c>
      <c r="L35" s="167" t="s">
        <v>27</v>
      </c>
      <c r="M35" s="176" t="s">
        <v>0</v>
      </c>
      <c r="N35" s="195"/>
      <c r="O35" s="134"/>
      <c r="P35" s="195"/>
      <c r="Q35" s="195"/>
      <c r="R35" s="234" t="s">
        <v>27</v>
      </c>
      <c r="S35" s="197">
        <v>5400</v>
      </c>
      <c r="T35" s="226"/>
      <c r="U35" s="255"/>
      <c r="V35" s="124"/>
      <c r="W35" s="42"/>
      <c r="X35" s="43"/>
      <c r="Y35" s="244"/>
      <c r="Z35" s="25"/>
      <c r="AA35" s="25">
        <v>2463</v>
      </c>
      <c r="AB35" s="25"/>
      <c r="AC35" s="25"/>
      <c r="AD35" s="25"/>
    </row>
    <row r="36" spans="1:30" ht="43.5" customHeight="1" thickBot="1" x14ac:dyDescent="0.25">
      <c r="A36" s="127">
        <v>27</v>
      </c>
      <c r="B36" s="44"/>
      <c r="C36" s="55"/>
      <c r="D36" s="55"/>
      <c r="E36" s="89" t="s">
        <v>54</v>
      </c>
      <c r="F36" s="89" t="s">
        <v>57</v>
      </c>
      <c r="G36" s="89"/>
      <c r="H36" s="89"/>
      <c r="I36" s="180">
        <v>500</v>
      </c>
      <c r="J36" s="234" t="s">
        <v>41</v>
      </c>
      <c r="K36" s="141" t="s">
        <v>27</v>
      </c>
      <c r="L36" s="167" t="s">
        <v>405</v>
      </c>
      <c r="M36" s="176" t="s">
        <v>2</v>
      </c>
      <c r="N36" s="195"/>
      <c r="O36" s="134"/>
      <c r="P36" s="195"/>
      <c r="Q36" s="195"/>
      <c r="R36" s="234" t="s">
        <v>27</v>
      </c>
      <c r="S36" s="197">
        <v>1000</v>
      </c>
      <c r="T36" s="226"/>
      <c r="U36" s="254"/>
      <c r="V36" s="124"/>
      <c r="W36" s="42"/>
      <c r="X36" s="43"/>
      <c r="Y36" s="244"/>
      <c r="Z36" s="25"/>
      <c r="AA36" s="25">
        <v>975</v>
      </c>
      <c r="AB36" s="25"/>
      <c r="AC36" s="25"/>
      <c r="AD36" s="25"/>
    </row>
    <row r="37" spans="1:30" ht="24.95" customHeight="1" thickBot="1" x14ac:dyDescent="0.25">
      <c r="A37" s="115" t="s">
        <v>62</v>
      </c>
      <c r="B37" s="116"/>
      <c r="C37" s="116"/>
      <c r="D37" s="116"/>
      <c r="E37" s="116"/>
      <c r="F37" s="116"/>
      <c r="G37" s="116"/>
      <c r="H37" s="116"/>
      <c r="I37" s="116"/>
      <c r="J37" s="154"/>
      <c r="K37" s="163"/>
      <c r="L37" s="150"/>
      <c r="M37" s="154"/>
      <c r="N37" s="154"/>
      <c r="O37" s="154"/>
      <c r="P37" s="154"/>
      <c r="Q37" s="154"/>
      <c r="R37" s="154"/>
      <c r="S37" s="154"/>
      <c r="T37" s="229"/>
      <c r="U37" s="249"/>
      <c r="V37" s="116"/>
      <c r="W37" s="116"/>
      <c r="X37" s="116"/>
      <c r="Y37" s="117"/>
      <c r="Z37" s="49"/>
      <c r="AA37" s="49">
        <v>2778</v>
      </c>
      <c r="AB37" s="49"/>
      <c r="AC37" s="49"/>
      <c r="AD37" s="49"/>
    </row>
    <row r="38" spans="1:30" ht="60" customHeight="1" thickBot="1" x14ac:dyDescent="0.25">
      <c r="A38" s="130">
        <v>28</v>
      </c>
      <c r="B38" s="74"/>
      <c r="C38" s="101"/>
      <c r="D38" s="101"/>
      <c r="E38" s="113" t="s">
        <v>63</v>
      </c>
      <c r="F38" s="104" t="s">
        <v>402</v>
      </c>
      <c r="G38" s="89" t="s">
        <v>59</v>
      </c>
      <c r="H38" s="104"/>
      <c r="I38" s="182">
        <v>300</v>
      </c>
      <c r="J38" s="234" t="s">
        <v>41</v>
      </c>
      <c r="K38" s="141" t="s">
        <v>27</v>
      </c>
      <c r="L38" s="147" t="s">
        <v>405</v>
      </c>
      <c r="M38" s="178" t="s">
        <v>2</v>
      </c>
      <c r="N38" s="207"/>
      <c r="O38" s="171"/>
      <c r="P38" s="207"/>
      <c r="Q38" s="207"/>
      <c r="R38" s="283" t="s">
        <v>27</v>
      </c>
      <c r="S38" s="209">
        <v>4000</v>
      </c>
      <c r="T38" s="230"/>
      <c r="U38" s="260"/>
      <c r="V38" s="125"/>
      <c r="W38" s="51"/>
      <c r="X38" s="52"/>
      <c r="Y38" s="114"/>
      <c r="Z38" s="53"/>
      <c r="AA38" s="53">
        <v>666</v>
      </c>
      <c r="AB38" s="53"/>
      <c r="AC38" s="53"/>
      <c r="AD38" s="53"/>
    </row>
    <row r="39" spans="1:30" ht="24.95" customHeight="1" thickBot="1" x14ac:dyDescent="0.25">
      <c r="A39" s="115" t="s">
        <v>64</v>
      </c>
      <c r="B39" s="116"/>
      <c r="C39" s="116"/>
      <c r="D39" s="116"/>
      <c r="E39" s="116"/>
      <c r="F39" s="116"/>
      <c r="G39" s="116"/>
      <c r="H39" s="116"/>
      <c r="I39" s="116"/>
      <c r="J39" s="154"/>
      <c r="K39" s="163"/>
      <c r="L39" s="150"/>
      <c r="M39" s="154"/>
      <c r="N39" s="116"/>
      <c r="O39" s="116"/>
      <c r="P39" s="116"/>
      <c r="Q39" s="116"/>
      <c r="R39" s="116"/>
      <c r="S39" s="219"/>
      <c r="T39" s="229"/>
      <c r="U39" s="249"/>
      <c r="V39" s="116"/>
      <c r="W39" s="116"/>
      <c r="X39" s="116"/>
      <c r="Y39" s="117"/>
      <c r="Z39" s="25"/>
      <c r="AA39" s="25"/>
      <c r="AB39" s="25"/>
      <c r="AC39" s="25"/>
      <c r="AD39" s="25"/>
    </row>
    <row r="40" spans="1:30" ht="42.75" customHeight="1" x14ac:dyDescent="0.2">
      <c r="A40" s="127">
        <v>29</v>
      </c>
      <c r="B40" s="60"/>
      <c r="C40" s="55"/>
      <c r="D40" s="55"/>
      <c r="E40" s="89" t="s">
        <v>382</v>
      </c>
      <c r="F40" s="89" t="s">
        <v>500</v>
      </c>
      <c r="G40" s="22"/>
      <c r="H40" s="22"/>
      <c r="I40" s="180">
        <v>50</v>
      </c>
      <c r="J40" s="155">
        <v>0.15</v>
      </c>
      <c r="K40" s="141">
        <f>I40/J40</f>
        <v>333.33333333333337</v>
      </c>
      <c r="L40" s="133" t="s">
        <v>405</v>
      </c>
      <c r="M40" s="178" t="s">
        <v>2</v>
      </c>
      <c r="N40" s="195"/>
      <c r="O40" s="134"/>
      <c r="P40" s="192"/>
      <c r="Q40" s="192"/>
      <c r="R40" s="196"/>
      <c r="S40" s="197"/>
      <c r="T40" s="226"/>
      <c r="U40" s="252"/>
      <c r="V40" s="124"/>
      <c r="W40" s="42"/>
      <c r="X40" s="43"/>
      <c r="Y40" s="106"/>
      <c r="Z40" s="25"/>
      <c r="AA40" s="25"/>
      <c r="AB40" s="25"/>
      <c r="AC40" s="25"/>
      <c r="AD40" s="25"/>
    </row>
    <row r="41" spans="1:30" ht="70.5" customHeight="1" x14ac:dyDescent="0.2">
      <c r="A41" s="128">
        <v>30</v>
      </c>
      <c r="B41" s="44"/>
      <c r="C41" s="55"/>
      <c r="D41" s="55"/>
      <c r="E41" s="89" t="s">
        <v>383</v>
      </c>
      <c r="F41" s="89" t="s">
        <v>403</v>
      </c>
      <c r="G41" s="22"/>
      <c r="H41" s="22"/>
      <c r="I41" s="180">
        <v>150</v>
      </c>
      <c r="J41" s="234" t="s">
        <v>41</v>
      </c>
      <c r="K41" s="141" t="s">
        <v>27</v>
      </c>
      <c r="L41" s="167" t="s">
        <v>405</v>
      </c>
      <c r="M41" s="178" t="s">
        <v>2</v>
      </c>
      <c r="N41" s="195"/>
      <c r="O41" s="134"/>
      <c r="P41" s="192"/>
      <c r="Q41" s="192"/>
      <c r="R41" s="217" t="s">
        <v>27</v>
      </c>
      <c r="S41" s="220">
        <v>1000</v>
      </c>
      <c r="T41" s="226"/>
      <c r="U41" s="255"/>
      <c r="V41" s="124"/>
      <c r="W41" s="42"/>
      <c r="X41" s="43"/>
      <c r="Y41" s="106"/>
      <c r="Z41" s="25"/>
      <c r="AA41" s="25"/>
      <c r="AB41" s="25"/>
      <c r="AC41" s="25"/>
      <c r="AD41" s="25"/>
    </row>
    <row r="42" spans="1:30" ht="59.25" customHeight="1" thickBot="1" x14ac:dyDescent="0.25">
      <c r="A42" s="127">
        <v>31</v>
      </c>
      <c r="B42" s="44"/>
      <c r="C42" s="55"/>
      <c r="D42" s="55"/>
      <c r="E42" s="89" t="s">
        <v>381</v>
      </c>
      <c r="F42" s="89" t="s">
        <v>406</v>
      </c>
      <c r="G42" s="89" t="s">
        <v>59</v>
      </c>
      <c r="H42" s="22"/>
      <c r="I42" s="180">
        <v>300</v>
      </c>
      <c r="J42" s="234" t="s">
        <v>41</v>
      </c>
      <c r="K42" s="141" t="s">
        <v>27</v>
      </c>
      <c r="L42" s="167" t="s">
        <v>405</v>
      </c>
      <c r="M42" s="178" t="s">
        <v>2</v>
      </c>
      <c r="N42" s="195"/>
      <c r="O42" s="134"/>
      <c r="P42" s="192"/>
      <c r="Q42" s="192"/>
      <c r="R42" s="196" t="s">
        <v>27</v>
      </c>
      <c r="S42" s="197">
        <v>3000</v>
      </c>
      <c r="T42" s="226"/>
      <c r="U42" s="254"/>
      <c r="V42" s="124"/>
      <c r="W42" s="42"/>
      <c r="X42" s="43"/>
      <c r="Y42" s="106"/>
      <c r="Z42" s="25"/>
      <c r="AA42" s="25"/>
      <c r="AB42" s="25"/>
      <c r="AC42" s="25"/>
      <c r="AD42" s="25"/>
    </row>
    <row r="43" spans="1:30" ht="24.95" customHeight="1" thickBot="1" x14ac:dyDescent="0.25">
      <c r="A43" s="115" t="s">
        <v>65</v>
      </c>
      <c r="B43" s="116"/>
      <c r="C43" s="116"/>
      <c r="D43" s="116"/>
      <c r="E43" s="116"/>
      <c r="F43" s="116"/>
      <c r="G43" s="116"/>
      <c r="H43" s="116"/>
      <c r="I43" s="116"/>
      <c r="J43" s="154"/>
      <c r="K43" s="163"/>
      <c r="L43" s="150"/>
      <c r="M43" s="154"/>
      <c r="N43" s="116"/>
      <c r="O43" s="116"/>
      <c r="P43" s="116"/>
      <c r="Q43" s="116"/>
      <c r="R43" s="116"/>
      <c r="S43" s="219"/>
      <c r="T43" s="229"/>
      <c r="U43" s="249"/>
      <c r="V43" s="116"/>
      <c r="W43" s="116"/>
      <c r="X43" s="116"/>
      <c r="Y43" s="117"/>
      <c r="Z43" s="25"/>
      <c r="AA43" s="25"/>
      <c r="AB43" s="25"/>
      <c r="AC43" s="25"/>
      <c r="AD43" s="25"/>
    </row>
    <row r="44" spans="1:30" ht="30.75" customHeight="1" x14ac:dyDescent="0.2">
      <c r="A44" s="127">
        <v>32</v>
      </c>
      <c r="B44" s="44"/>
      <c r="C44" s="55"/>
      <c r="D44" s="55"/>
      <c r="E44" s="89" t="s">
        <v>66</v>
      </c>
      <c r="F44" s="89" t="s">
        <v>75</v>
      </c>
      <c r="G44" s="88"/>
      <c r="H44" s="22"/>
      <c r="I44" s="180">
        <v>1200</v>
      </c>
      <c r="J44" s="234" t="s">
        <v>41</v>
      </c>
      <c r="K44" s="199" t="s">
        <v>27</v>
      </c>
      <c r="L44" s="167" t="s">
        <v>282</v>
      </c>
      <c r="M44" s="178" t="s">
        <v>2</v>
      </c>
      <c r="N44" s="195"/>
      <c r="O44" s="134"/>
      <c r="P44" s="192"/>
      <c r="Q44" s="192"/>
      <c r="R44" s="196" t="s">
        <v>27</v>
      </c>
      <c r="S44" s="197">
        <v>3900</v>
      </c>
      <c r="T44" s="226"/>
      <c r="U44" s="252"/>
      <c r="V44" s="124"/>
      <c r="W44" s="42"/>
      <c r="X44" s="43"/>
      <c r="Y44" s="106"/>
      <c r="Z44" s="25"/>
      <c r="AA44" s="25"/>
      <c r="AB44" s="25"/>
      <c r="AC44" s="25"/>
      <c r="AD44" s="25"/>
    </row>
    <row r="45" spans="1:30" ht="33" customHeight="1" x14ac:dyDescent="0.2">
      <c r="A45" s="128">
        <v>33</v>
      </c>
      <c r="B45" s="44"/>
      <c r="C45" s="55"/>
      <c r="D45" s="55"/>
      <c r="E45" s="89" t="s">
        <v>67</v>
      </c>
      <c r="F45" s="89" t="s">
        <v>74</v>
      </c>
      <c r="G45" s="89"/>
      <c r="H45" s="22"/>
      <c r="I45" s="180">
        <v>1000</v>
      </c>
      <c r="J45" s="214" t="s">
        <v>41</v>
      </c>
      <c r="K45" s="199" t="s">
        <v>27</v>
      </c>
      <c r="L45" s="286" t="s">
        <v>282</v>
      </c>
      <c r="M45" s="178" t="s">
        <v>2</v>
      </c>
      <c r="N45" s="195"/>
      <c r="O45" s="134"/>
      <c r="P45" s="192"/>
      <c r="Q45" s="192"/>
      <c r="R45" s="217" t="s">
        <v>27</v>
      </c>
      <c r="S45" s="197">
        <v>3800</v>
      </c>
      <c r="T45" s="226"/>
      <c r="U45" s="255"/>
      <c r="V45" s="124"/>
      <c r="W45" s="42"/>
      <c r="X45" s="43"/>
      <c r="Y45" s="106"/>
      <c r="Z45" s="25"/>
      <c r="AA45" s="25"/>
      <c r="AB45" s="25"/>
      <c r="AC45" s="25"/>
      <c r="AD45" s="25"/>
    </row>
    <row r="46" spans="1:30" ht="41.25" customHeight="1" x14ac:dyDescent="0.2">
      <c r="A46" s="127">
        <v>34</v>
      </c>
      <c r="B46" s="44"/>
      <c r="C46" s="55"/>
      <c r="D46" s="55"/>
      <c r="E46" s="89" t="s">
        <v>68</v>
      </c>
      <c r="F46" s="89" t="s">
        <v>71</v>
      </c>
      <c r="G46" s="22"/>
      <c r="H46" s="22"/>
      <c r="I46" s="180">
        <v>600</v>
      </c>
      <c r="J46" s="214" t="s">
        <v>41</v>
      </c>
      <c r="K46" s="199" t="s">
        <v>27</v>
      </c>
      <c r="L46" s="199" t="s">
        <v>27</v>
      </c>
      <c r="M46" s="178" t="s">
        <v>8</v>
      </c>
      <c r="N46" s="195"/>
      <c r="O46" s="134"/>
      <c r="P46" s="192"/>
      <c r="Q46" s="192"/>
      <c r="R46" s="217" t="s">
        <v>27</v>
      </c>
      <c r="S46" s="197">
        <v>750</v>
      </c>
      <c r="T46" s="226"/>
      <c r="U46" s="255"/>
      <c r="V46" s="124"/>
      <c r="W46" s="42"/>
      <c r="X46" s="43"/>
      <c r="Y46" s="106"/>
      <c r="Z46" s="25"/>
      <c r="AA46" s="25"/>
      <c r="AB46" s="25"/>
      <c r="AC46" s="25"/>
      <c r="AD46" s="25"/>
    </row>
    <row r="47" spans="1:30" ht="59.25" customHeight="1" x14ac:dyDescent="0.2">
      <c r="A47" s="128">
        <v>35</v>
      </c>
      <c r="B47" s="58"/>
      <c r="C47" s="56"/>
      <c r="D47" s="56"/>
      <c r="E47" s="102" t="s">
        <v>69</v>
      </c>
      <c r="F47" s="102" t="s">
        <v>72</v>
      </c>
      <c r="G47" s="103"/>
      <c r="H47" s="57"/>
      <c r="I47" s="180">
        <v>300</v>
      </c>
      <c r="J47" s="214" t="s">
        <v>41</v>
      </c>
      <c r="K47" s="199" t="s">
        <v>27</v>
      </c>
      <c r="L47" s="199" t="s">
        <v>27</v>
      </c>
      <c r="M47" s="178" t="s">
        <v>0</v>
      </c>
      <c r="N47" s="210"/>
      <c r="O47" s="134"/>
      <c r="P47" s="192"/>
      <c r="Q47" s="192"/>
      <c r="R47" s="217" t="s">
        <v>27</v>
      </c>
      <c r="S47" s="211">
        <v>1800</v>
      </c>
      <c r="T47" s="226"/>
      <c r="U47" s="255"/>
      <c r="V47" s="124"/>
      <c r="W47" s="59"/>
      <c r="X47" s="43"/>
      <c r="Y47" s="108"/>
      <c r="Z47" s="53"/>
      <c r="AA47" s="53"/>
      <c r="AB47" s="53"/>
      <c r="AC47" s="53"/>
      <c r="AD47" s="53"/>
    </row>
    <row r="48" spans="1:30" s="12" customFormat="1" ht="42.75" customHeight="1" thickBot="1" x14ac:dyDescent="0.25">
      <c r="A48" s="127">
        <v>36</v>
      </c>
      <c r="B48" s="120"/>
      <c r="C48" s="121"/>
      <c r="D48" s="121"/>
      <c r="E48" s="122" t="s">
        <v>70</v>
      </c>
      <c r="F48" s="122" t="s">
        <v>73</v>
      </c>
      <c r="G48" s="61"/>
      <c r="H48" s="61"/>
      <c r="I48" s="181">
        <v>1200</v>
      </c>
      <c r="J48" s="214" t="s">
        <v>41</v>
      </c>
      <c r="K48" s="199" t="s">
        <v>27</v>
      </c>
      <c r="L48" s="199" t="s">
        <v>27</v>
      </c>
      <c r="M48" s="178" t="s">
        <v>0</v>
      </c>
      <c r="N48" s="212"/>
      <c r="O48" s="137"/>
      <c r="P48" s="201"/>
      <c r="Q48" s="201"/>
      <c r="R48" s="217" t="s">
        <v>27</v>
      </c>
      <c r="S48" s="213">
        <v>2500</v>
      </c>
      <c r="T48" s="228"/>
      <c r="U48" s="254"/>
      <c r="V48" s="261"/>
      <c r="W48" s="190"/>
      <c r="X48" s="191"/>
      <c r="Y48" s="109"/>
      <c r="Z48" s="53"/>
      <c r="AA48" s="53"/>
      <c r="AB48" s="53"/>
      <c r="AC48" s="53"/>
      <c r="AD48" s="53"/>
    </row>
    <row r="49" spans="1:30" s="20" customFormat="1" ht="30" customHeight="1" thickBot="1" x14ac:dyDescent="0.25">
      <c r="A49" s="443" t="s">
        <v>76</v>
      </c>
      <c r="B49" s="444"/>
      <c r="C49" s="444"/>
      <c r="D49" s="444"/>
      <c r="E49" s="444"/>
      <c r="F49" s="444"/>
      <c r="G49" s="444"/>
      <c r="H49" s="444"/>
      <c r="I49" s="444"/>
      <c r="J49" s="444"/>
      <c r="K49" s="444"/>
      <c r="L49" s="444"/>
      <c r="M49" s="444"/>
      <c r="N49" s="444"/>
      <c r="O49" s="444"/>
      <c r="P49" s="444"/>
      <c r="Q49" s="444"/>
      <c r="R49" s="444"/>
      <c r="S49" s="445"/>
      <c r="T49" s="223"/>
      <c r="U49" s="262"/>
      <c r="V49" s="119"/>
      <c r="W49" s="118"/>
      <c r="X49" s="68"/>
      <c r="Y49" s="62"/>
      <c r="Z49" s="53"/>
      <c r="AA49" s="53"/>
      <c r="AB49" s="53"/>
      <c r="AC49" s="53"/>
      <c r="AD49" s="53"/>
    </row>
    <row r="50" spans="1:30" s="20" customFormat="1" ht="15" x14ac:dyDescent="0.2">
      <c r="A50" s="62"/>
      <c r="B50" s="63"/>
      <c r="C50" s="64"/>
      <c r="D50" s="64"/>
      <c r="E50" s="23"/>
      <c r="F50" s="23"/>
      <c r="G50" s="23"/>
      <c r="H50" s="23"/>
      <c r="I50" s="65"/>
      <c r="J50" s="156"/>
      <c r="K50" s="164"/>
      <c r="L50" s="168"/>
      <c r="M50" s="172"/>
      <c r="N50" s="67"/>
      <c r="O50" s="68"/>
      <c r="P50" s="68"/>
      <c r="Q50" s="71"/>
      <c r="R50" s="65"/>
      <c r="S50" s="221"/>
      <c r="T50" s="69"/>
      <c r="U50" s="69"/>
      <c r="V50" s="66"/>
      <c r="W50" s="68"/>
      <c r="X50" s="25"/>
      <c r="Y50" s="25"/>
      <c r="Z50" s="25"/>
      <c r="AA50" s="25"/>
      <c r="AB50" s="25"/>
      <c r="AC50" s="25"/>
      <c r="AD50" s="25"/>
    </row>
    <row r="51" spans="1:30" s="20" customFormat="1" ht="17.100000000000001" customHeight="1" x14ac:dyDescent="0.2">
      <c r="A51" s="24" t="s">
        <v>26</v>
      </c>
      <c r="B51" s="27"/>
      <c r="C51" s="26"/>
      <c r="D51" s="26"/>
      <c r="E51" s="70"/>
      <c r="F51" s="70"/>
      <c r="G51" s="70"/>
      <c r="H51" s="70"/>
      <c r="I51" s="25"/>
      <c r="J51" s="157"/>
      <c r="K51" s="165"/>
      <c r="L51" s="169"/>
      <c r="M51" s="173"/>
      <c r="N51" s="25"/>
      <c r="O51" s="25"/>
      <c r="P51" s="25"/>
      <c r="Q51" s="25"/>
      <c r="R51" s="25"/>
      <c r="S51" s="32"/>
      <c r="T51" s="25"/>
      <c r="U51" s="25"/>
      <c r="V51" s="25"/>
      <c r="W51" s="25"/>
      <c r="X51" s="25"/>
      <c r="Y51" s="25"/>
      <c r="Z51" s="25"/>
      <c r="AA51" s="25"/>
      <c r="AB51" s="25"/>
      <c r="AC51" s="25"/>
      <c r="AD51" s="25"/>
    </row>
    <row r="52" spans="1:30" s="20" customFormat="1" ht="20.25" customHeight="1" x14ac:dyDescent="0.2">
      <c r="A52" s="446" t="s">
        <v>28</v>
      </c>
      <c r="B52" s="446"/>
      <c r="C52" s="446"/>
      <c r="D52" s="446"/>
      <c r="E52" s="446"/>
      <c r="F52" s="446"/>
      <c r="G52" s="446"/>
      <c r="H52" s="446"/>
      <c r="I52" s="25"/>
      <c r="J52" s="157"/>
      <c r="K52" s="165"/>
      <c r="L52" s="169"/>
      <c r="M52" s="173"/>
      <c r="N52" s="25"/>
      <c r="O52" s="25"/>
      <c r="P52" s="25"/>
      <c r="Q52" s="25"/>
      <c r="R52" s="25"/>
      <c r="S52" s="32"/>
      <c r="T52" s="25"/>
      <c r="U52" s="25"/>
      <c r="V52" s="25"/>
      <c r="W52" s="25"/>
      <c r="X52" s="25"/>
      <c r="Y52" s="25"/>
      <c r="Z52" s="25"/>
      <c r="AA52" s="25"/>
      <c r="AB52" s="25"/>
      <c r="AC52" s="25"/>
      <c r="AD52" s="25"/>
    </row>
    <row r="53" spans="1:30" s="20" customFormat="1" ht="15" x14ac:dyDescent="0.2">
      <c r="A53" s="24"/>
      <c r="B53" s="27"/>
      <c r="C53" s="26"/>
      <c r="D53" s="26"/>
      <c r="E53" s="70"/>
      <c r="F53" s="70"/>
      <c r="G53" s="70"/>
      <c r="H53" s="70"/>
      <c r="I53" s="25"/>
      <c r="J53" s="157"/>
      <c r="K53" s="165"/>
      <c r="L53" s="169"/>
      <c r="M53" s="173"/>
      <c r="N53" s="25"/>
      <c r="O53" s="25"/>
      <c r="P53" s="25"/>
      <c r="Q53" s="25"/>
      <c r="R53" s="25"/>
      <c r="S53" s="32"/>
      <c r="T53" s="25"/>
      <c r="U53" s="25"/>
      <c r="V53" s="25"/>
      <c r="W53" s="25"/>
      <c r="X53" s="25"/>
      <c r="Y53" s="25"/>
      <c r="Z53" s="25"/>
      <c r="AA53" s="25"/>
      <c r="AB53" s="25"/>
      <c r="AC53" s="25"/>
      <c r="AD53" s="25"/>
    </row>
    <row r="54" spans="1:30" s="25" customFormat="1" ht="30" customHeight="1" x14ac:dyDescent="0.2">
      <c r="A54" s="442" t="s">
        <v>507</v>
      </c>
      <c r="B54" s="442"/>
      <c r="C54" s="442"/>
      <c r="D54" s="442"/>
      <c r="E54" s="442"/>
      <c r="F54" s="442"/>
      <c r="G54" s="442"/>
      <c r="H54" s="442"/>
      <c r="I54" s="442"/>
      <c r="J54" s="442"/>
      <c r="K54" s="442"/>
      <c r="L54" s="169"/>
      <c r="M54" s="173"/>
      <c r="S54" s="32"/>
    </row>
    <row r="55" spans="1:30" s="12" customFormat="1" x14ac:dyDescent="0.2">
      <c r="A55" s="25"/>
      <c r="B55" s="27"/>
      <c r="C55" s="26"/>
      <c r="D55" s="26"/>
      <c r="F55" s="70"/>
      <c r="G55" s="70"/>
      <c r="H55" s="70"/>
      <c r="I55" s="25"/>
      <c r="J55" s="157"/>
      <c r="K55" s="165"/>
      <c r="L55" s="169"/>
      <c r="M55" s="173"/>
      <c r="N55" s="25"/>
      <c r="O55" s="25"/>
      <c r="P55" s="25"/>
      <c r="Q55" s="25"/>
      <c r="R55" s="25"/>
      <c r="S55" s="32"/>
      <c r="T55" s="25"/>
      <c r="U55" s="25"/>
      <c r="V55" s="25"/>
      <c r="W55" s="25"/>
      <c r="X55" s="25"/>
      <c r="Y55" s="25"/>
      <c r="Z55" s="25"/>
      <c r="AA55" s="25"/>
      <c r="AB55" s="25"/>
      <c r="AC55" s="25"/>
      <c r="AD55" s="25"/>
    </row>
    <row r="56" spans="1:30" s="12" customFormat="1" x14ac:dyDescent="0.2">
      <c r="B56" s="11"/>
      <c r="C56" s="11"/>
      <c r="D56" s="11"/>
      <c r="E56" s="2"/>
      <c r="F56" s="17"/>
      <c r="G56" s="16"/>
      <c r="H56" s="79"/>
      <c r="J56" s="77"/>
      <c r="L56" s="17"/>
      <c r="M56" s="14"/>
      <c r="O56" s="15"/>
      <c r="P56" s="15"/>
      <c r="R56" s="13"/>
      <c r="T56" s="15"/>
      <c r="U56" s="15"/>
    </row>
    <row r="57" spans="1:30" s="272" customFormat="1" ht="23.25" customHeight="1" x14ac:dyDescent="0.2">
      <c r="A57" s="435" t="s">
        <v>503</v>
      </c>
      <c r="B57" s="436"/>
      <c r="C57" s="437"/>
      <c r="D57" s="437"/>
      <c r="E57" s="438"/>
      <c r="F57" s="438"/>
      <c r="G57" s="70"/>
      <c r="H57" s="25"/>
      <c r="I57" s="173"/>
      <c r="J57" s="25"/>
      <c r="K57" s="25"/>
      <c r="L57" s="25"/>
      <c r="M57" s="25"/>
      <c r="N57" s="25"/>
      <c r="O57" s="25"/>
      <c r="P57" s="25"/>
      <c r="Q57" s="25"/>
      <c r="R57" s="25"/>
      <c r="S57" s="25"/>
      <c r="T57" s="25"/>
      <c r="U57" s="25"/>
      <c r="V57" s="25"/>
      <c r="W57" s="25"/>
      <c r="X57" s="25"/>
    </row>
  </sheetData>
  <mergeCells count="8">
    <mergeCell ref="A54:K54"/>
    <mergeCell ref="A52:H52"/>
    <mergeCell ref="A1:G3"/>
    <mergeCell ref="E6:F6"/>
    <mergeCell ref="G6:H6"/>
    <mergeCell ref="A49:S49"/>
    <mergeCell ref="H2:S3"/>
    <mergeCell ref="C6:D6"/>
  </mergeCells>
  <phoneticPr fontId="8" type="noConversion"/>
  <pageMargins left="0.75" right="0.75" top="0.74803149606299213" bottom="0.74803149606299213" header="0.31496062992125984" footer="0.31496062992125984"/>
  <pageSetup paperSize="9"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7"/>
  <sheetViews>
    <sheetView zoomScale="80" zoomScaleNormal="80" workbookViewId="0">
      <selection activeCell="A8" sqref="A8"/>
    </sheetView>
  </sheetViews>
  <sheetFormatPr defaultColWidth="9.140625" defaultRowHeight="12.75" x14ac:dyDescent="0.2"/>
  <cols>
    <col min="1" max="1" width="8.5703125" style="2" customWidth="1"/>
    <col min="2" max="2" width="12.28515625" style="3" customWidth="1"/>
    <col min="3" max="3" width="20" style="3" customWidth="1"/>
    <col min="4" max="4" width="23.85546875" style="3" customWidth="1"/>
    <col min="5" max="5" width="31.85546875" style="2" customWidth="1"/>
    <col min="6" max="6" width="56.5703125" style="2" customWidth="1"/>
    <col min="7" max="7" width="19.85546875" style="2" customWidth="1"/>
    <col min="8" max="8" width="14.28515625" style="2" customWidth="1"/>
    <col min="9" max="9" width="18.42578125" style="2" customWidth="1"/>
    <col min="10" max="10" width="12.42578125" style="6" customWidth="1"/>
    <col min="11" max="11" width="14.85546875" style="7" customWidth="1"/>
    <col min="12" max="12" width="16.42578125" style="8" customWidth="1"/>
    <col min="13" max="13" width="21.140625" style="9" customWidth="1"/>
    <col min="14" max="14" width="15.5703125" style="9" customWidth="1"/>
    <col min="15" max="15" width="18.42578125" style="2" customWidth="1"/>
    <col min="16" max="16" width="17.85546875" style="2" customWidth="1"/>
    <col min="17" max="17" width="15.85546875" style="2" customWidth="1"/>
    <col min="18" max="18" width="22.5703125" style="2" customWidth="1"/>
    <col min="19" max="16384" width="9.140625" style="2"/>
  </cols>
  <sheetData>
    <row r="1" spans="1:23" s="1" customFormat="1" ht="12.75" customHeight="1" x14ac:dyDescent="0.2">
      <c r="A1" s="439" t="s">
        <v>525</v>
      </c>
      <c r="B1" s="439"/>
      <c r="C1" s="439"/>
      <c r="D1" s="439"/>
      <c r="E1" s="439"/>
      <c r="F1" s="439"/>
      <c r="G1" s="81"/>
      <c r="H1" s="152"/>
      <c r="I1" s="28"/>
      <c r="J1" s="25"/>
      <c r="K1" s="28"/>
      <c r="L1" s="28"/>
      <c r="M1" s="30"/>
      <c r="N1" s="30"/>
      <c r="O1" s="25"/>
      <c r="P1" s="25"/>
      <c r="Q1" s="25"/>
      <c r="R1" s="25"/>
      <c r="S1" s="25"/>
      <c r="T1" s="25"/>
      <c r="U1" s="25"/>
      <c r="V1" s="25"/>
      <c r="W1" s="25"/>
    </row>
    <row r="2" spans="1:23" s="1" customFormat="1" x14ac:dyDescent="0.2">
      <c r="A2" s="439"/>
      <c r="B2" s="439"/>
      <c r="C2" s="439"/>
      <c r="D2" s="439"/>
      <c r="E2" s="439"/>
      <c r="F2" s="439"/>
      <c r="G2" s="439" t="s">
        <v>274</v>
      </c>
      <c r="H2" s="439"/>
      <c r="I2" s="439"/>
      <c r="J2" s="439"/>
      <c r="K2" s="439"/>
      <c r="L2" s="439"/>
      <c r="M2" s="439"/>
      <c r="N2" s="439"/>
      <c r="O2" s="439"/>
      <c r="P2" s="439"/>
      <c r="Q2" s="439"/>
      <c r="R2" s="439"/>
      <c r="S2" s="25"/>
      <c r="T2" s="25"/>
      <c r="U2" s="25"/>
      <c r="V2" s="25"/>
      <c r="W2" s="25"/>
    </row>
    <row r="3" spans="1:23" s="1" customFormat="1" x14ac:dyDescent="0.2">
      <c r="A3" s="439"/>
      <c r="B3" s="439"/>
      <c r="C3" s="439"/>
      <c r="D3" s="439"/>
      <c r="E3" s="439"/>
      <c r="F3" s="439"/>
      <c r="G3" s="439"/>
      <c r="H3" s="439"/>
      <c r="I3" s="439"/>
      <c r="J3" s="439"/>
      <c r="K3" s="439"/>
      <c r="L3" s="439"/>
      <c r="M3" s="439"/>
      <c r="N3" s="439"/>
      <c r="O3" s="439"/>
      <c r="P3" s="439"/>
      <c r="Q3" s="439"/>
      <c r="R3" s="439"/>
      <c r="S3" s="25"/>
      <c r="T3" s="25"/>
      <c r="U3" s="25"/>
      <c r="V3" s="25"/>
      <c r="W3" s="25"/>
    </row>
    <row r="4" spans="1:23" s="21" customFormat="1" ht="20.25" customHeight="1" thickBot="1" x14ac:dyDescent="0.3">
      <c r="A4" s="25"/>
      <c r="B4" s="25"/>
      <c r="C4" s="25"/>
      <c r="D4" s="26"/>
      <c r="E4" s="25"/>
      <c r="F4" s="25"/>
      <c r="G4" s="293" t="s">
        <v>521</v>
      </c>
      <c r="H4" s="157"/>
      <c r="I4" s="28"/>
      <c r="J4" s="25"/>
      <c r="K4" s="28"/>
      <c r="L4" s="28"/>
      <c r="M4" s="30"/>
      <c r="N4" s="30"/>
      <c r="O4" s="25"/>
      <c r="P4" s="25"/>
      <c r="Q4" s="25"/>
      <c r="R4" s="25"/>
      <c r="S4" s="25"/>
      <c r="T4" s="25"/>
      <c r="U4" s="25"/>
      <c r="V4" s="25"/>
      <c r="W4" s="25"/>
    </row>
    <row r="5" spans="1:23" s="426" customFormat="1" ht="83.25" customHeight="1" thickBot="1" x14ac:dyDescent="0.3">
      <c r="A5" s="322" t="s">
        <v>11</v>
      </c>
      <c r="B5" s="323" t="s">
        <v>31</v>
      </c>
      <c r="C5" s="425" t="s">
        <v>476</v>
      </c>
      <c r="D5" s="425" t="s">
        <v>384</v>
      </c>
      <c r="E5" s="323" t="s">
        <v>77</v>
      </c>
      <c r="F5" s="324" t="s">
        <v>78</v>
      </c>
      <c r="G5" s="325" t="s">
        <v>39</v>
      </c>
      <c r="H5" s="325" t="s">
        <v>85</v>
      </c>
      <c r="I5" s="326" t="s">
        <v>35</v>
      </c>
      <c r="J5" s="323" t="s">
        <v>12</v>
      </c>
      <c r="K5" s="326" t="s">
        <v>86</v>
      </c>
      <c r="L5" s="326" t="s">
        <v>36</v>
      </c>
      <c r="M5" s="327" t="s">
        <v>13</v>
      </c>
      <c r="N5" s="328" t="s">
        <v>80</v>
      </c>
      <c r="O5" s="329" t="s">
        <v>81</v>
      </c>
      <c r="P5" s="330" t="s">
        <v>82</v>
      </c>
      <c r="Q5" s="330" t="s">
        <v>14</v>
      </c>
      <c r="R5" s="331" t="s">
        <v>37</v>
      </c>
      <c r="S5" s="186"/>
      <c r="T5" s="186"/>
      <c r="U5" s="186"/>
      <c r="V5" s="186"/>
      <c r="W5" s="186"/>
    </row>
    <row r="6" spans="1:23" s="10" customFormat="1" ht="15.75" customHeight="1" thickBot="1" x14ac:dyDescent="0.25">
      <c r="A6" s="183">
        <v>1</v>
      </c>
      <c r="B6" s="170">
        <v>2</v>
      </c>
      <c r="C6" s="440">
        <v>3</v>
      </c>
      <c r="D6" s="441"/>
      <c r="E6" s="449">
        <v>4</v>
      </c>
      <c r="F6" s="450"/>
      <c r="G6" s="170">
        <v>5</v>
      </c>
      <c r="H6" s="170">
        <v>6</v>
      </c>
      <c r="I6" s="149">
        <v>7</v>
      </c>
      <c r="J6" s="170">
        <v>8</v>
      </c>
      <c r="K6" s="149">
        <v>9</v>
      </c>
      <c r="L6" s="149" t="s">
        <v>87</v>
      </c>
      <c r="M6" s="263" t="s">
        <v>88</v>
      </c>
      <c r="N6" s="257"/>
      <c r="O6" s="187"/>
      <c r="P6" s="170"/>
      <c r="Q6" s="232"/>
      <c r="R6" s="231"/>
      <c r="S6" s="186"/>
      <c r="T6" s="186"/>
      <c r="U6" s="186"/>
      <c r="V6" s="186"/>
      <c r="W6" s="186"/>
    </row>
    <row r="7" spans="1:23" s="10" customFormat="1" ht="24.95" customHeight="1" thickBot="1" x14ac:dyDescent="0.25">
      <c r="A7" s="115" t="s">
        <v>89</v>
      </c>
      <c r="B7" s="116"/>
      <c r="C7" s="116"/>
      <c r="D7" s="116"/>
      <c r="E7" s="116"/>
      <c r="F7" s="116"/>
      <c r="G7" s="116"/>
      <c r="H7" s="154"/>
      <c r="I7" s="116"/>
      <c r="J7" s="116"/>
      <c r="K7" s="116"/>
      <c r="L7" s="116"/>
      <c r="M7" s="189"/>
      <c r="N7" s="116"/>
      <c r="O7" s="116"/>
      <c r="P7" s="116"/>
      <c r="Q7" s="116"/>
      <c r="R7" s="117"/>
      <c r="S7" s="34"/>
      <c r="T7" s="34"/>
      <c r="U7" s="34"/>
      <c r="V7" s="34"/>
      <c r="W7" s="34"/>
    </row>
    <row r="8" spans="1:23" ht="31.5" customHeight="1" x14ac:dyDescent="0.2">
      <c r="A8" s="127">
        <v>1</v>
      </c>
      <c r="B8" s="35"/>
      <c r="C8" s="35"/>
      <c r="D8" s="82"/>
      <c r="E8" s="85" t="s">
        <v>90</v>
      </c>
      <c r="F8" s="88" t="s">
        <v>98</v>
      </c>
      <c r="G8" s="179">
        <v>2500</v>
      </c>
      <c r="H8" s="175" t="s">
        <v>0</v>
      </c>
      <c r="I8" s="192"/>
      <c r="J8" s="132"/>
      <c r="K8" s="192"/>
      <c r="L8" s="192"/>
      <c r="M8" s="224"/>
      <c r="N8" s="252"/>
      <c r="O8" s="123"/>
      <c r="P8" s="35"/>
      <c r="Q8" s="107"/>
      <c r="R8" s="105"/>
      <c r="S8" s="25"/>
      <c r="T8" s="25"/>
      <c r="U8" s="25"/>
      <c r="V8" s="25"/>
      <c r="W8" s="25"/>
    </row>
    <row r="9" spans="1:23" ht="30.75" customHeight="1" x14ac:dyDescent="0.2">
      <c r="A9" s="128">
        <v>2</v>
      </c>
      <c r="B9" s="40"/>
      <c r="C9" s="40"/>
      <c r="D9" s="83"/>
      <c r="E9" s="86" t="s">
        <v>91</v>
      </c>
      <c r="F9" s="89" t="s">
        <v>99</v>
      </c>
      <c r="G9" s="180">
        <v>900</v>
      </c>
      <c r="H9" s="175" t="s">
        <v>0</v>
      </c>
      <c r="I9" s="195"/>
      <c r="J9" s="134"/>
      <c r="K9" s="192"/>
      <c r="L9" s="192"/>
      <c r="M9" s="225"/>
      <c r="N9" s="256"/>
      <c r="O9" s="124"/>
      <c r="P9" s="40"/>
      <c r="Q9" s="40"/>
      <c r="R9" s="106"/>
      <c r="S9" s="25"/>
      <c r="T9" s="25"/>
      <c r="U9" s="25"/>
      <c r="V9" s="25"/>
      <c r="W9" s="25"/>
    </row>
    <row r="10" spans="1:23" ht="41.25" customHeight="1" x14ac:dyDescent="0.2">
      <c r="A10" s="127">
        <v>3</v>
      </c>
      <c r="B10" s="40"/>
      <c r="C10" s="40"/>
      <c r="D10" s="83"/>
      <c r="E10" s="86" t="s">
        <v>92</v>
      </c>
      <c r="F10" s="102" t="s">
        <v>437</v>
      </c>
      <c r="G10" s="180">
        <v>2500</v>
      </c>
      <c r="H10" s="175" t="s">
        <v>0</v>
      </c>
      <c r="I10" s="195"/>
      <c r="J10" s="134"/>
      <c r="K10" s="192"/>
      <c r="L10" s="192"/>
      <c r="M10" s="225"/>
      <c r="N10" s="256"/>
      <c r="O10" s="124"/>
      <c r="P10" s="40"/>
      <c r="Q10" s="40"/>
      <c r="R10" s="106"/>
      <c r="S10" s="25"/>
      <c r="T10" s="25"/>
      <c r="U10" s="25"/>
      <c r="V10" s="25"/>
      <c r="W10" s="25"/>
    </row>
    <row r="11" spans="1:23" ht="43.5" customHeight="1" x14ac:dyDescent="0.2">
      <c r="A11" s="128">
        <v>4</v>
      </c>
      <c r="B11" s="45"/>
      <c r="C11" s="45"/>
      <c r="D11" s="84"/>
      <c r="E11" s="87" t="s">
        <v>93</v>
      </c>
      <c r="F11" s="122" t="s">
        <v>438</v>
      </c>
      <c r="G11" s="181">
        <v>900</v>
      </c>
      <c r="H11" s="175" t="s">
        <v>0</v>
      </c>
      <c r="I11" s="198"/>
      <c r="J11" s="137"/>
      <c r="K11" s="192"/>
      <c r="L11" s="192"/>
      <c r="M11" s="226"/>
      <c r="N11" s="255"/>
      <c r="O11" s="126"/>
      <c r="P11" s="45"/>
      <c r="Q11" s="45"/>
      <c r="R11" s="106"/>
      <c r="S11" s="25"/>
      <c r="T11" s="25"/>
      <c r="U11" s="25"/>
      <c r="V11" s="25"/>
      <c r="W11" s="25"/>
    </row>
    <row r="12" spans="1:23" ht="43.5" customHeight="1" x14ac:dyDescent="0.2">
      <c r="A12" s="127">
        <v>5</v>
      </c>
      <c r="B12" s="45"/>
      <c r="C12" s="45"/>
      <c r="D12" s="84"/>
      <c r="E12" s="87" t="s">
        <v>94</v>
      </c>
      <c r="F12" s="90" t="s">
        <v>100</v>
      </c>
      <c r="G12" s="181">
        <v>7500</v>
      </c>
      <c r="H12" s="175" t="s">
        <v>0</v>
      </c>
      <c r="I12" s="198"/>
      <c r="J12" s="137"/>
      <c r="K12" s="192"/>
      <c r="L12" s="192"/>
      <c r="M12" s="227"/>
      <c r="N12" s="253"/>
      <c r="O12" s="126"/>
      <c r="P12" s="45"/>
      <c r="Q12" s="45"/>
      <c r="R12" s="106"/>
      <c r="S12" s="25"/>
      <c r="T12" s="25"/>
      <c r="U12" s="25"/>
      <c r="V12" s="25"/>
      <c r="W12" s="25"/>
    </row>
    <row r="13" spans="1:23" ht="45" customHeight="1" x14ac:dyDescent="0.2">
      <c r="A13" s="128">
        <v>6</v>
      </c>
      <c r="B13" s="40"/>
      <c r="C13" s="40"/>
      <c r="D13" s="83"/>
      <c r="E13" s="86" t="s">
        <v>95</v>
      </c>
      <c r="F13" s="89" t="s">
        <v>101</v>
      </c>
      <c r="G13" s="180">
        <v>5250</v>
      </c>
      <c r="H13" s="175" t="s">
        <v>0</v>
      </c>
      <c r="I13" s="195"/>
      <c r="J13" s="134"/>
      <c r="K13" s="195"/>
      <c r="L13" s="195"/>
      <c r="M13" s="226"/>
      <c r="N13" s="255"/>
      <c r="O13" s="124"/>
      <c r="P13" s="40"/>
      <c r="Q13" s="40"/>
      <c r="R13" s="106"/>
      <c r="S13" s="25"/>
      <c r="T13" s="25"/>
      <c r="U13" s="25"/>
      <c r="V13" s="25"/>
      <c r="W13" s="25"/>
    </row>
    <row r="14" spans="1:23" ht="41.25" customHeight="1" x14ac:dyDescent="0.2">
      <c r="A14" s="127">
        <v>7</v>
      </c>
      <c r="B14" s="35"/>
      <c r="C14" s="35"/>
      <c r="D14" s="36"/>
      <c r="E14" s="88" t="s">
        <v>96</v>
      </c>
      <c r="F14" s="88" t="s">
        <v>102</v>
      </c>
      <c r="G14" s="179">
        <v>5250</v>
      </c>
      <c r="H14" s="175" t="s">
        <v>0</v>
      </c>
      <c r="I14" s="192"/>
      <c r="J14" s="132"/>
      <c r="K14" s="192"/>
      <c r="L14" s="192"/>
      <c r="M14" s="225"/>
      <c r="N14" s="256"/>
      <c r="O14" s="123"/>
      <c r="P14" s="38"/>
      <c r="Q14" s="39"/>
      <c r="R14" s="105"/>
      <c r="S14" s="25"/>
      <c r="T14" s="25"/>
      <c r="U14" s="25"/>
      <c r="V14" s="25"/>
      <c r="W14" s="25"/>
    </row>
    <row r="15" spans="1:23" ht="57" customHeight="1" x14ac:dyDescent="0.2">
      <c r="A15" s="128">
        <v>8</v>
      </c>
      <c r="B15" s="40"/>
      <c r="C15" s="40"/>
      <c r="D15" s="41"/>
      <c r="E15" s="102" t="s">
        <v>439</v>
      </c>
      <c r="F15" s="102" t="s">
        <v>440</v>
      </c>
      <c r="G15" s="180">
        <v>6000</v>
      </c>
      <c r="H15" s="175" t="s">
        <v>0</v>
      </c>
      <c r="I15" s="295"/>
      <c r="J15" s="134"/>
      <c r="K15" s="192"/>
      <c r="L15" s="192"/>
      <c r="M15" s="226"/>
      <c r="N15" s="255"/>
      <c r="O15" s="124"/>
      <c r="P15" s="42"/>
      <c r="Q15" s="43"/>
      <c r="R15" s="106"/>
      <c r="S15" s="25"/>
      <c r="T15" s="25"/>
      <c r="U15" s="25"/>
      <c r="V15" s="25"/>
      <c r="W15" s="25"/>
    </row>
    <row r="16" spans="1:23" ht="33.75" customHeight="1" thickBot="1" x14ac:dyDescent="0.25">
      <c r="A16" s="127">
        <v>9</v>
      </c>
      <c r="B16" s="40"/>
      <c r="C16" s="40"/>
      <c r="D16" s="41"/>
      <c r="E16" s="89" t="s">
        <v>97</v>
      </c>
      <c r="F16" s="89" t="s">
        <v>103</v>
      </c>
      <c r="G16" s="180">
        <v>600</v>
      </c>
      <c r="H16" s="175" t="s">
        <v>0</v>
      </c>
      <c r="I16" s="195"/>
      <c r="J16" s="134"/>
      <c r="K16" s="192"/>
      <c r="L16" s="192"/>
      <c r="M16" s="226"/>
      <c r="N16" s="255"/>
      <c r="O16" s="124"/>
      <c r="P16" s="42"/>
      <c r="Q16" s="43"/>
      <c r="R16" s="106"/>
      <c r="S16" s="25"/>
      <c r="T16" s="25"/>
      <c r="U16" s="25"/>
      <c r="V16" s="25"/>
      <c r="W16" s="25"/>
    </row>
    <row r="17" spans="1:23" ht="24.95" customHeight="1" thickBot="1" x14ac:dyDescent="0.25">
      <c r="A17" s="115" t="s">
        <v>104</v>
      </c>
      <c r="B17" s="116"/>
      <c r="C17" s="116"/>
      <c r="D17" s="116"/>
      <c r="E17" s="116"/>
      <c r="F17" s="116"/>
      <c r="G17" s="116"/>
      <c r="H17" s="154"/>
      <c r="I17" s="116"/>
      <c r="J17" s="116"/>
      <c r="K17" s="116"/>
      <c r="L17" s="116"/>
      <c r="M17" s="229"/>
      <c r="N17" s="249"/>
      <c r="O17" s="116"/>
      <c r="P17" s="116"/>
      <c r="Q17" s="116"/>
      <c r="R17" s="117"/>
      <c r="S17" s="49"/>
      <c r="T17" s="49"/>
      <c r="U17" s="49"/>
      <c r="V17" s="49"/>
      <c r="W17" s="49"/>
    </row>
    <row r="18" spans="1:23" ht="60.75" customHeight="1" x14ac:dyDescent="0.2">
      <c r="A18" s="127">
        <v>10</v>
      </c>
      <c r="B18" s="35"/>
      <c r="C18" s="353"/>
      <c r="D18" s="94"/>
      <c r="E18" s="111" t="s">
        <v>105</v>
      </c>
      <c r="F18" s="112" t="s">
        <v>117</v>
      </c>
      <c r="G18" s="179">
        <v>250</v>
      </c>
      <c r="H18" s="178" t="s">
        <v>0</v>
      </c>
      <c r="I18" s="192"/>
      <c r="J18" s="132"/>
      <c r="K18" s="192"/>
      <c r="L18" s="192"/>
      <c r="M18" s="224"/>
      <c r="N18" s="252"/>
      <c r="O18" s="123"/>
      <c r="P18" s="38"/>
      <c r="Q18" s="39"/>
      <c r="R18" s="105"/>
      <c r="S18" s="25"/>
      <c r="T18" s="25"/>
      <c r="U18" s="25"/>
      <c r="V18" s="25"/>
      <c r="W18" s="25"/>
    </row>
    <row r="19" spans="1:23" ht="60" customHeight="1" x14ac:dyDescent="0.2">
      <c r="A19" s="128">
        <v>11</v>
      </c>
      <c r="B19" s="40"/>
      <c r="C19" s="40"/>
      <c r="D19" s="41"/>
      <c r="E19" s="241" t="s">
        <v>106</v>
      </c>
      <c r="F19" s="242" t="s">
        <v>118</v>
      </c>
      <c r="G19" s="180">
        <v>250</v>
      </c>
      <c r="H19" s="176" t="s">
        <v>0</v>
      </c>
      <c r="I19" s="195"/>
      <c r="J19" s="134"/>
      <c r="K19" s="195"/>
      <c r="L19" s="195"/>
      <c r="M19" s="226"/>
      <c r="N19" s="255"/>
      <c r="O19" s="124"/>
      <c r="P19" s="42"/>
      <c r="Q19" s="43"/>
      <c r="R19" s="244"/>
      <c r="S19" s="25"/>
      <c r="T19" s="25"/>
      <c r="U19" s="25"/>
      <c r="V19" s="25"/>
      <c r="W19" s="25"/>
    </row>
    <row r="20" spans="1:23" ht="60.75" customHeight="1" x14ac:dyDescent="0.2">
      <c r="A20" s="127">
        <v>12</v>
      </c>
      <c r="B20" s="40"/>
      <c r="C20" s="40"/>
      <c r="D20" s="41"/>
      <c r="E20" s="241" t="s">
        <v>107</v>
      </c>
      <c r="F20" s="242" t="s">
        <v>119</v>
      </c>
      <c r="G20" s="180">
        <v>300</v>
      </c>
      <c r="H20" s="176" t="s">
        <v>0</v>
      </c>
      <c r="I20" s="195"/>
      <c r="J20" s="134"/>
      <c r="K20" s="195"/>
      <c r="L20" s="195"/>
      <c r="M20" s="226"/>
      <c r="N20" s="255"/>
      <c r="O20" s="124"/>
      <c r="P20" s="42"/>
      <c r="Q20" s="43"/>
      <c r="R20" s="244"/>
      <c r="S20" s="25"/>
      <c r="T20" s="25"/>
      <c r="U20" s="25"/>
      <c r="V20" s="25"/>
      <c r="W20" s="25"/>
    </row>
    <row r="21" spans="1:23" ht="83.25" customHeight="1" x14ac:dyDescent="0.2">
      <c r="A21" s="128">
        <v>13</v>
      </c>
      <c r="B21" s="40"/>
      <c r="C21" s="40"/>
      <c r="D21" s="41"/>
      <c r="E21" s="241" t="s">
        <v>108</v>
      </c>
      <c r="F21" s="242" t="s">
        <v>120</v>
      </c>
      <c r="G21" s="180">
        <v>250</v>
      </c>
      <c r="H21" s="176" t="s">
        <v>0</v>
      </c>
      <c r="I21" s="195"/>
      <c r="J21" s="134"/>
      <c r="K21" s="195"/>
      <c r="L21" s="195"/>
      <c r="M21" s="226"/>
      <c r="N21" s="255"/>
      <c r="O21" s="124"/>
      <c r="P21" s="42"/>
      <c r="Q21" s="43"/>
      <c r="R21" s="244"/>
      <c r="S21" s="25"/>
      <c r="T21" s="25"/>
      <c r="U21" s="25"/>
      <c r="V21" s="25"/>
      <c r="W21" s="25"/>
    </row>
    <row r="22" spans="1:23" ht="74.25" customHeight="1" x14ac:dyDescent="0.2">
      <c r="A22" s="127">
        <v>14</v>
      </c>
      <c r="B22" s="40"/>
      <c r="C22" s="40"/>
      <c r="D22" s="41"/>
      <c r="E22" s="241" t="s">
        <v>109</v>
      </c>
      <c r="F22" s="242" t="s">
        <v>121</v>
      </c>
      <c r="G22" s="180">
        <v>250</v>
      </c>
      <c r="H22" s="176" t="s">
        <v>0</v>
      </c>
      <c r="I22" s="195"/>
      <c r="J22" s="134"/>
      <c r="K22" s="195"/>
      <c r="L22" s="195"/>
      <c r="M22" s="226"/>
      <c r="N22" s="255"/>
      <c r="O22" s="124"/>
      <c r="P22" s="42"/>
      <c r="Q22" s="43"/>
      <c r="R22" s="244"/>
      <c r="S22" s="25"/>
      <c r="T22" s="25"/>
      <c r="U22" s="25"/>
      <c r="V22" s="25"/>
      <c r="W22" s="25"/>
    </row>
    <row r="23" spans="1:23" ht="72" customHeight="1" x14ac:dyDescent="0.2">
      <c r="A23" s="128">
        <v>15</v>
      </c>
      <c r="B23" s="40"/>
      <c r="C23" s="40"/>
      <c r="D23" s="41"/>
      <c r="E23" s="241" t="s">
        <v>110</v>
      </c>
      <c r="F23" s="242" t="s">
        <v>122</v>
      </c>
      <c r="G23" s="180">
        <v>170</v>
      </c>
      <c r="H23" s="176" t="s">
        <v>0</v>
      </c>
      <c r="I23" s="195"/>
      <c r="J23" s="134"/>
      <c r="K23" s="195"/>
      <c r="L23" s="195"/>
      <c r="M23" s="226"/>
      <c r="N23" s="255"/>
      <c r="O23" s="124"/>
      <c r="P23" s="42"/>
      <c r="Q23" s="43"/>
      <c r="R23" s="244"/>
      <c r="S23" s="25"/>
      <c r="T23" s="25"/>
      <c r="U23" s="25"/>
      <c r="V23" s="25"/>
      <c r="W23" s="25"/>
    </row>
    <row r="24" spans="1:23" ht="90" customHeight="1" x14ac:dyDescent="0.2">
      <c r="A24" s="127">
        <v>16</v>
      </c>
      <c r="B24" s="40"/>
      <c r="C24" s="40"/>
      <c r="D24" s="41"/>
      <c r="E24" s="241" t="s">
        <v>111</v>
      </c>
      <c r="F24" s="242" t="s">
        <v>123</v>
      </c>
      <c r="G24" s="180">
        <v>1500</v>
      </c>
      <c r="H24" s="176" t="s">
        <v>0</v>
      </c>
      <c r="I24" s="195"/>
      <c r="J24" s="134"/>
      <c r="K24" s="195"/>
      <c r="L24" s="195"/>
      <c r="M24" s="226"/>
      <c r="N24" s="255"/>
      <c r="O24" s="124"/>
      <c r="P24" s="42"/>
      <c r="Q24" s="43"/>
      <c r="R24" s="244"/>
      <c r="S24" s="25"/>
      <c r="T24" s="25"/>
      <c r="U24" s="25"/>
      <c r="V24" s="25"/>
      <c r="W24" s="25"/>
    </row>
    <row r="25" spans="1:23" ht="54.75" customHeight="1" x14ac:dyDescent="0.2">
      <c r="A25" s="128">
        <v>17</v>
      </c>
      <c r="B25" s="40"/>
      <c r="C25" s="40"/>
      <c r="D25" s="41"/>
      <c r="E25" s="241" t="s">
        <v>112</v>
      </c>
      <c r="F25" s="242" t="s">
        <v>124</v>
      </c>
      <c r="G25" s="180">
        <v>160</v>
      </c>
      <c r="H25" s="176" t="s">
        <v>0</v>
      </c>
      <c r="I25" s="195"/>
      <c r="J25" s="134"/>
      <c r="K25" s="195"/>
      <c r="L25" s="195"/>
      <c r="M25" s="226"/>
      <c r="N25" s="255"/>
      <c r="O25" s="124"/>
      <c r="P25" s="42"/>
      <c r="Q25" s="43"/>
      <c r="R25" s="244"/>
      <c r="S25" s="25"/>
      <c r="T25" s="25"/>
      <c r="U25" s="25"/>
      <c r="V25" s="25"/>
      <c r="W25" s="25"/>
    </row>
    <row r="26" spans="1:23" ht="33.75" customHeight="1" x14ac:dyDescent="0.2">
      <c r="A26" s="127">
        <v>18</v>
      </c>
      <c r="B26" s="40"/>
      <c r="C26" s="40"/>
      <c r="D26" s="41"/>
      <c r="E26" s="241" t="s">
        <v>113</v>
      </c>
      <c r="F26" s="242" t="s">
        <v>125</v>
      </c>
      <c r="G26" s="180">
        <v>250</v>
      </c>
      <c r="H26" s="176" t="s">
        <v>0</v>
      </c>
      <c r="I26" s="195"/>
      <c r="J26" s="134"/>
      <c r="K26" s="195"/>
      <c r="L26" s="195"/>
      <c r="M26" s="226"/>
      <c r="N26" s="255"/>
      <c r="O26" s="124"/>
      <c r="P26" s="42"/>
      <c r="Q26" s="43"/>
      <c r="R26" s="244"/>
      <c r="S26" s="25"/>
      <c r="T26" s="25"/>
      <c r="U26" s="25"/>
      <c r="V26" s="25"/>
      <c r="W26" s="25"/>
    </row>
    <row r="27" spans="1:23" ht="42" customHeight="1" x14ac:dyDescent="0.2">
      <c r="A27" s="128">
        <v>19</v>
      </c>
      <c r="B27" s="40"/>
      <c r="C27" s="40"/>
      <c r="D27" s="41"/>
      <c r="E27" s="241" t="s">
        <v>114</v>
      </c>
      <c r="F27" s="242" t="s">
        <v>126</v>
      </c>
      <c r="G27" s="180">
        <v>500</v>
      </c>
      <c r="H27" s="176" t="s">
        <v>0</v>
      </c>
      <c r="I27" s="195"/>
      <c r="J27" s="134"/>
      <c r="K27" s="195"/>
      <c r="L27" s="195"/>
      <c r="M27" s="226"/>
      <c r="N27" s="255"/>
      <c r="O27" s="124"/>
      <c r="P27" s="42"/>
      <c r="Q27" s="43"/>
      <c r="R27" s="244"/>
      <c r="S27" s="25"/>
      <c r="T27" s="25"/>
      <c r="U27" s="25"/>
      <c r="V27" s="25"/>
      <c r="W27" s="25"/>
    </row>
    <row r="28" spans="1:23" ht="43.5" customHeight="1" x14ac:dyDescent="0.2">
      <c r="A28" s="127">
        <v>20</v>
      </c>
      <c r="B28" s="40"/>
      <c r="C28" s="40"/>
      <c r="D28" s="41"/>
      <c r="E28" s="241" t="s">
        <v>115</v>
      </c>
      <c r="F28" s="242" t="s">
        <v>127</v>
      </c>
      <c r="G28" s="180">
        <v>500</v>
      </c>
      <c r="H28" s="176" t="s">
        <v>0</v>
      </c>
      <c r="I28" s="195"/>
      <c r="J28" s="134"/>
      <c r="K28" s="195"/>
      <c r="L28" s="195"/>
      <c r="M28" s="226"/>
      <c r="N28" s="255"/>
      <c r="O28" s="124"/>
      <c r="P28" s="42"/>
      <c r="Q28" s="43"/>
      <c r="R28" s="244"/>
      <c r="S28" s="25"/>
      <c r="T28" s="25"/>
      <c r="U28" s="25"/>
      <c r="V28" s="25"/>
      <c r="W28" s="25"/>
    </row>
    <row r="29" spans="1:23" ht="45" customHeight="1" thickBot="1" x14ac:dyDescent="0.25">
      <c r="A29" s="128">
        <v>21</v>
      </c>
      <c r="B29" s="72"/>
      <c r="C29" s="354"/>
      <c r="D29" s="95"/>
      <c r="E29" s="237" t="s">
        <v>116</v>
      </c>
      <c r="F29" s="98" t="s">
        <v>128</v>
      </c>
      <c r="G29" s="182">
        <v>300</v>
      </c>
      <c r="H29" s="176" t="s">
        <v>0</v>
      </c>
      <c r="I29" s="201"/>
      <c r="J29" s="171"/>
      <c r="K29" s="201"/>
      <c r="L29" s="201"/>
      <c r="M29" s="239"/>
      <c r="N29" s="259"/>
      <c r="O29" s="125"/>
      <c r="P29" s="92"/>
      <c r="Q29" s="93"/>
      <c r="R29" s="240"/>
      <c r="S29" s="25"/>
      <c r="T29" s="25"/>
      <c r="U29" s="25"/>
      <c r="V29" s="25"/>
      <c r="W29" s="25"/>
    </row>
    <row r="30" spans="1:23" ht="24.95" customHeight="1" thickBot="1" x14ac:dyDescent="0.25">
      <c r="A30" s="115" t="s">
        <v>129</v>
      </c>
      <c r="B30" s="116"/>
      <c r="C30" s="116"/>
      <c r="D30" s="116"/>
      <c r="E30" s="116"/>
      <c r="F30" s="116"/>
      <c r="G30" s="116"/>
      <c r="H30" s="154"/>
      <c r="I30" s="116"/>
      <c r="J30" s="116"/>
      <c r="K30" s="116"/>
      <c r="L30" s="116"/>
      <c r="M30" s="229"/>
      <c r="N30" s="249"/>
      <c r="O30" s="116"/>
      <c r="P30" s="116"/>
      <c r="Q30" s="116"/>
      <c r="R30" s="117"/>
      <c r="S30" s="49"/>
      <c r="T30" s="49"/>
      <c r="U30" s="49"/>
      <c r="V30" s="49"/>
      <c r="W30" s="49"/>
    </row>
    <row r="31" spans="1:23" ht="33.75" customHeight="1" x14ac:dyDescent="0.2">
      <c r="A31" s="127">
        <v>22</v>
      </c>
      <c r="B31" s="73"/>
      <c r="C31" s="73"/>
      <c r="D31" s="50"/>
      <c r="E31" s="99" t="s">
        <v>130</v>
      </c>
      <c r="F31" s="290" t="s">
        <v>441</v>
      </c>
      <c r="G31" s="179">
        <v>1200</v>
      </c>
      <c r="H31" s="178" t="s">
        <v>8</v>
      </c>
      <c r="I31" s="192"/>
      <c r="J31" s="132"/>
      <c r="K31" s="192"/>
      <c r="L31" s="192"/>
      <c r="M31" s="224"/>
      <c r="N31" s="252"/>
      <c r="O31" s="123"/>
      <c r="P31" s="38"/>
      <c r="Q31" s="39"/>
      <c r="R31" s="105"/>
      <c r="S31" s="25"/>
      <c r="T31" s="25"/>
      <c r="U31" s="25"/>
      <c r="V31" s="25"/>
      <c r="W31" s="25"/>
    </row>
    <row r="32" spans="1:23" ht="45" customHeight="1" x14ac:dyDescent="0.2">
      <c r="A32" s="128">
        <v>23</v>
      </c>
      <c r="B32" s="44"/>
      <c r="C32" s="44"/>
      <c r="D32" s="55"/>
      <c r="E32" s="89" t="s">
        <v>131</v>
      </c>
      <c r="F32" s="89" t="s">
        <v>139</v>
      </c>
      <c r="G32" s="180">
        <v>500</v>
      </c>
      <c r="H32" s="176" t="s">
        <v>0</v>
      </c>
      <c r="I32" s="195"/>
      <c r="J32" s="134"/>
      <c r="K32" s="195"/>
      <c r="L32" s="195"/>
      <c r="M32" s="226"/>
      <c r="N32" s="255"/>
      <c r="O32" s="124"/>
      <c r="P32" s="42"/>
      <c r="Q32" s="43"/>
      <c r="R32" s="244"/>
      <c r="S32" s="25"/>
      <c r="T32" s="25"/>
      <c r="U32" s="25"/>
      <c r="V32" s="25"/>
      <c r="W32" s="25"/>
    </row>
    <row r="33" spans="1:23" ht="21.75" customHeight="1" x14ac:dyDescent="0.2">
      <c r="A33" s="127">
        <v>24</v>
      </c>
      <c r="B33" s="44"/>
      <c r="C33" s="44"/>
      <c r="D33" s="55"/>
      <c r="E33" s="89" t="s">
        <v>132</v>
      </c>
      <c r="F33" s="89" t="s">
        <v>140</v>
      </c>
      <c r="G33" s="180">
        <v>2000</v>
      </c>
      <c r="H33" s="176" t="s">
        <v>0</v>
      </c>
      <c r="I33" s="195"/>
      <c r="J33" s="134"/>
      <c r="K33" s="195"/>
      <c r="L33" s="195"/>
      <c r="M33" s="226"/>
      <c r="N33" s="255"/>
      <c r="O33" s="124"/>
      <c r="P33" s="42"/>
      <c r="Q33" s="43"/>
      <c r="R33" s="244"/>
      <c r="S33" s="25"/>
      <c r="T33" s="25"/>
      <c r="U33" s="25"/>
      <c r="V33" s="25"/>
      <c r="W33" s="25"/>
    </row>
    <row r="34" spans="1:23" ht="21.75" customHeight="1" x14ac:dyDescent="0.2">
      <c r="A34" s="128">
        <v>25</v>
      </c>
      <c r="B34" s="44"/>
      <c r="C34" s="44"/>
      <c r="D34" s="55"/>
      <c r="E34" s="89" t="s">
        <v>133</v>
      </c>
      <c r="F34" s="89" t="s">
        <v>141</v>
      </c>
      <c r="G34" s="180">
        <v>1500</v>
      </c>
      <c r="H34" s="176" t="s">
        <v>0</v>
      </c>
      <c r="I34" s="195"/>
      <c r="J34" s="134"/>
      <c r="K34" s="195"/>
      <c r="L34" s="195"/>
      <c r="M34" s="226"/>
      <c r="N34" s="255"/>
      <c r="O34" s="124"/>
      <c r="P34" s="42"/>
      <c r="Q34" s="43"/>
      <c r="R34" s="244"/>
      <c r="S34" s="25"/>
      <c r="T34" s="25"/>
      <c r="U34" s="25"/>
      <c r="V34" s="25"/>
      <c r="W34" s="25"/>
    </row>
    <row r="35" spans="1:23" ht="33" customHeight="1" x14ac:dyDescent="0.2">
      <c r="A35" s="127">
        <v>26</v>
      </c>
      <c r="B35" s="44"/>
      <c r="C35" s="44"/>
      <c r="D35" s="55"/>
      <c r="E35" s="89" t="s">
        <v>134</v>
      </c>
      <c r="F35" s="89" t="s">
        <v>142</v>
      </c>
      <c r="G35" s="180">
        <v>7000</v>
      </c>
      <c r="H35" s="176" t="s">
        <v>0</v>
      </c>
      <c r="I35" s="195"/>
      <c r="J35" s="134"/>
      <c r="K35" s="195"/>
      <c r="L35" s="195"/>
      <c r="M35" s="226"/>
      <c r="N35" s="255"/>
      <c r="O35" s="124"/>
      <c r="P35" s="42"/>
      <c r="Q35" s="43"/>
      <c r="R35" s="244"/>
      <c r="S35" s="25"/>
      <c r="T35" s="25"/>
      <c r="U35" s="25"/>
      <c r="V35" s="25"/>
      <c r="W35" s="25"/>
    </row>
    <row r="36" spans="1:23" ht="31.5" customHeight="1" x14ac:dyDescent="0.2">
      <c r="A36" s="128">
        <v>27</v>
      </c>
      <c r="B36" s="44"/>
      <c r="C36" s="44"/>
      <c r="D36" s="55"/>
      <c r="E36" s="89" t="s">
        <v>135</v>
      </c>
      <c r="F36" s="89" t="s">
        <v>143</v>
      </c>
      <c r="G36" s="180">
        <v>1500</v>
      </c>
      <c r="H36" s="176" t="s">
        <v>0</v>
      </c>
      <c r="I36" s="195"/>
      <c r="J36" s="134"/>
      <c r="K36" s="195"/>
      <c r="L36" s="195"/>
      <c r="M36" s="226"/>
      <c r="N36" s="255"/>
      <c r="O36" s="124"/>
      <c r="P36" s="42"/>
      <c r="Q36" s="43"/>
      <c r="R36" s="244"/>
      <c r="S36" s="25"/>
      <c r="T36" s="25"/>
      <c r="U36" s="25"/>
      <c r="V36" s="25"/>
      <c r="W36" s="25"/>
    </row>
    <row r="37" spans="1:23" ht="23.25" customHeight="1" x14ac:dyDescent="0.2">
      <c r="A37" s="127">
        <v>28</v>
      </c>
      <c r="B37" s="44"/>
      <c r="C37" s="44"/>
      <c r="D37" s="55"/>
      <c r="E37" s="89" t="s">
        <v>136</v>
      </c>
      <c r="F37" s="89" t="s">
        <v>144</v>
      </c>
      <c r="G37" s="180">
        <v>400</v>
      </c>
      <c r="H37" s="176" t="s">
        <v>0</v>
      </c>
      <c r="I37" s="195"/>
      <c r="J37" s="134"/>
      <c r="K37" s="195"/>
      <c r="L37" s="195"/>
      <c r="M37" s="226"/>
      <c r="N37" s="255"/>
      <c r="O37" s="124"/>
      <c r="P37" s="42"/>
      <c r="Q37" s="43"/>
      <c r="R37" s="244"/>
      <c r="S37" s="25"/>
      <c r="T37" s="25"/>
      <c r="U37" s="25"/>
      <c r="V37" s="25"/>
      <c r="W37" s="25"/>
    </row>
    <row r="38" spans="1:23" ht="31.5" customHeight="1" x14ac:dyDescent="0.2">
      <c r="A38" s="128">
        <v>29</v>
      </c>
      <c r="B38" s="44"/>
      <c r="C38" s="44"/>
      <c r="D38" s="55"/>
      <c r="E38" s="89" t="s">
        <v>137</v>
      </c>
      <c r="F38" s="89" t="s">
        <v>145</v>
      </c>
      <c r="G38" s="180">
        <v>300</v>
      </c>
      <c r="H38" s="176" t="s">
        <v>0</v>
      </c>
      <c r="I38" s="195"/>
      <c r="J38" s="134"/>
      <c r="K38" s="195"/>
      <c r="L38" s="195"/>
      <c r="M38" s="226"/>
      <c r="N38" s="255"/>
      <c r="O38" s="124"/>
      <c r="P38" s="42"/>
      <c r="Q38" s="43"/>
      <c r="R38" s="244"/>
      <c r="S38" s="25"/>
      <c r="T38" s="25"/>
      <c r="U38" s="25"/>
      <c r="V38" s="25"/>
      <c r="W38" s="25"/>
    </row>
    <row r="39" spans="1:23" ht="33" customHeight="1" x14ac:dyDescent="0.2">
      <c r="A39" s="127">
        <v>30</v>
      </c>
      <c r="B39" s="44"/>
      <c r="C39" s="44"/>
      <c r="D39" s="55"/>
      <c r="E39" s="89" t="s">
        <v>137</v>
      </c>
      <c r="F39" s="89" t="s">
        <v>146</v>
      </c>
      <c r="G39" s="180">
        <v>150</v>
      </c>
      <c r="H39" s="176" t="s">
        <v>0</v>
      </c>
      <c r="I39" s="195"/>
      <c r="J39" s="134"/>
      <c r="K39" s="195"/>
      <c r="L39" s="195"/>
      <c r="M39" s="226"/>
      <c r="N39" s="255"/>
      <c r="O39" s="124"/>
      <c r="P39" s="42"/>
      <c r="Q39" s="43"/>
      <c r="R39" s="244"/>
      <c r="S39" s="25"/>
      <c r="T39" s="25"/>
      <c r="U39" s="25"/>
      <c r="V39" s="25"/>
      <c r="W39" s="25"/>
    </row>
    <row r="40" spans="1:23" ht="42.75" customHeight="1" thickBot="1" x14ac:dyDescent="0.25">
      <c r="A40" s="128">
        <v>31</v>
      </c>
      <c r="B40" s="44"/>
      <c r="C40" s="44"/>
      <c r="D40" s="55"/>
      <c r="E40" s="89" t="s">
        <v>138</v>
      </c>
      <c r="F40" s="89" t="s">
        <v>249</v>
      </c>
      <c r="G40" s="180">
        <v>600</v>
      </c>
      <c r="H40" s="176" t="s">
        <v>8</v>
      </c>
      <c r="I40" s="195"/>
      <c r="J40" s="134"/>
      <c r="K40" s="195"/>
      <c r="L40" s="195"/>
      <c r="M40" s="226"/>
      <c r="N40" s="255"/>
      <c r="O40" s="124"/>
      <c r="P40" s="42"/>
      <c r="Q40" s="43"/>
      <c r="R40" s="244"/>
      <c r="S40" s="25"/>
      <c r="T40" s="25"/>
      <c r="U40" s="25"/>
      <c r="V40" s="25"/>
      <c r="W40" s="25"/>
    </row>
    <row r="41" spans="1:23" ht="24.95" customHeight="1" thickBot="1" x14ac:dyDescent="0.25">
      <c r="A41" s="115" t="s">
        <v>147</v>
      </c>
      <c r="B41" s="116"/>
      <c r="C41" s="116"/>
      <c r="D41" s="116"/>
      <c r="E41" s="116"/>
      <c r="F41" s="116"/>
      <c r="G41" s="116"/>
      <c r="H41" s="154"/>
      <c r="I41" s="116"/>
      <c r="J41" s="116"/>
      <c r="K41" s="116"/>
      <c r="L41" s="116"/>
      <c r="M41" s="229"/>
      <c r="N41" s="249"/>
      <c r="O41" s="116"/>
      <c r="P41" s="116"/>
      <c r="Q41" s="116"/>
      <c r="R41" s="117"/>
      <c r="S41" s="49"/>
      <c r="T41" s="49"/>
      <c r="U41" s="49"/>
      <c r="V41" s="49"/>
      <c r="W41" s="49"/>
    </row>
    <row r="42" spans="1:23" ht="27.75" customHeight="1" thickBot="1" x14ac:dyDescent="0.25">
      <c r="A42" s="411">
        <v>32</v>
      </c>
      <c r="B42" s="412"/>
      <c r="C42" s="413"/>
      <c r="D42" s="414"/>
      <c r="E42" s="415" t="s">
        <v>148</v>
      </c>
      <c r="F42" s="416" t="s">
        <v>172</v>
      </c>
      <c r="G42" s="417">
        <v>300</v>
      </c>
      <c r="H42" s="374" t="s">
        <v>0</v>
      </c>
      <c r="I42" s="418"/>
      <c r="J42" s="419"/>
      <c r="K42" s="418"/>
      <c r="L42" s="418"/>
      <c r="M42" s="230"/>
      <c r="N42" s="260"/>
      <c r="O42" s="420"/>
      <c r="P42" s="421"/>
      <c r="Q42" s="422"/>
      <c r="R42" s="423"/>
      <c r="S42" s="25"/>
      <c r="T42" s="25"/>
      <c r="U42" s="25"/>
      <c r="V42" s="25"/>
      <c r="W42" s="25"/>
    </row>
    <row r="43" spans="1:23" s="293" customFormat="1" ht="107.25" customHeight="1" x14ac:dyDescent="0.2">
      <c r="A43" s="127">
        <v>33</v>
      </c>
      <c r="B43" s="35"/>
      <c r="C43" s="35"/>
      <c r="D43" s="36"/>
      <c r="E43" s="406" t="s">
        <v>285</v>
      </c>
      <c r="F43" s="333" t="s">
        <v>278</v>
      </c>
      <c r="G43" s="179">
        <v>600</v>
      </c>
      <c r="H43" s="175" t="s">
        <v>0</v>
      </c>
      <c r="I43" s="192"/>
      <c r="J43" s="132"/>
      <c r="K43" s="192"/>
      <c r="L43" s="192"/>
      <c r="M43" s="225"/>
      <c r="N43" s="256"/>
      <c r="O43" s="123"/>
      <c r="P43" s="38"/>
      <c r="Q43" s="39"/>
      <c r="R43" s="407"/>
      <c r="S43" s="25"/>
      <c r="T43" s="25"/>
      <c r="U43" s="25"/>
      <c r="V43" s="25"/>
      <c r="W43" s="25"/>
    </row>
    <row r="44" spans="1:23" s="293" customFormat="1" ht="41.25" customHeight="1" x14ac:dyDescent="0.2">
      <c r="A44" s="127">
        <v>34</v>
      </c>
      <c r="B44" s="40"/>
      <c r="C44" s="40"/>
      <c r="D44" s="41"/>
      <c r="E44" s="294" t="s">
        <v>286</v>
      </c>
      <c r="F44" s="248" t="s">
        <v>276</v>
      </c>
      <c r="G44" s="180">
        <v>3000</v>
      </c>
      <c r="H44" s="176" t="s">
        <v>0</v>
      </c>
      <c r="I44" s="195"/>
      <c r="J44" s="134"/>
      <c r="K44" s="195"/>
      <c r="L44" s="195"/>
      <c r="M44" s="226"/>
      <c r="N44" s="255"/>
      <c r="O44" s="124"/>
      <c r="P44" s="42"/>
      <c r="Q44" s="43"/>
      <c r="R44" s="244"/>
      <c r="S44" s="25"/>
      <c r="T44" s="25"/>
      <c r="U44" s="25"/>
      <c r="V44" s="25"/>
      <c r="W44" s="25"/>
    </row>
    <row r="45" spans="1:23" s="293" customFormat="1" ht="98.25" customHeight="1" x14ac:dyDescent="0.2">
      <c r="A45" s="128">
        <v>35</v>
      </c>
      <c r="B45" s="40"/>
      <c r="C45" s="40"/>
      <c r="D45" s="41"/>
      <c r="E45" s="294" t="s">
        <v>287</v>
      </c>
      <c r="F45" s="248" t="s">
        <v>279</v>
      </c>
      <c r="G45" s="180">
        <v>120</v>
      </c>
      <c r="H45" s="176" t="s">
        <v>0</v>
      </c>
      <c r="I45" s="195"/>
      <c r="J45" s="134"/>
      <c r="K45" s="195"/>
      <c r="L45" s="195"/>
      <c r="M45" s="226"/>
      <c r="N45" s="255"/>
      <c r="O45" s="124"/>
      <c r="P45" s="42"/>
      <c r="Q45" s="43"/>
      <c r="R45" s="244"/>
      <c r="S45" s="25"/>
      <c r="T45" s="25"/>
      <c r="U45" s="25"/>
      <c r="V45" s="25"/>
      <c r="W45" s="25"/>
    </row>
    <row r="46" spans="1:23" s="293" customFormat="1" ht="43.5" customHeight="1" x14ac:dyDescent="0.2">
      <c r="A46" s="127">
        <v>36</v>
      </c>
      <c r="B46" s="40"/>
      <c r="C46" s="40"/>
      <c r="D46" s="41"/>
      <c r="E46" s="294" t="s">
        <v>288</v>
      </c>
      <c r="F46" s="248" t="s">
        <v>277</v>
      </c>
      <c r="G46" s="180">
        <v>600</v>
      </c>
      <c r="H46" s="176" t="s">
        <v>0</v>
      </c>
      <c r="I46" s="195"/>
      <c r="J46" s="134"/>
      <c r="K46" s="195"/>
      <c r="L46" s="195"/>
      <c r="M46" s="226"/>
      <c r="N46" s="255"/>
      <c r="O46" s="124"/>
      <c r="P46" s="42"/>
      <c r="Q46" s="43"/>
      <c r="R46" s="244"/>
      <c r="S46" s="25"/>
      <c r="T46" s="25"/>
      <c r="U46" s="25"/>
      <c r="V46" s="25"/>
      <c r="W46" s="25"/>
    </row>
    <row r="47" spans="1:23" s="293" customFormat="1" ht="90" customHeight="1" thickBot="1" x14ac:dyDescent="0.25">
      <c r="A47" s="363">
        <v>37</v>
      </c>
      <c r="B47" s="391"/>
      <c r="C47" s="391"/>
      <c r="D47" s="408"/>
      <c r="E47" s="409" t="s">
        <v>289</v>
      </c>
      <c r="F47" s="368" t="s">
        <v>280</v>
      </c>
      <c r="G47" s="370">
        <v>500</v>
      </c>
      <c r="H47" s="374" t="s">
        <v>0</v>
      </c>
      <c r="I47" s="375"/>
      <c r="J47" s="376"/>
      <c r="K47" s="375"/>
      <c r="L47" s="375"/>
      <c r="M47" s="228"/>
      <c r="N47" s="254"/>
      <c r="O47" s="261"/>
      <c r="P47" s="264"/>
      <c r="Q47" s="191"/>
      <c r="R47" s="410"/>
      <c r="S47" s="25"/>
      <c r="T47" s="25"/>
      <c r="U47" s="25"/>
      <c r="V47" s="25"/>
      <c r="W47" s="25"/>
    </row>
    <row r="48" spans="1:23" s="293" customFormat="1" ht="84.75" customHeight="1" x14ac:dyDescent="0.2">
      <c r="A48" s="127">
        <v>38</v>
      </c>
      <c r="B48" s="35"/>
      <c r="C48" s="35"/>
      <c r="D48" s="36"/>
      <c r="E48" s="406" t="s">
        <v>290</v>
      </c>
      <c r="F48" s="333" t="s">
        <v>442</v>
      </c>
      <c r="G48" s="179">
        <v>500</v>
      </c>
      <c r="H48" s="175" t="s">
        <v>0</v>
      </c>
      <c r="I48" s="192"/>
      <c r="J48" s="132"/>
      <c r="K48" s="192"/>
      <c r="L48" s="192"/>
      <c r="M48" s="225"/>
      <c r="N48" s="256"/>
      <c r="O48" s="123"/>
      <c r="P48" s="38"/>
      <c r="Q48" s="39"/>
      <c r="R48" s="407"/>
      <c r="S48" s="25"/>
      <c r="T48" s="25"/>
      <c r="U48" s="25"/>
      <c r="V48" s="25"/>
      <c r="W48" s="25"/>
    </row>
    <row r="49" spans="1:23" s="293" customFormat="1" ht="69" customHeight="1" x14ac:dyDescent="0.2">
      <c r="A49" s="128">
        <v>39</v>
      </c>
      <c r="B49" s="40"/>
      <c r="C49" s="355"/>
      <c r="D49" s="247"/>
      <c r="E49" s="294" t="s">
        <v>291</v>
      </c>
      <c r="F49" s="248" t="s">
        <v>445</v>
      </c>
      <c r="G49" s="180">
        <v>9000</v>
      </c>
      <c r="H49" s="176" t="s">
        <v>0</v>
      </c>
      <c r="I49" s="195"/>
      <c r="J49" s="134"/>
      <c r="K49" s="195"/>
      <c r="L49" s="195"/>
      <c r="M49" s="226"/>
      <c r="N49" s="256"/>
      <c r="O49" s="124"/>
      <c r="P49" s="42"/>
      <c r="Q49" s="43"/>
      <c r="R49" s="244"/>
      <c r="S49" s="25"/>
      <c r="T49" s="25"/>
      <c r="U49" s="25"/>
      <c r="V49" s="25"/>
      <c r="W49" s="25"/>
    </row>
    <row r="50" spans="1:23" s="293" customFormat="1" ht="85.5" customHeight="1" x14ac:dyDescent="0.2">
      <c r="A50" s="127">
        <v>40</v>
      </c>
      <c r="B50" s="75"/>
      <c r="C50" s="75"/>
      <c r="D50" s="76"/>
      <c r="E50" s="294" t="s">
        <v>292</v>
      </c>
      <c r="F50" s="248" t="s">
        <v>446</v>
      </c>
      <c r="G50" s="179">
        <v>400</v>
      </c>
      <c r="H50" s="238" t="s">
        <v>0</v>
      </c>
      <c r="I50" s="192"/>
      <c r="J50" s="132"/>
      <c r="K50" s="192"/>
      <c r="L50" s="192"/>
      <c r="M50" s="225"/>
      <c r="N50" s="256"/>
      <c r="O50" s="123"/>
      <c r="P50" s="38"/>
      <c r="Q50" s="39"/>
      <c r="R50" s="105"/>
      <c r="S50" s="25"/>
      <c r="T50" s="25"/>
      <c r="U50" s="25"/>
      <c r="V50" s="25"/>
      <c r="W50" s="25"/>
    </row>
    <row r="51" spans="1:23" s="293" customFormat="1" ht="65.25" customHeight="1" x14ac:dyDescent="0.2">
      <c r="A51" s="128">
        <v>41</v>
      </c>
      <c r="B51" s="44"/>
      <c r="C51" s="44"/>
      <c r="D51" s="55"/>
      <c r="E51" s="248" t="s">
        <v>295</v>
      </c>
      <c r="F51" s="248" t="s">
        <v>447</v>
      </c>
      <c r="G51" s="180">
        <v>5000</v>
      </c>
      <c r="H51" s="178" t="s">
        <v>0</v>
      </c>
      <c r="I51" s="195"/>
      <c r="J51" s="134"/>
      <c r="K51" s="192"/>
      <c r="L51" s="192"/>
      <c r="M51" s="226"/>
      <c r="N51" s="255"/>
      <c r="O51" s="124"/>
      <c r="P51" s="42"/>
      <c r="Q51" s="43"/>
      <c r="R51" s="106"/>
      <c r="S51" s="25"/>
      <c r="T51" s="25"/>
      <c r="U51" s="25"/>
      <c r="V51" s="25"/>
      <c r="W51" s="25"/>
    </row>
    <row r="52" spans="1:23" s="293" customFormat="1" ht="108" customHeight="1" thickBot="1" x14ac:dyDescent="0.25">
      <c r="A52" s="363">
        <v>42</v>
      </c>
      <c r="B52" s="364"/>
      <c r="C52" s="364"/>
      <c r="D52" s="365"/>
      <c r="E52" s="409" t="s">
        <v>293</v>
      </c>
      <c r="F52" s="368" t="s">
        <v>281</v>
      </c>
      <c r="G52" s="370">
        <v>300</v>
      </c>
      <c r="H52" s="374" t="s">
        <v>0</v>
      </c>
      <c r="I52" s="375"/>
      <c r="J52" s="376"/>
      <c r="K52" s="375"/>
      <c r="L52" s="375"/>
      <c r="M52" s="228"/>
      <c r="N52" s="254"/>
      <c r="O52" s="261"/>
      <c r="P52" s="264"/>
      <c r="Q52" s="191"/>
      <c r="R52" s="265"/>
      <c r="S52" s="25"/>
      <c r="T52" s="25"/>
      <c r="U52" s="25"/>
      <c r="V52" s="25"/>
      <c r="W52" s="25"/>
    </row>
    <row r="53" spans="1:23" s="293" customFormat="1" ht="83.25" customHeight="1" x14ac:dyDescent="0.2">
      <c r="A53" s="127">
        <v>43</v>
      </c>
      <c r="B53" s="73"/>
      <c r="C53" s="73"/>
      <c r="D53" s="50"/>
      <c r="E53" s="290" t="s">
        <v>149</v>
      </c>
      <c r="F53" s="291" t="s">
        <v>294</v>
      </c>
      <c r="G53" s="179">
        <v>1000</v>
      </c>
      <c r="H53" s="238" t="s">
        <v>0</v>
      </c>
      <c r="I53" s="192"/>
      <c r="J53" s="132"/>
      <c r="K53" s="192"/>
      <c r="L53" s="192"/>
      <c r="M53" s="225"/>
      <c r="N53" s="256"/>
      <c r="O53" s="123"/>
      <c r="P53" s="38"/>
      <c r="Q53" s="39"/>
      <c r="R53" s="105"/>
      <c r="S53" s="25"/>
      <c r="T53" s="25"/>
      <c r="U53" s="25"/>
      <c r="V53" s="25"/>
      <c r="W53" s="25"/>
    </row>
    <row r="54" spans="1:23" s="293" customFormat="1" ht="72" customHeight="1" x14ac:dyDescent="0.2">
      <c r="A54" s="127">
        <v>44</v>
      </c>
      <c r="B54" s="44"/>
      <c r="C54" s="44"/>
      <c r="D54" s="55"/>
      <c r="E54" s="131" t="s">
        <v>443</v>
      </c>
      <c r="F54" s="131" t="s">
        <v>444</v>
      </c>
      <c r="G54" s="180">
        <v>700</v>
      </c>
      <c r="H54" s="178" t="s">
        <v>0</v>
      </c>
      <c r="I54" s="195"/>
      <c r="J54" s="134"/>
      <c r="K54" s="192"/>
      <c r="L54" s="192"/>
      <c r="M54" s="226"/>
      <c r="N54" s="255"/>
      <c r="O54" s="124"/>
      <c r="P54" s="42"/>
      <c r="Q54" s="43"/>
      <c r="R54" s="106"/>
      <c r="S54" s="25"/>
      <c r="T54" s="25"/>
      <c r="U54" s="25"/>
      <c r="V54" s="25"/>
      <c r="W54" s="25"/>
    </row>
    <row r="55" spans="1:23" s="293" customFormat="1" ht="33.75" customHeight="1" x14ac:dyDescent="0.2">
      <c r="A55" s="128">
        <v>45</v>
      </c>
      <c r="B55" s="58"/>
      <c r="C55" s="58"/>
      <c r="D55" s="56"/>
      <c r="E55" s="102" t="s">
        <v>283</v>
      </c>
      <c r="F55" s="131" t="s">
        <v>448</v>
      </c>
      <c r="G55" s="180">
        <v>300</v>
      </c>
      <c r="H55" s="178" t="s">
        <v>0</v>
      </c>
      <c r="I55" s="210"/>
      <c r="J55" s="134"/>
      <c r="K55" s="192"/>
      <c r="L55" s="192"/>
      <c r="M55" s="226"/>
      <c r="N55" s="255"/>
      <c r="O55" s="124"/>
      <c r="P55" s="59"/>
      <c r="Q55" s="43"/>
      <c r="R55" s="108"/>
      <c r="S55" s="53"/>
      <c r="T55" s="53"/>
      <c r="U55" s="53"/>
      <c r="V55" s="53"/>
      <c r="W55" s="53"/>
    </row>
    <row r="56" spans="1:23" s="293" customFormat="1" ht="45" customHeight="1" x14ac:dyDescent="0.2">
      <c r="A56" s="127">
        <v>46</v>
      </c>
      <c r="B56" s="60"/>
      <c r="C56" s="60"/>
      <c r="D56" s="55"/>
      <c r="E56" s="89" t="s">
        <v>284</v>
      </c>
      <c r="F56" s="131" t="s">
        <v>449</v>
      </c>
      <c r="G56" s="180">
        <v>300</v>
      </c>
      <c r="H56" s="178" t="s">
        <v>0</v>
      </c>
      <c r="I56" s="195"/>
      <c r="J56" s="134"/>
      <c r="K56" s="192"/>
      <c r="L56" s="192"/>
      <c r="M56" s="226"/>
      <c r="N56" s="256"/>
      <c r="O56" s="124"/>
      <c r="P56" s="42"/>
      <c r="Q56" s="43"/>
      <c r="R56" s="106"/>
      <c r="S56" s="25"/>
      <c r="T56" s="25"/>
      <c r="U56" s="25"/>
      <c r="V56" s="25"/>
      <c r="W56" s="25"/>
    </row>
    <row r="57" spans="1:23" ht="33" customHeight="1" x14ac:dyDescent="0.2">
      <c r="A57" s="128">
        <v>47</v>
      </c>
      <c r="B57" s="44"/>
      <c r="C57" s="44"/>
      <c r="D57" s="55"/>
      <c r="E57" s="131" t="s">
        <v>150</v>
      </c>
      <c r="F57" s="131" t="s">
        <v>16</v>
      </c>
      <c r="G57" s="180">
        <v>600</v>
      </c>
      <c r="H57" s="176" t="s">
        <v>0</v>
      </c>
      <c r="I57" s="195"/>
      <c r="J57" s="134"/>
      <c r="K57" s="192"/>
      <c r="L57" s="192"/>
      <c r="M57" s="226"/>
      <c r="N57" s="255"/>
      <c r="O57" s="124"/>
      <c r="P57" s="42"/>
      <c r="Q57" s="43"/>
      <c r="R57" s="106"/>
      <c r="S57" s="25"/>
      <c r="T57" s="25"/>
      <c r="U57" s="25"/>
      <c r="V57" s="25"/>
      <c r="W57" s="25"/>
    </row>
    <row r="58" spans="1:23" ht="29.25" customHeight="1" x14ac:dyDescent="0.2">
      <c r="A58" s="127">
        <v>48</v>
      </c>
      <c r="B58" s="75"/>
      <c r="C58" s="75"/>
      <c r="D58" s="76"/>
      <c r="E58" s="291" t="s">
        <v>151</v>
      </c>
      <c r="F58" s="291" t="s">
        <v>17</v>
      </c>
      <c r="G58" s="179">
        <v>600</v>
      </c>
      <c r="H58" s="238" t="s">
        <v>0</v>
      </c>
      <c r="I58" s="192"/>
      <c r="J58" s="132"/>
      <c r="K58" s="192"/>
      <c r="L58" s="192"/>
      <c r="M58" s="225"/>
      <c r="N58" s="256"/>
      <c r="O58" s="123"/>
      <c r="P58" s="38"/>
      <c r="Q58" s="39"/>
      <c r="R58" s="105"/>
      <c r="S58" s="25"/>
      <c r="T58" s="25"/>
      <c r="U58" s="25"/>
      <c r="V58" s="25"/>
      <c r="W58" s="25"/>
    </row>
    <row r="59" spans="1:23" ht="32.25" customHeight="1" x14ac:dyDescent="0.2">
      <c r="A59" s="128">
        <v>49</v>
      </c>
      <c r="B59" s="44"/>
      <c r="C59" s="44"/>
      <c r="D59" s="55"/>
      <c r="E59" s="131" t="s">
        <v>152</v>
      </c>
      <c r="F59" s="131" t="s">
        <v>18</v>
      </c>
      <c r="G59" s="180">
        <v>450</v>
      </c>
      <c r="H59" s="178" t="s">
        <v>0</v>
      </c>
      <c r="I59" s="195"/>
      <c r="J59" s="134"/>
      <c r="K59" s="192"/>
      <c r="L59" s="192"/>
      <c r="M59" s="226"/>
      <c r="N59" s="255"/>
      <c r="O59" s="124"/>
      <c r="P59" s="42"/>
      <c r="Q59" s="43"/>
      <c r="R59" s="106"/>
      <c r="S59" s="25"/>
      <c r="T59" s="25"/>
      <c r="U59" s="25"/>
      <c r="V59" s="25"/>
      <c r="W59" s="25"/>
    </row>
    <row r="60" spans="1:23" ht="26.25" customHeight="1" x14ac:dyDescent="0.2">
      <c r="A60" s="127">
        <v>50</v>
      </c>
      <c r="B60" s="44"/>
      <c r="C60" s="44"/>
      <c r="D60" s="55"/>
      <c r="E60" s="131" t="s">
        <v>153</v>
      </c>
      <c r="F60" s="131" t="s">
        <v>19</v>
      </c>
      <c r="G60" s="180">
        <v>450</v>
      </c>
      <c r="H60" s="178" t="s">
        <v>0</v>
      </c>
      <c r="I60" s="195"/>
      <c r="J60" s="134"/>
      <c r="K60" s="192"/>
      <c r="L60" s="192"/>
      <c r="M60" s="226"/>
      <c r="N60" s="255"/>
      <c r="O60" s="124"/>
      <c r="P60" s="42"/>
      <c r="Q60" s="43"/>
      <c r="R60" s="106"/>
      <c r="S60" s="25"/>
      <c r="T60" s="25"/>
      <c r="U60" s="25"/>
      <c r="V60" s="25"/>
      <c r="W60" s="25"/>
    </row>
    <row r="61" spans="1:23" ht="23.25" customHeight="1" x14ac:dyDescent="0.2">
      <c r="A61" s="128">
        <v>51</v>
      </c>
      <c r="B61" s="44"/>
      <c r="C61" s="44"/>
      <c r="D61" s="55"/>
      <c r="E61" s="131" t="s">
        <v>154</v>
      </c>
      <c r="F61" s="131" t="s">
        <v>20</v>
      </c>
      <c r="G61" s="180">
        <v>1500</v>
      </c>
      <c r="H61" s="178" t="s">
        <v>0</v>
      </c>
      <c r="I61" s="195"/>
      <c r="J61" s="134"/>
      <c r="K61" s="192"/>
      <c r="L61" s="192"/>
      <c r="M61" s="226"/>
      <c r="N61" s="255"/>
      <c r="O61" s="124"/>
      <c r="P61" s="42"/>
      <c r="Q61" s="43"/>
      <c r="R61" s="106"/>
      <c r="S61" s="25"/>
      <c r="T61" s="25"/>
      <c r="U61" s="25"/>
      <c r="V61" s="25"/>
      <c r="W61" s="25"/>
    </row>
    <row r="62" spans="1:23" ht="33.75" customHeight="1" x14ac:dyDescent="0.2">
      <c r="A62" s="127">
        <v>52</v>
      </c>
      <c r="B62" s="44"/>
      <c r="C62" s="44"/>
      <c r="D62" s="55"/>
      <c r="E62" s="131" t="s">
        <v>155</v>
      </c>
      <c r="F62" s="131" t="s">
        <v>450</v>
      </c>
      <c r="G62" s="180">
        <v>700</v>
      </c>
      <c r="H62" s="178" t="s">
        <v>0</v>
      </c>
      <c r="I62" s="195"/>
      <c r="J62" s="134"/>
      <c r="K62" s="192"/>
      <c r="L62" s="192"/>
      <c r="M62" s="226"/>
      <c r="N62" s="255"/>
      <c r="O62" s="124"/>
      <c r="P62" s="42"/>
      <c r="Q62" s="43"/>
      <c r="R62" s="106"/>
      <c r="S62" s="25"/>
      <c r="T62" s="25"/>
      <c r="U62" s="25"/>
      <c r="V62" s="25"/>
      <c r="W62" s="25"/>
    </row>
    <row r="63" spans="1:23" ht="28.5" customHeight="1" x14ac:dyDescent="0.2">
      <c r="A63" s="128">
        <v>53</v>
      </c>
      <c r="B63" s="58"/>
      <c r="C63" s="58"/>
      <c r="D63" s="56"/>
      <c r="E63" s="131" t="s">
        <v>156</v>
      </c>
      <c r="F63" s="131" t="s">
        <v>451</v>
      </c>
      <c r="G63" s="180">
        <v>100</v>
      </c>
      <c r="H63" s="178" t="s">
        <v>0</v>
      </c>
      <c r="I63" s="210"/>
      <c r="J63" s="134"/>
      <c r="K63" s="192"/>
      <c r="L63" s="192"/>
      <c r="M63" s="226"/>
      <c r="N63" s="255"/>
      <c r="O63" s="124"/>
      <c r="P63" s="59"/>
      <c r="Q63" s="43"/>
      <c r="R63" s="108"/>
      <c r="S63" s="53"/>
      <c r="T63" s="53"/>
      <c r="U63" s="53"/>
      <c r="V63" s="53"/>
      <c r="W63" s="53"/>
    </row>
    <row r="64" spans="1:23" ht="30" customHeight="1" x14ac:dyDescent="0.2">
      <c r="A64" s="127">
        <v>54</v>
      </c>
      <c r="B64" s="60"/>
      <c r="C64" s="60"/>
      <c r="D64" s="55"/>
      <c r="E64" s="248" t="s">
        <v>533</v>
      </c>
      <c r="F64" s="131" t="s">
        <v>173</v>
      </c>
      <c r="G64" s="180">
        <v>150</v>
      </c>
      <c r="H64" s="178" t="s">
        <v>0</v>
      </c>
      <c r="I64" s="195"/>
      <c r="J64" s="134"/>
      <c r="K64" s="192"/>
      <c r="L64" s="192"/>
      <c r="M64" s="226"/>
      <c r="N64" s="256"/>
      <c r="O64" s="124"/>
      <c r="P64" s="42"/>
      <c r="Q64" s="43"/>
      <c r="R64" s="106"/>
      <c r="S64" s="25"/>
      <c r="T64" s="25"/>
      <c r="U64" s="25"/>
      <c r="V64" s="25"/>
      <c r="W64" s="25"/>
    </row>
    <row r="65" spans="1:23" ht="33" customHeight="1" x14ac:dyDescent="0.2">
      <c r="A65" s="128">
        <v>55</v>
      </c>
      <c r="B65" s="44"/>
      <c r="C65" s="44"/>
      <c r="D65" s="55"/>
      <c r="E65" s="131" t="s">
        <v>157</v>
      </c>
      <c r="F65" s="131" t="s">
        <v>174</v>
      </c>
      <c r="G65" s="180">
        <v>150</v>
      </c>
      <c r="H65" s="178" t="s">
        <v>0</v>
      </c>
      <c r="I65" s="195"/>
      <c r="J65" s="134"/>
      <c r="K65" s="192"/>
      <c r="L65" s="192"/>
      <c r="M65" s="226"/>
      <c r="N65" s="255"/>
      <c r="O65" s="124"/>
      <c r="P65" s="42"/>
      <c r="Q65" s="43"/>
      <c r="R65" s="106"/>
      <c r="S65" s="25"/>
      <c r="T65" s="25"/>
      <c r="U65" s="25"/>
      <c r="V65" s="25"/>
      <c r="W65" s="25"/>
    </row>
    <row r="66" spans="1:23" ht="33.75" customHeight="1" x14ac:dyDescent="0.2">
      <c r="A66" s="127">
        <v>56</v>
      </c>
      <c r="B66" s="44"/>
      <c r="C66" s="44"/>
      <c r="D66" s="55"/>
      <c r="E66" s="131" t="s">
        <v>158</v>
      </c>
      <c r="F66" s="131" t="s">
        <v>175</v>
      </c>
      <c r="G66" s="180">
        <v>200</v>
      </c>
      <c r="H66" s="178" t="s">
        <v>0</v>
      </c>
      <c r="I66" s="195"/>
      <c r="J66" s="134"/>
      <c r="K66" s="192"/>
      <c r="L66" s="192"/>
      <c r="M66" s="226"/>
      <c r="N66" s="255"/>
      <c r="O66" s="124"/>
      <c r="P66" s="42"/>
      <c r="Q66" s="43"/>
      <c r="R66" s="106"/>
      <c r="S66" s="25"/>
      <c r="T66" s="25"/>
      <c r="U66" s="25"/>
      <c r="V66" s="25"/>
      <c r="W66" s="25"/>
    </row>
    <row r="67" spans="1:23" ht="29.25" customHeight="1" x14ac:dyDescent="0.2">
      <c r="A67" s="128">
        <v>57</v>
      </c>
      <c r="B67" s="44"/>
      <c r="C67" s="44"/>
      <c r="D67" s="55"/>
      <c r="E67" s="131" t="s">
        <v>159</v>
      </c>
      <c r="F67" s="131" t="s">
        <v>176</v>
      </c>
      <c r="G67" s="180">
        <v>300</v>
      </c>
      <c r="H67" s="178" t="s">
        <v>0</v>
      </c>
      <c r="I67" s="195"/>
      <c r="J67" s="134"/>
      <c r="K67" s="192"/>
      <c r="L67" s="192"/>
      <c r="M67" s="226"/>
      <c r="N67" s="255"/>
      <c r="O67" s="124"/>
      <c r="P67" s="42"/>
      <c r="Q67" s="43"/>
      <c r="R67" s="106"/>
      <c r="S67" s="25"/>
      <c r="T67" s="25"/>
      <c r="U67" s="25"/>
      <c r="V67" s="25"/>
      <c r="W67" s="25"/>
    </row>
    <row r="68" spans="1:23" ht="30" customHeight="1" x14ac:dyDescent="0.2">
      <c r="A68" s="127">
        <v>58</v>
      </c>
      <c r="B68" s="44"/>
      <c r="C68" s="44"/>
      <c r="D68" s="55"/>
      <c r="E68" s="89" t="s">
        <v>160</v>
      </c>
      <c r="F68" s="89" t="s">
        <v>177</v>
      </c>
      <c r="G68" s="180">
        <v>2000</v>
      </c>
      <c r="H68" s="178" t="s">
        <v>0</v>
      </c>
      <c r="I68" s="195"/>
      <c r="J68" s="134"/>
      <c r="K68" s="192"/>
      <c r="L68" s="192"/>
      <c r="M68" s="226"/>
      <c r="N68" s="255"/>
      <c r="O68" s="124"/>
      <c r="P68" s="42"/>
      <c r="Q68" s="43"/>
      <c r="R68" s="106"/>
      <c r="S68" s="25"/>
      <c r="T68" s="25"/>
      <c r="U68" s="25"/>
      <c r="V68" s="25"/>
      <c r="W68" s="25"/>
    </row>
    <row r="69" spans="1:23" ht="21" customHeight="1" x14ac:dyDescent="0.2">
      <c r="A69" s="128">
        <v>59</v>
      </c>
      <c r="B69" s="44"/>
      <c r="C69" s="44"/>
      <c r="D69" s="55"/>
      <c r="E69" s="89" t="s">
        <v>161</v>
      </c>
      <c r="F69" s="89" t="s">
        <v>21</v>
      </c>
      <c r="G69" s="180">
        <v>300</v>
      </c>
      <c r="H69" s="178" t="s">
        <v>0</v>
      </c>
      <c r="I69" s="195"/>
      <c r="J69" s="134"/>
      <c r="K69" s="192"/>
      <c r="L69" s="192"/>
      <c r="M69" s="226"/>
      <c r="N69" s="255"/>
      <c r="O69" s="124"/>
      <c r="P69" s="42"/>
      <c r="Q69" s="43"/>
      <c r="R69" s="106"/>
      <c r="S69" s="25"/>
      <c r="T69" s="25"/>
      <c r="U69" s="25"/>
      <c r="V69" s="25"/>
      <c r="W69" s="25"/>
    </row>
    <row r="70" spans="1:23" ht="24" customHeight="1" x14ac:dyDescent="0.2">
      <c r="A70" s="127">
        <v>60</v>
      </c>
      <c r="B70" s="44"/>
      <c r="C70" s="44"/>
      <c r="D70" s="55"/>
      <c r="E70" s="89" t="s">
        <v>162</v>
      </c>
      <c r="F70" s="89" t="s">
        <v>22</v>
      </c>
      <c r="G70" s="180">
        <v>300</v>
      </c>
      <c r="H70" s="178" t="s">
        <v>0</v>
      </c>
      <c r="I70" s="195"/>
      <c r="J70" s="134"/>
      <c r="K70" s="192"/>
      <c r="L70" s="192"/>
      <c r="M70" s="226"/>
      <c r="N70" s="256"/>
      <c r="O70" s="124"/>
      <c r="P70" s="42"/>
      <c r="Q70" s="43"/>
      <c r="R70" s="106"/>
      <c r="S70" s="25"/>
      <c r="T70" s="25"/>
      <c r="U70" s="25"/>
      <c r="V70" s="25"/>
      <c r="W70" s="25"/>
    </row>
    <row r="71" spans="1:23" ht="27.75" customHeight="1" x14ac:dyDescent="0.2">
      <c r="A71" s="128">
        <v>61</v>
      </c>
      <c r="B71" s="44"/>
      <c r="C71" s="44"/>
      <c r="D71" s="55"/>
      <c r="E71" s="89" t="s">
        <v>163</v>
      </c>
      <c r="F71" s="89" t="s">
        <v>178</v>
      </c>
      <c r="G71" s="180">
        <v>500</v>
      </c>
      <c r="H71" s="178" t="s">
        <v>0</v>
      </c>
      <c r="I71" s="195"/>
      <c r="J71" s="134"/>
      <c r="K71" s="192"/>
      <c r="L71" s="192"/>
      <c r="M71" s="226"/>
      <c r="N71" s="255"/>
      <c r="O71" s="124"/>
      <c r="P71" s="42"/>
      <c r="Q71" s="43"/>
      <c r="R71" s="106"/>
      <c r="S71" s="25"/>
      <c r="T71" s="25"/>
      <c r="U71" s="25"/>
      <c r="V71" s="25"/>
      <c r="W71" s="25"/>
    </row>
    <row r="72" spans="1:23" ht="30.75" customHeight="1" x14ac:dyDescent="0.2">
      <c r="A72" s="127">
        <v>62</v>
      </c>
      <c r="B72" s="44"/>
      <c r="C72" s="44"/>
      <c r="D72" s="55"/>
      <c r="E72" s="89" t="s">
        <v>164</v>
      </c>
      <c r="F72" s="89" t="s">
        <v>179</v>
      </c>
      <c r="G72" s="180">
        <v>200</v>
      </c>
      <c r="H72" s="178" t="s">
        <v>0</v>
      </c>
      <c r="I72" s="195"/>
      <c r="J72" s="134"/>
      <c r="K72" s="192"/>
      <c r="L72" s="192"/>
      <c r="M72" s="226"/>
      <c r="N72" s="255"/>
      <c r="O72" s="124"/>
      <c r="P72" s="42"/>
      <c r="Q72" s="43"/>
      <c r="R72" s="106"/>
      <c r="S72" s="25"/>
      <c r="T72" s="25"/>
      <c r="U72" s="25"/>
      <c r="V72" s="25"/>
      <c r="W72" s="25"/>
    </row>
    <row r="73" spans="1:23" ht="31.5" customHeight="1" x14ac:dyDescent="0.2">
      <c r="A73" s="128">
        <v>63</v>
      </c>
      <c r="B73" s="44"/>
      <c r="C73" s="44"/>
      <c r="D73" s="55"/>
      <c r="E73" s="89" t="s">
        <v>165</v>
      </c>
      <c r="F73" s="89" t="s">
        <v>182</v>
      </c>
      <c r="G73" s="180">
        <v>200</v>
      </c>
      <c r="H73" s="178" t="s">
        <v>0</v>
      </c>
      <c r="I73" s="195"/>
      <c r="J73" s="134"/>
      <c r="K73" s="192"/>
      <c r="L73" s="192"/>
      <c r="M73" s="226"/>
      <c r="N73" s="255"/>
      <c r="O73" s="124"/>
      <c r="P73" s="42"/>
      <c r="Q73" s="43"/>
      <c r="R73" s="106"/>
      <c r="S73" s="25"/>
      <c r="T73" s="25"/>
      <c r="U73" s="25"/>
      <c r="V73" s="25"/>
      <c r="W73" s="25"/>
    </row>
    <row r="74" spans="1:23" ht="73.5" customHeight="1" x14ac:dyDescent="0.2">
      <c r="A74" s="127">
        <v>64</v>
      </c>
      <c r="B74" s="58"/>
      <c r="C74" s="58"/>
      <c r="D74" s="56"/>
      <c r="E74" s="102" t="s">
        <v>166</v>
      </c>
      <c r="F74" s="102" t="s">
        <v>452</v>
      </c>
      <c r="G74" s="180">
        <v>400</v>
      </c>
      <c r="H74" s="178" t="s">
        <v>0</v>
      </c>
      <c r="I74" s="210"/>
      <c r="J74" s="134"/>
      <c r="K74" s="192"/>
      <c r="L74" s="192"/>
      <c r="M74" s="226"/>
      <c r="N74" s="255"/>
      <c r="O74" s="124"/>
      <c r="P74" s="59"/>
      <c r="Q74" s="43"/>
      <c r="R74" s="108"/>
      <c r="S74" s="53"/>
      <c r="T74" s="53"/>
      <c r="U74" s="53"/>
      <c r="V74" s="53"/>
      <c r="W74" s="53"/>
    </row>
    <row r="75" spans="1:23" ht="51.75" customHeight="1" x14ac:dyDescent="0.2">
      <c r="A75" s="128">
        <v>65</v>
      </c>
      <c r="B75" s="60"/>
      <c r="C75" s="60"/>
      <c r="D75" s="55"/>
      <c r="E75" s="89" t="s">
        <v>167</v>
      </c>
      <c r="F75" s="89" t="s">
        <v>180</v>
      </c>
      <c r="G75" s="180">
        <v>400</v>
      </c>
      <c r="H75" s="178" t="s">
        <v>0</v>
      </c>
      <c r="I75" s="195"/>
      <c r="J75" s="134"/>
      <c r="K75" s="192"/>
      <c r="L75" s="192"/>
      <c r="M75" s="226"/>
      <c r="N75" s="256"/>
      <c r="O75" s="124"/>
      <c r="P75" s="42"/>
      <c r="Q75" s="43"/>
      <c r="R75" s="106"/>
      <c r="S75" s="25"/>
      <c r="T75" s="25"/>
      <c r="U75" s="25"/>
      <c r="V75" s="25"/>
      <c r="W75" s="25"/>
    </row>
    <row r="76" spans="1:23" ht="48.75" customHeight="1" x14ac:dyDescent="0.2">
      <c r="A76" s="127">
        <v>66</v>
      </c>
      <c r="B76" s="44"/>
      <c r="C76" s="44"/>
      <c r="D76" s="55"/>
      <c r="E76" s="89" t="s">
        <v>168</v>
      </c>
      <c r="F76" s="89" t="s">
        <v>181</v>
      </c>
      <c r="G76" s="180">
        <v>200</v>
      </c>
      <c r="H76" s="178" t="s">
        <v>0</v>
      </c>
      <c r="I76" s="195"/>
      <c r="J76" s="134"/>
      <c r="K76" s="192"/>
      <c r="L76" s="192"/>
      <c r="M76" s="226"/>
      <c r="N76" s="255"/>
      <c r="O76" s="124"/>
      <c r="P76" s="42"/>
      <c r="Q76" s="43"/>
      <c r="R76" s="106"/>
      <c r="S76" s="25"/>
      <c r="T76" s="25"/>
      <c r="U76" s="25"/>
      <c r="V76" s="25"/>
      <c r="W76" s="25"/>
    </row>
    <row r="77" spans="1:23" ht="45.75" customHeight="1" x14ac:dyDescent="0.2">
      <c r="A77" s="128">
        <v>67</v>
      </c>
      <c r="B77" s="44"/>
      <c r="C77" s="44"/>
      <c r="D77" s="55"/>
      <c r="E77" s="89" t="s">
        <v>169</v>
      </c>
      <c r="F77" s="131" t="s">
        <v>453</v>
      </c>
      <c r="G77" s="180">
        <v>300</v>
      </c>
      <c r="H77" s="178" t="s">
        <v>0</v>
      </c>
      <c r="I77" s="195"/>
      <c r="J77" s="134"/>
      <c r="K77" s="192"/>
      <c r="L77" s="192"/>
      <c r="M77" s="226"/>
      <c r="N77" s="255"/>
      <c r="O77" s="124"/>
      <c r="P77" s="42"/>
      <c r="Q77" s="43"/>
      <c r="R77" s="106"/>
      <c r="S77" s="25"/>
      <c r="T77" s="25"/>
      <c r="U77" s="25"/>
      <c r="V77" s="25"/>
      <c r="W77" s="25"/>
    </row>
    <row r="78" spans="1:23" ht="45" customHeight="1" x14ac:dyDescent="0.2">
      <c r="A78" s="127">
        <v>68</v>
      </c>
      <c r="B78" s="44"/>
      <c r="C78" s="44"/>
      <c r="D78" s="55"/>
      <c r="E78" s="131" t="s">
        <v>170</v>
      </c>
      <c r="F78" s="131" t="s">
        <v>454</v>
      </c>
      <c r="G78" s="180">
        <v>300</v>
      </c>
      <c r="H78" s="178" t="s">
        <v>0</v>
      </c>
      <c r="I78" s="195"/>
      <c r="J78" s="134"/>
      <c r="K78" s="192"/>
      <c r="L78" s="192"/>
      <c r="M78" s="226"/>
      <c r="N78" s="255"/>
      <c r="O78" s="124"/>
      <c r="P78" s="42"/>
      <c r="Q78" s="43"/>
      <c r="R78" s="106"/>
      <c r="S78" s="25"/>
      <c r="T78" s="25"/>
      <c r="U78" s="25"/>
      <c r="V78" s="25"/>
      <c r="W78" s="25"/>
    </row>
    <row r="79" spans="1:23" ht="48.75" customHeight="1" thickBot="1" x14ac:dyDescent="0.25">
      <c r="A79" s="128">
        <v>69</v>
      </c>
      <c r="B79" s="44"/>
      <c r="C79" s="44"/>
      <c r="D79" s="55"/>
      <c r="E79" s="89" t="s">
        <v>171</v>
      </c>
      <c r="F79" s="131" t="s">
        <v>455</v>
      </c>
      <c r="G79" s="180">
        <v>300</v>
      </c>
      <c r="H79" s="178" t="s">
        <v>0</v>
      </c>
      <c r="I79" s="195"/>
      <c r="J79" s="134"/>
      <c r="K79" s="192"/>
      <c r="L79" s="192"/>
      <c r="M79" s="226"/>
      <c r="N79" s="255"/>
      <c r="O79" s="124"/>
      <c r="P79" s="42"/>
      <c r="Q79" s="43"/>
      <c r="R79" s="106"/>
      <c r="S79" s="25"/>
      <c r="T79" s="25"/>
      <c r="U79" s="25"/>
      <c r="V79" s="25"/>
      <c r="W79" s="25"/>
    </row>
    <row r="80" spans="1:23" ht="24.95" customHeight="1" thickBot="1" x14ac:dyDescent="0.25">
      <c r="A80" s="115" t="s">
        <v>183</v>
      </c>
      <c r="B80" s="116"/>
      <c r="C80" s="116"/>
      <c r="D80" s="116"/>
      <c r="E80" s="116"/>
      <c r="F80" s="116"/>
      <c r="G80" s="116"/>
      <c r="H80" s="154"/>
      <c r="I80" s="116"/>
      <c r="J80" s="116"/>
      <c r="K80" s="116"/>
      <c r="L80" s="116"/>
      <c r="M80" s="229"/>
      <c r="N80" s="249"/>
      <c r="O80" s="116"/>
      <c r="P80" s="116"/>
      <c r="Q80" s="116"/>
      <c r="R80" s="117"/>
      <c r="S80" s="25"/>
      <c r="T80" s="25"/>
      <c r="U80" s="25"/>
      <c r="V80" s="25"/>
      <c r="W80" s="25"/>
    </row>
    <row r="81" spans="1:23" ht="48.75" customHeight="1" x14ac:dyDescent="0.2">
      <c r="A81" s="127">
        <v>70</v>
      </c>
      <c r="B81" s="60"/>
      <c r="C81" s="60"/>
      <c r="D81" s="55"/>
      <c r="E81" s="89" t="s">
        <v>185</v>
      </c>
      <c r="F81" s="89" t="s">
        <v>201</v>
      </c>
      <c r="G81" s="180">
        <v>4500</v>
      </c>
      <c r="H81" s="178" t="s">
        <v>0</v>
      </c>
      <c r="I81" s="195"/>
      <c r="J81" s="134"/>
      <c r="K81" s="192"/>
      <c r="L81" s="192"/>
      <c r="M81" s="226"/>
      <c r="N81" s="256"/>
      <c r="O81" s="124"/>
      <c r="P81" s="42"/>
      <c r="Q81" s="43"/>
      <c r="R81" s="106"/>
      <c r="S81" s="25"/>
      <c r="T81" s="25"/>
      <c r="U81" s="25"/>
      <c r="V81" s="25"/>
      <c r="W81" s="25"/>
    </row>
    <row r="82" spans="1:23" ht="51.75" customHeight="1" x14ac:dyDescent="0.2">
      <c r="A82" s="127">
        <v>71</v>
      </c>
      <c r="B82" s="44"/>
      <c r="C82" s="44"/>
      <c r="D82" s="55"/>
      <c r="E82" s="89" t="s">
        <v>186</v>
      </c>
      <c r="F82" s="89" t="s">
        <v>202</v>
      </c>
      <c r="G82" s="180">
        <v>15000</v>
      </c>
      <c r="H82" s="178" t="s">
        <v>0</v>
      </c>
      <c r="I82" s="195"/>
      <c r="J82" s="134"/>
      <c r="K82" s="192"/>
      <c r="L82" s="192"/>
      <c r="M82" s="226"/>
      <c r="N82" s="255"/>
      <c r="O82" s="124"/>
      <c r="P82" s="42"/>
      <c r="Q82" s="43"/>
      <c r="R82" s="106"/>
      <c r="S82" s="25"/>
      <c r="T82" s="25"/>
      <c r="U82" s="25"/>
      <c r="V82" s="25"/>
      <c r="W82" s="25"/>
    </row>
    <row r="83" spans="1:23" ht="49.5" customHeight="1" x14ac:dyDescent="0.2">
      <c r="A83" s="127">
        <v>72</v>
      </c>
      <c r="B83" s="60"/>
      <c r="C83" s="60"/>
      <c r="D83" s="55"/>
      <c r="E83" s="89" t="s">
        <v>187</v>
      </c>
      <c r="F83" s="89" t="s">
        <v>196</v>
      </c>
      <c r="G83" s="180">
        <v>34000</v>
      </c>
      <c r="H83" s="178" t="s">
        <v>0</v>
      </c>
      <c r="I83" s="195"/>
      <c r="J83" s="134"/>
      <c r="K83" s="192"/>
      <c r="L83" s="192"/>
      <c r="M83" s="226"/>
      <c r="N83" s="256"/>
      <c r="O83" s="124"/>
      <c r="P83" s="42"/>
      <c r="Q83" s="43"/>
      <c r="R83" s="106"/>
      <c r="S83" s="25"/>
      <c r="T83" s="25"/>
      <c r="U83" s="25"/>
      <c r="V83" s="25"/>
      <c r="W83" s="25"/>
    </row>
    <row r="84" spans="1:23" ht="51" customHeight="1" x14ac:dyDescent="0.2">
      <c r="A84" s="127">
        <v>73</v>
      </c>
      <c r="B84" s="60"/>
      <c r="C84" s="60"/>
      <c r="D84" s="55"/>
      <c r="E84" s="89" t="s">
        <v>188</v>
      </c>
      <c r="F84" s="89" t="s">
        <v>197</v>
      </c>
      <c r="G84" s="180">
        <v>10000</v>
      </c>
      <c r="H84" s="178" t="s">
        <v>0</v>
      </c>
      <c r="I84" s="195"/>
      <c r="J84" s="134"/>
      <c r="K84" s="192"/>
      <c r="L84" s="192"/>
      <c r="M84" s="226"/>
      <c r="N84" s="256"/>
      <c r="O84" s="124"/>
      <c r="P84" s="42"/>
      <c r="Q84" s="43"/>
      <c r="R84" s="106"/>
      <c r="S84" s="25"/>
      <c r="T84" s="25"/>
      <c r="U84" s="25"/>
      <c r="V84" s="25"/>
      <c r="W84" s="25"/>
    </row>
    <row r="85" spans="1:23" ht="28.5" customHeight="1" x14ac:dyDescent="0.2">
      <c r="A85" s="127">
        <v>74</v>
      </c>
      <c r="B85" s="60"/>
      <c r="C85" s="60"/>
      <c r="D85" s="55"/>
      <c r="E85" s="89" t="s">
        <v>189</v>
      </c>
      <c r="F85" s="89" t="s">
        <v>198</v>
      </c>
      <c r="G85" s="180">
        <v>14000</v>
      </c>
      <c r="H85" s="178" t="s">
        <v>0</v>
      </c>
      <c r="I85" s="195"/>
      <c r="J85" s="134"/>
      <c r="K85" s="192"/>
      <c r="L85" s="192"/>
      <c r="M85" s="226"/>
      <c r="N85" s="256"/>
      <c r="O85" s="124"/>
      <c r="P85" s="42"/>
      <c r="Q85" s="43"/>
      <c r="R85" s="106"/>
      <c r="S85" s="25"/>
      <c r="T85" s="25"/>
      <c r="U85" s="25"/>
      <c r="V85" s="25"/>
      <c r="W85" s="25"/>
    </row>
    <row r="86" spans="1:23" ht="26.25" customHeight="1" x14ac:dyDescent="0.2">
      <c r="A86" s="127">
        <v>75</v>
      </c>
      <c r="B86" s="44"/>
      <c r="C86" s="44"/>
      <c r="D86" s="55"/>
      <c r="E86" s="89" t="s">
        <v>190</v>
      </c>
      <c r="F86" s="89" t="s">
        <v>198</v>
      </c>
      <c r="G86" s="180">
        <v>1500</v>
      </c>
      <c r="H86" s="178" t="s">
        <v>0</v>
      </c>
      <c r="I86" s="195"/>
      <c r="J86" s="134"/>
      <c r="K86" s="192"/>
      <c r="L86" s="192"/>
      <c r="M86" s="226"/>
      <c r="N86" s="255"/>
      <c r="O86" s="124"/>
      <c r="P86" s="42"/>
      <c r="Q86" s="43"/>
      <c r="R86" s="106"/>
      <c r="S86" s="25"/>
      <c r="T86" s="25"/>
      <c r="U86" s="25"/>
      <c r="V86" s="25"/>
      <c r="W86" s="25"/>
    </row>
    <row r="87" spans="1:23" ht="66.75" customHeight="1" x14ac:dyDescent="0.2">
      <c r="A87" s="127">
        <v>76</v>
      </c>
      <c r="B87" s="60"/>
      <c r="C87" s="60"/>
      <c r="D87" s="55"/>
      <c r="E87" s="89" t="s">
        <v>191</v>
      </c>
      <c r="F87" s="89" t="s">
        <v>203</v>
      </c>
      <c r="G87" s="180">
        <v>9000</v>
      </c>
      <c r="H87" s="178" t="s">
        <v>0</v>
      </c>
      <c r="I87" s="195"/>
      <c r="J87" s="134"/>
      <c r="K87" s="192"/>
      <c r="L87" s="192"/>
      <c r="M87" s="226"/>
      <c r="N87" s="256"/>
      <c r="O87" s="124"/>
      <c r="P87" s="42"/>
      <c r="Q87" s="43"/>
      <c r="R87" s="106"/>
      <c r="S87" s="25"/>
      <c r="T87" s="25"/>
      <c r="U87" s="25"/>
      <c r="V87" s="25"/>
      <c r="W87" s="25"/>
    </row>
    <row r="88" spans="1:23" ht="28.5" customHeight="1" x14ac:dyDescent="0.2">
      <c r="A88" s="127">
        <v>77</v>
      </c>
      <c r="B88" s="60"/>
      <c r="C88" s="60"/>
      <c r="D88" s="55"/>
      <c r="E88" s="89" t="s">
        <v>192</v>
      </c>
      <c r="F88" s="89" t="s">
        <v>199</v>
      </c>
      <c r="G88" s="180">
        <v>34000</v>
      </c>
      <c r="H88" s="178" t="s">
        <v>8</v>
      </c>
      <c r="I88" s="195"/>
      <c r="J88" s="134"/>
      <c r="K88" s="192"/>
      <c r="L88" s="192"/>
      <c r="M88" s="226"/>
      <c r="N88" s="256"/>
      <c r="O88" s="124"/>
      <c r="P88" s="42"/>
      <c r="Q88" s="43"/>
      <c r="R88" s="106"/>
      <c r="S88" s="25"/>
      <c r="T88" s="25"/>
      <c r="U88" s="25"/>
      <c r="V88" s="25"/>
      <c r="W88" s="25"/>
    </row>
    <row r="89" spans="1:23" ht="28.5" customHeight="1" x14ac:dyDescent="0.2">
      <c r="A89" s="127">
        <v>78</v>
      </c>
      <c r="B89" s="60"/>
      <c r="C89" s="60"/>
      <c r="D89" s="55"/>
      <c r="E89" s="89" t="s">
        <v>193</v>
      </c>
      <c r="F89" s="89" t="s">
        <v>200</v>
      </c>
      <c r="G89" s="180">
        <v>3500</v>
      </c>
      <c r="H89" s="178" t="s">
        <v>0</v>
      </c>
      <c r="I89" s="195"/>
      <c r="J89" s="134"/>
      <c r="K89" s="192"/>
      <c r="L89" s="192"/>
      <c r="M89" s="226"/>
      <c r="N89" s="256"/>
      <c r="O89" s="124"/>
      <c r="P89" s="42"/>
      <c r="Q89" s="43"/>
      <c r="R89" s="106"/>
      <c r="S89" s="25"/>
      <c r="T89" s="25"/>
      <c r="U89" s="25"/>
      <c r="V89" s="25"/>
      <c r="W89" s="25"/>
    </row>
    <row r="90" spans="1:23" s="293" customFormat="1" ht="28.5" customHeight="1" x14ac:dyDescent="0.2">
      <c r="A90" s="127">
        <v>79</v>
      </c>
      <c r="B90" s="60"/>
      <c r="C90" s="55"/>
      <c r="E90" s="89" t="s">
        <v>184</v>
      </c>
      <c r="F90" s="89" t="s">
        <v>195</v>
      </c>
      <c r="G90" s="180">
        <v>3000</v>
      </c>
      <c r="H90" s="178" t="s">
        <v>0</v>
      </c>
      <c r="I90" s="195"/>
      <c r="J90" s="134"/>
      <c r="K90" s="192"/>
      <c r="L90" s="192"/>
      <c r="M90" s="226"/>
      <c r="N90" s="124"/>
      <c r="O90" s="42"/>
      <c r="P90" s="43"/>
      <c r="R90" s="106"/>
      <c r="S90" s="25"/>
      <c r="T90" s="25"/>
      <c r="U90" s="25"/>
    </row>
    <row r="91" spans="1:23" ht="44.25" customHeight="1" thickBot="1" x14ac:dyDescent="0.25">
      <c r="A91" s="127">
        <v>80</v>
      </c>
      <c r="B91" s="60"/>
      <c r="C91" s="60"/>
      <c r="D91" s="55"/>
      <c r="E91" s="89" t="s">
        <v>194</v>
      </c>
      <c r="F91" s="131" t="s">
        <v>456</v>
      </c>
      <c r="G91" s="180">
        <v>15000</v>
      </c>
      <c r="H91" s="178" t="s">
        <v>0</v>
      </c>
      <c r="I91" s="195"/>
      <c r="J91" s="134"/>
      <c r="K91" s="192"/>
      <c r="L91" s="192"/>
      <c r="M91" s="226"/>
      <c r="N91" s="256"/>
      <c r="O91" s="124"/>
      <c r="P91" s="42"/>
      <c r="Q91" s="43"/>
      <c r="R91" s="106"/>
      <c r="S91" s="25"/>
      <c r="T91" s="25"/>
      <c r="U91" s="25"/>
      <c r="V91" s="25"/>
      <c r="W91" s="25"/>
    </row>
    <row r="92" spans="1:23" ht="24.95" customHeight="1" thickBot="1" x14ac:dyDescent="0.25">
      <c r="A92" s="115" t="s">
        <v>204</v>
      </c>
      <c r="B92" s="116"/>
      <c r="C92" s="116"/>
      <c r="D92" s="116"/>
      <c r="E92" s="116"/>
      <c r="F92" s="116"/>
      <c r="G92" s="116"/>
      <c r="H92" s="154"/>
      <c r="I92" s="116"/>
      <c r="J92" s="116"/>
      <c r="K92" s="116"/>
      <c r="L92" s="116"/>
      <c r="M92" s="229"/>
      <c r="N92" s="249"/>
      <c r="O92" s="116"/>
      <c r="P92" s="116"/>
      <c r="Q92" s="116"/>
      <c r="R92" s="117"/>
      <c r="S92" s="25"/>
      <c r="T92" s="25"/>
      <c r="U92" s="25"/>
      <c r="V92" s="25"/>
      <c r="W92" s="25"/>
    </row>
    <row r="93" spans="1:23" ht="27" customHeight="1" x14ac:dyDescent="0.2">
      <c r="A93" s="127">
        <v>81</v>
      </c>
      <c r="B93" s="44"/>
      <c r="C93" s="356"/>
      <c r="D93" s="268"/>
      <c r="E93" s="270" t="s">
        <v>205</v>
      </c>
      <c r="F93" s="269" t="s">
        <v>9</v>
      </c>
      <c r="G93" s="180">
        <v>8400</v>
      </c>
      <c r="H93" s="178" t="s">
        <v>0</v>
      </c>
      <c r="I93" s="195"/>
      <c r="J93" s="134"/>
      <c r="K93" s="192"/>
      <c r="L93" s="192"/>
      <c r="M93" s="226"/>
      <c r="N93" s="255"/>
      <c r="O93" s="124"/>
      <c r="P93" s="42"/>
      <c r="Q93" s="43"/>
      <c r="R93" s="106"/>
      <c r="S93" s="25"/>
      <c r="T93" s="25"/>
      <c r="U93" s="25"/>
      <c r="V93" s="25"/>
      <c r="W93" s="25"/>
    </row>
    <row r="94" spans="1:23" ht="28.5" customHeight="1" x14ac:dyDescent="0.2">
      <c r="A94" s="128">
        <v>82</v>
      </c>
      <c r="B94" s="58"/>
      <c r="C94" s="357"/>
      <c r="D94" s="266"/>
      <c r="E94" s="242" t="s">
        <v>206</v>
      </c>
      <c r="F94" s="267" t="s">
        <v>221</v>
      </c>
      <c r="G94" s="180">
        <v>6500</v>
      </c>
      <c r="H94" s="178" t="s">
        <v>0</v>
      </c>
      <c r="I94" s="210"/>
      <c r="J94" s="134"/>
      <c r="K94" s="192"/>
      <c r="L94" s="192"/>
      <c r="M94" s="226"/>
      <c r="N94" s="255"/>
      <c r="O94" s="124"/>
      <c r="P94" s="59"/>
      <c r="Q94" s="43"/>
      <c r="R94" s="108"/>
      <c r="S94" s="53"/>
      <c r="T94" s="53"/>
      <c r="U94" s="53"/>
      <c r="V94" s="53"/>
      <c r="W94" s="53"/>
    </row>
    <row r="95" spans="1:23" ht="21" customHeight="1" x14ac:dyDescent="0.2">
      <c r="A95" s="127">
        <v>83</v>
      </c>
      <c r="B95" s="58"/>
      <c r="C95" s="357"/>
      <c r="D95" s="266"/>
      <c r="E95" s="242" t="s">
        <v>207</v>
      </c>
      <c r="F95" s="267" t="s">
        <v>24</v>
      </c>
      <c r="G95" s="180">
        <v>7500</v>
      </c>
      <c r="H95" s="178" t="s">
        <v>0</v>
      </c>
      <c r="I95" s="210"/>
      <c r="J95" s="134"/>
      <c r="K95" s="192"/>
      <c r="L95" s="192"/>
      <c r="M95" s="226"/>
      <c r="N95" s="256"/>
      <c r="O95" s="124"/>
      <c r="P95" s="59"/>
      <c r="Q95" s="43"/>
      <c r="R95" s="108"/>
      <c r="S95" s="53"/>
      <c r="T95" s="53"/>
      <c r="U95" s="53"/>
      <c r="V95" s="53"/>
      <c r="W95" s="53"/>
    </row>
    <row r="96" spans="1:23" ht="19.5" customHeight="1" x14ac:dyDescent="0.2">
      <c r="A96" s="128">
        <v>84</v>
      </c>
      <c r="B96" s="58"/>
      <c r="C96" s="357"/>
      <c r="D96" s="266"/>
      <c r="E96" s="242" t="s">
        <v>208</v>
      </c>
      <c r="F96" s="267" t="s">
        <v>25</v>
      </c>
      <c r="G96" s="180">
        <v>7000</v>
      </c>
      <c r="H96" s="178" t="s">
        <v>0</v>
      </c>
      <c r="I96" s="210"/>
      <c r="J96" s="134"/>
      <c r="K96" s="192"/>
      <c r="L96" s="192"/>
      <c r="M96" s="226"/>
      <c r="N96" s="256"/>
      <c r="O96" s="124"/>
      <c r="P96" s="59"/>
      <c r="Q96" s="43"/>
      <c r="R96" s="108"/>
      <c r="S96" s="53"/>
      <c r="T96" s="53"/>
      <c r="U96" s="53"/>
      <c r="V96" s="53"/>
      <c r="W96" s="53"/>
    </row>
    <row r="97" spans="1:23" ht="56.25" customHeight="1" x14ac:dyDescent="0.2">
      <c r="A97" s="127">
        <v>85</v>
      </c>
      <c r="B97" s="58"/>
      <c r="C97" s="357"/>
      <c r="D97" s="266"/>
      <c r="E97" s="242" t="s">
        <v>209</v>
      </c>
      <c r="F97" s="267" t="s">
        <v>457</v>
      </c>
      <c r="G97" s="180">
        <v>24300</v>
      </c>
      <c r="H97" s="178" t="s">
        <v>0</v>
      </c>
      <c r="I97" s="210"/>
      <c r="J97" s="134"/>
      <c r="K97" s="192"/>
      <c r="L97" s="192"/>
      <c r="M97" s="226"/>
      <c r="N97" s="256"/>
      <c r="O97" s="124"/>
      <c r="P97" s="59"/>
      <c r="Q97" s="43"/>
      <c r="R97" s="108"/>
      <c r="S97" s="53"/>
      <c r="T97" s="53"/>
      <c r="U97" s="53"/>
      <c r="V97" s="53"/>
      <c r="W97" s="53"/>
    </row>
    <row r="98" spans="1:23" ht="51" customHeight="1" x14ac:dyDescent="0.2">
      <c r="A98" s="128">
        <v>86</v>
      </c>
      <c r="B98" s="58"/>
      <c r="C98" s="357"/>
      <c r="D98" s="266"/>
      <c r="E98" s="242" t="s">
        <v>210</v>
      </c>
      <c r="F98" s="267" t="s">
        <v>458</v>
      </c>
      <c r="G98" s="180">
        <v>480</v>
      </c>
      <c r="H98" s="178" t="s">
        <v>0</v>
      </c>
      <c r="I98" s="210"/>
      <c r="J98" s="134"/>
      <c r="K98" s="192"/>
      <c r="L98" s="192"/>
      <c r="M98" s="226"/>
      <c r="N98" s="256"/>
      <c r="O98" s="124"/>
      <c r="P98" s="59"/>
      <c r="Q98" s="43"/>
      <c r="R98" s="108"/>
      <c r="S98" s="53"/>
      <c r="T98" s="53"/>
      <c r="U98" s="53"/>
      <c r="V98" s="53"/>
      <c r="W98" s="53"/>
    </row>
    <row r="99" spans="1:23" ht="117.75" customHeight="1" x14ac:dyDescent="0.2">
      <c r="A99" s="127">
        <v>87</v>
      </c>
      <c r="B99" s="58"/>
      <c r="C99" s="357"/>
      <c r="D99" s="266"/>
      <c r="E99" s="242" t="s">
        <v>211</v>
      </c>
      <c r="F99" s="267" t="s">
        <v>459</v>
      </c>
      <c r="G99" s="180">
        <v>648600</v>
      </c>
      <c r="H99" s="424" t="s">
        <v>300</v>
      </c>
      <c r="I99" s="210"/>
      <c r="J99" s="134"/>
      <c r="K99" s="192"/>
      <c r="L99" s="192"/>
      <c r="M99" s="226"/>
      <c r="N99" s="256"/>
      <c r="O99" s="124"/>
      <c r="P99" s="59"/>
      <c r="Q99" s="43"/>
      <c r="R99" s="108"/>
      <c r="S99" s="53"/>
      <c r="T99" s="53"/>
      <c r="U99" s="53"/>
      <c r="V99" s="53"/>
      <c r="W99" s="53"/>
    </row>
    <row r="100" spans="1:23" ht="123" customHeight="1" x14ac:dyDescent="0.2">
      <c r="A100" s="128">
        <v>88</v>
      </c>
      <c r="B100" s="58"/>
      <c r="C100" s="357"/>
      <c r="D100" s="266"/>
      <c r="E100" s="242" t="s">
        <v>212</v>
      </c>
      <c r="F100" s="267" t="s">
        <v>459</v>
      </c>
      <c r="G100" s="180">
        <v>642300</v>
      </c>
      <c r="H100" s="424" t="s">
        <v>300</v>
      </c>
      <c r="I100" s="210"/>
      <c r="J100" s="134"/>
      <c r="K100" s="192"/>
      <c r="L100" s="192"/>
      <c r="M100" s="226"/>
      <c r="N100" s="256"/>
      <c r="O100" s="124"/>
      <c r="P100" s="59"/>
      <c r="Q100" s="43"/>
      <c r="R100" s="108"/>
      <c r="S100" s="53"/>
      <c r="T100" s="53"/>
      <c r="U100" s="53"/>
      <c r="V100" s="53"/>
      <c r="W100" s="53"/>
    </row>
    <row r="101" spans="1:23" ht="55.5" customHeight="1" x14ac:dyDescent="0.2">
      <c r="A101" s="127">
        <v>89</v>
      </c>
      <c r="B101" s="58"/>
      <c r="C101" s="357"/>
      <c r="D101" s="266"/>
      <c r="E101" s="242" t="s">
        <v>213</v>
      </c>
      <c r="F101" s="267" t="s">
        <v>218</v>
      </c>
      <c r="G101" s="180">
        <v>6000</v>
      </c>
      <c r="H101" s="178" t="s">
        <v>0</v>
      </c>
      <c r="I101" s="210"/>
      <c r="J101" s="134"/>
      <c r="K101" s="192"/>
      <c r="L101" s="192"/>
      <c r="M101" s="226"/>
      <c r="N101" s="256"/>
      <c r="O101" s="124"/>
      <c r="P101" s="59"/>
      <c r="Q101" s="43"/>
      <c r="R101" s="108"/>
      <c r="S101" s="53"/>
      <c r="T101" s="53"/>
      <c r="U101" s="53"/>
      <c r="V101" s="53"/>
      <c r="W101" s="53"/>
    </row>
    <row r="102" spans="1:23" ht="36.75" customHeight="1" x14ac:dyDescent="0.2">
      <c r="A102" s="128">
        <v>90</v>
      </c>
      <c r="B102" s="58"/>
      <c r="C102" s="357"/>
      <c r="D102" s="266"/>
      <c r="E102" s="242" t="s">
        <v>214</v>
      </c>
      <c r="F102" s="267" t="s">
        <v>218</v>
      </c>
      <c r="G102" s="180">
        <v>6000</v>
      </c>
      <c r="H102" s="178" t="s">
        <v>0</v>
      </c>
      <c r="I102" s="210"/>
      <c r="J102" s="134"/>
      <c r="K102" s="192"/>
      <c r="L102" s="192"/>
      <c r="M102" s="226"/>
      <c r="N102" s="256"/>
      <c r="O102" s="124"/>
      <c r="P102" s="59"/>
      <c r="Q102" s="43"/>
      <c r="R102" s="108"/>
      <c r="S102" s="53"/>
      <c r="T102" s="53"/>
      <c r="U102" s="53"/>
      <c r="V102" s="53"/>
      <c r="W102" s="53"/>
    </row>
    <row r="103" spans="1:23" ht="36.75" customHeight="1" x14ac:dyDescent="0.2">
      <c r="A103" s="127">
        <v>91</v>
      </c>
      <c r="B103" s="58"/>
      <c r="C103" s="357"/>
      <c r="D103" s="266"/>
      <c r="E103" s="242" t="s">
        <v>215</v>
      </c>
      <c r="F103" s="267" t="s">
        <v>23</v>
      </c>
      <c r="G103" s="180">
        <v>10500</v>
      </c>
      <c r="H103" s="178" t="s">
        <v>0</v>
      </c>
      <c r="I103" s="210"/>
      <c r="J103" s="134"/>
      <c r="K103" s="192"/>
      <c r="L103" s="192"/>
      <c r="M103" s="226"/>
      <c r="N103" s="256"/>
      <c r="O103" s="124"/>
      <c r="P103" s="59"/>
      <c r="Q103" s="43"/>
      <c r="R103" s="108"/>
      <c r="S103" s="53"/>
      <c r="T103" s="53"/>
      <c r="U103" s="53"/>
      <c r="V103" s="53"/>
      <c r="W103" s="53"/>
    </row>
    <row r="104" spans="1:23" ht="100.5" customHeight="1" x14ac:dyDescent="0.2">
      <c r="A104" s="128">
        <v>92</v>
      </c>
      <c r="B104" s="58"/>
      <c r="C104" s="357"/>
      <c r="D104" s="266"/>
      <c r="E104" s="242" t="s">
        <v>216</v>
      </c>
      <c r="F104" s="267" t="s">
        <v>219</v>
      </c>
      <c r="G104" s="180">
        <v>960</v>
      </c>
      <c r="H104" s="178" t="s">
        <v>0</v>
      </c>
      <c r="I104" s="210"/>
      <c r="J104" s="134"/>
      <c r="K104" s="192"/>
      <c r="L104" s="192"/>
      <c r="M104" s="226"/>
      <c r="N104" s="256"/>
      <c r="O104" s="124"/>
      <c r="P104" s="59"/>
      <c r="Q104" s="43"/>
      <c r="R104" s="108"/>
      <c r="S104" s="53"/>
      <c r="T104" s="53"/>
      <c r="U104" s="53"/>
      <c r="V104" s="53"/>
      <c r="W104" s="53"/>
    </row>
    <row r="105" spans="1:23" ht="61.5" customHeight="1" thickBot="1" x14ac:dyDescent="0.25">
      <c r="A105" s="127">
        <v>93</v>
      </c>
      <c r="B105" s="58"/>
      <c r="C105" s="357"/>
      <c r="D105" s="266"/>
      <c r="E105" s="242" t="s">
        <v>217</v>
      </c>
      <c r="F105" s="267" t="s">
        <v>220</v>
      </c>
      <c r="G105" s="180">
        <v>1500</v>
      </c>
      <c r="H105" s="178" t="s">
        <v>0</v>
      </c>
      <c r="I105" s="210"/>
      <c r="J105" s="134"/>
      <c r="K105" s="192"/>
      <c r="L105" s="192"/>
      <c r="M105" s="226"/>
      <c r="N105" s="256"/>
      <c r="O105" s="124"/>
      <c r="P105" s="59"/>
      <c r="Q105" s="43"/>
      <c r="R105" s="108"/>
      <c r="S105" s="53"/>
      <c r="T105" s="53"/>
      <c r="U105" s="53"/>
      <c r="V105" s="53"/>
      <c r="W105" s="53"/>
    </row>
    <row r="106" spans="1:23" ht="24.95" customHeight="1" thickBot="1" x14ac:dyDescent="0.25">
      <c r="A106" s="115" t="s">
        <v>222</v>
      </c>
      <c r="B106" s="116"/>
      <c r="C106" s="116"/>
      <c r="D106" s="116"/>
      <c r="E106" s="116"/>
      <c r="F106" s="116"/>
      <c r="G106" s="116"/>
      <c r="H106" s="154"/>
      <c r="I106" s="116"/>
      <c r="J106" s="116"/>
      <c r="K106" s="116"/>
      <c r="L106" s="116"/>
      <c r="M106" s="229"/>
      <c r="N106" s="249"/>
      <c r="O106" s="116"/>
      <c r="P106" s="116"/>
      <c r="Q106" s="116"/>
      <c r="R106" s="117"/>
      <c r="S106" s="25"/>
      <c r="T106" s="25"/>
      <c r="U106" s="25"/>
      <c r="V106" s="25"/>
      <c r="W106" s="25"/>
    </row>
    <row r="107" spans="1:23" ht="68.25" customHeight="1" x14ac:dyDescent="0.2">
      <c r="A107" s="127">
        <v>94</v>
      </c>
      <c r="B107" s="58"/>
      <c r="C107" s="58"/>
      <c r="D107" s="56"/>
      <c r="E107" s="102" t="s">
        <v>223</v>
      </c>
      <c r="F107" s="102" t="s">
        <v>460</v>
      </c>
      <c r="G107" s="180">
        <v>40000</v>
      </c>
      <c r="H107" s="178" t="s">
        <v>0</v>
      </c>
      <c r="I107" s="210"/>
      <c r="J107" s="134"/>
      <c r="K107" s="192"/>
      <c r="L107" s="192"/>
      <c r="M107" s="226"/>
      <c r="N107" s="252"/>
      <c r="O107" s="124"/>
      <c r="P107" s="59"/>
      <c r="Q107" s="43"/>
      <c r="R107" s="108"/>
      <c r="S107" s="53"/>
      <c r="T107" s="53"/>
      <c r="U107" s="53"/>
      <c r="V107" s="53"/>
      <c r="W107" s="53"/>
    </row>
    <row r="108" spans="1:23" ht="74.25" customHeight="1" x14ac:dyDescent="0.2">
      <c r="A108" s="128">
        <v>95</v>
      </c>
      <c r="B108" s="44"/>
      <c r="C108" s="44"/>
      <c r="D108" s="55"/>
      <c r="E108" s="89" t="s">
        <v>224</v>
      </c>
      <c r="F108" s="89" t="s">
        <v>461</v>
      </c>
      <c r="G108" s="180">
        <v>100000</v>
      </c>
      <c r="H108" s="178" t="s">
        <v>0</v>
      </c>
      <c r="I108" s="195"/>
      <c r="J108" s="134"/>
      <c r="K108" s="192"/>
      <c r="L108" s="192"/>
      <c r="M108" s="226"/>
      <c r="N108" s="256"/>
      <c r="O108" s="124"/>
      <c r="P108" s="42"/>
      <c r="Q108" s="43"/>
      <c r="R108" s="106"/>
      <c r="S108" s="25"/>
      <c r="T108" s="25"/>
      <c r="U108" s="25"/>
      <c r="V108" s="25"/>
      <c r="W108" s="25"/>
    </row>
    <row r="109" spans="1:23" ht="100.5" customHeight="1" x14ac:dyDescent="0.2">
      <c r="A109" s="127">
        <v>96</v>
      </c>
      <c r="B109" s="44"/>
      <c r="C109" s="44"/>
      <c r="D109" s="55"/>
      <c r="E109" s="89" t="s">
        <v>225</v>
      </c>
      <c r="F109" s="89" t="s">
        <v>462</v>
      </c>
      <c r="G109" s="180">
        <v>10000</v>
      </c>
      <c r="H109" s="178" t="s">
        <v>0</v>
      </c>
      <c r="I109" s="195"/>
      <c r="J109" s="134"/>
      <c r="K109" s="192"/>
      <c r="L109" s="192"/>
      <c r="M109" s="226"/>
      <c r="N109" s="255"/>
      <c r="O109" s="124"/>
      <c r="P109" s="42"/>
      <c r="Q109" s="43"/>
      <c r="R109" s="106"/>
      <c r="S109" s="25"/>
      <c r="T109" s="25"/>
      <c r="U109" s="25"/>
      <c r="V109" s="25"/>
      <c r="W109" s="25"/>
    </row>
    <row r="110" spans="1:23" ht="72.75" customHeight="1" x14ac:dyDescent="0.2">
      <c r="A110" s="128">
        <v>97</v>
      </c>
      <c r="B110" s="44"/>
      <c r="C110" s="44"/>
      <c r="D110" s="55"/>
      <c r="E110" s="89" t="s">
        <v>226</v>
      </c>
      <c r="F110" s="89" t="s">
        <v>463</v>
      </c>
      <c r="G110" s="180">
        <v>200000</v>
      </c>
      <c r="H110" s="178" t="s">
        <v>0</v>
      </c>
      <c r="I110" s="195"/>
      <c r="J110" s="134"/>
      <c r="K110" s="192"/>
      <c r="L110" s="192"/>
      <c r="M110" s="226"/>
      <c r="N110" s="255"/>
      <c r="O110" s="124"/>
      <c r="P110" s="42"/>
      <c r="Q110" s="43"/>
      <c r="R110" s="106"/>
      <c r="S110" s="25"/>
      <c r="T110" s="25"/>
      <c r="U110" s="25"/>
      <c r="V110" s="25"/>
      <c r="W110" s="25"/>
    </row>
    <row r="111" spans="1:23" ht="101.25" customHeight="1" x14ac:dyDescent="0.2">
      <c r="A111" s="127">
        <v>98</v>
      </c>
      <c r="B111" s="44"/>
      <c r="C111" s="44"/>
      <c r="D111" s="55"/>
      <c r="E111" s="89" t="s">
        <v>227</v>
      </c>
      <c r="F111" s="89" t="s">
        <v>464</v>
      </c>
      <c r="G111" s="180">
        <v>80000</v>
      </c>
      <c r="H111" s="178" t="s">
        <v>0</v>
      </c>
      <c r="I111" s="195"/>
      <c r="J111" s="134"/>
      <c r="K111" s="192"/>
      <c r="L111" s="192"/>
      <c r="M111" s="226"/>
      <c r="N111" s="255"/>
      <c r="O111" s="124"/>
      <c r="P111" s="42"/>
      <c r="Q111" s="43"/>
      <c r="R111" s="106"/>
      <c r="S111" s="25"/>
      <c r="T111" s="25"/>
      <c r="U111" s="25"/>
      <c r="V111" s="25"/>
      <c r="W111" s="25"/>
    </row>
    <row r="112" spans="1:23" ht="98.25" customHeight="1" x14ac:dyDescent="0.2">
      <c r="A112" s="128">
        <v>99</v>
      </c>
      <c r="B112" s="58"/>
      <c r="C112" s="58"/>
      <c r="D112" s="56"/>
      <c r="E112" s="102" t="s">
        <v>228</v>
      </c>
      <c r="F112" s="102" t="s">
        <v>465</v>
      </c>
      <c r="G112" s="180">
        <v>100000</v>
      </c>
      <c r="H112" s="178" t="s">
        <v>0</v>
      </c>
      <c r="I112" s="210"/>
      <c r="J112" s="134"/>
      <c r="K112" s="192"/>
      <c r="L112" s="192"/>
      <c r="M112" s="226"/>
      <c r="N112" s="255"/>
      <c r="O112" s="124"/>
      <c r="P112" s="59"/>
      <c r="Q112" s="43"/>
      <c r="R112" s="108"/>
      <c r="S112" s="53"/>
      <c r="T112" s="53"/>
      <c r="U112" s="53"/>
      <c r="V112" s="53"/>
      <c r="W112" s="53"/>
    </row>
    <row r="113" spans="1:23" ht="43.5" customHeight="1" x14ac:dyDescent="0.2">
      <c r="A113" s="127">
        <v>100</v>
      </c>
      <c r="B113" s="58"/>
      <c r="C113" s="58"/>
      <c r="D113" s="56"/>
      <c r="E113" s="102" t="s">
        <v>296</v>
      </c>
      <c r="F113" s="102" t="s">
        <v>466</v>
      </c>
      <c r="G113" s="180">
        <v>400000</v>
      </c>
      <c r="H113" s="178" t="s">
        <v>0</v>
      </c>
      <c r="I113" s="210"/>
      <c r="J113" s="134"/>
      <c r="K113" s="192"/>
      <c r="L113" s="192"/>
      <c r="M113" s="226"/>
      <c r="N113" s="256"/>
      <c r="O113" s="124"/>
      <c r="P113" s="59"/>
      <c r="Q113" s="43"/>
      <c r="R113" s="108"/>
      <c r="S113" s="53"/>
      <c r="T113" s="53"/>
      <c r="U113" s="53"/>
      <c r="V113" s="53"/>
      <c r="W113" s="53"/>
    </row>
    <row r="114" spans="1:23" ht="42.75" customHeight="1" x14ac:dyDescent="0.2">
      <c r="A114" s="128">
        <v>101</v>
      </c>
      <c r="B114" s="58"/>
      <c r="C114" s="58"/>
      <c r="D114" s="56"/>
      <c r="E114" s="102" t="s">
        <v>297</v>
      </c>
      <c r="F114" s="102" t="s">
        <v>466</v>
      </c>
      <c r="G114" s="180">
        <v>500000</v>
      </c>
      <c r="H114" s="178" t="s">
        <v>0</v>
      </c>
      <c r="I114" s="210"/>
      <c r="J114" s="134"/>
      <c r="K114" s="192"/>
      <c r="L114" s="192"/>
      <c r="M114" s="226"/>
      <c r="N114" s="256"/>
      <c r="O114" s="124"/>
      <c r="P114" s="59"/>
      <c r="Q114" s="43"/>
      <c r="R114" s="108"/>
      <c r="S114" s="53"/>
      <c r="T114" s="53"/>
      <c r="U114" s="53"/>
      <c r="V114" s="53"/>
      <c r="W114" s="53"/>
    </row>
    <row r="115" spans="1:23" ht="41.25" customHeight="1" x14ac:dyDescent="0.2">
      <c r="A115" s="127">
        <v>102</v>
      </c>
      <c r="B115" s="58"/>
      <c r="C115" s="58"/>
      <c r="D115" s="56"/>
      <c r="E115" s="102" t="s">
        <v>298</v>
      </c>
      <c r="F115" s="102" t="s">
        <v>466</v>
      </c>
      <c r="G115" s="180">
        <v>1000000</v>
      </c>
      <c r="H115" s="178" t="s">
        <v>0</v>
      </c>
      <c r="I115" s="210"/>
      <c r="J115" s="134"/>
      <c r="K115" s="192"/>
      <c r="L115" s="192"/>
      <c r="M115" s="226"/>
      <c r="N115" s="256"/>
      <c r="O115" s="124"/>
      <c r="P115" s="59"/>
      <c r="Q115" s="43"/>
      <c r="R115" s="108"/>
      <c r="S115" s="53"/>
      <c r="T115" s="53"/>
      <c r="U115" s="53"/>
      <c r="V115" s="53"/>
      <c r="W115" s="53"/>
    </row>
    <row r="116" spans="1:23" ht="59.25" customHeight="1" thickBot="1" x14ac:dyDescent="0.25">
      <c r="A116" s="128">
        <v>103</v>
      </c>
      <c r="B116" s="58"/>
      <c r="C116" s="58"/>
      <c r="D116" s="56"/>
      <c r="E116" s="102" t="s">
        <v>229</v>
      </c>
      <c r="F116" s="102" t="s">
        <v>230</v>
      </c>
      <c r="G116" s="180">
        <v>4500</v>
      </c>
      <c r="H116" s="178" t="s">
        <v>0</v>
      </c>
      <c r="I116" s="210"/>
      <c r="J116" s="134"/>
      <c r="K116" s="192"/>
      <c r="L116" s="192"/>
      <c r="M116" s="226"/>
      <c r="N116" s="256"/>
      <c r="O116" s="124"/>
      <c r="P116" s="59"/>
      <c r="Q116" s="43"/>
      <c r="R116" s="108"/>
      <c r="S116" s="53"/>
      <c r="T116" s="53"/>
      <c r="U116" s="53"/>
      <c r="V116" s="53"/>
      <c r="W116" s="53"/>
    </row>
    <row r="117" spans="1:23" ht="24.95" customHeight="1" thickBot="1" x14ac:dyDescent="0.25">
      <c r="A117" s="115" t="s">
        <v>231</v>
      </c>
      <c r="B117" s="116"/>
      <c r="C117" s="116"/>
      <c r="D117" s="116"/>
      <c r="E117" s="116"/>
      <c r="F117" s="116"/>
      <c r="G117" s="116"/>
      <c r="H117" s="154"/>
      <c r="I117" s="116"/>
      <c r="J117" s="116"/>
      <c r="K117" s="116"/>
      <c r="L117" s="116"/>
      <c r="M117" s="229"/>
      <c r="N117" s="249"/>
      <c r="O117" s="116"/>
      <c r="P117" s="116"/>
      <c r="Q117" s="116"/>
      <c r="R117" s="117"/>
      <c r="S117" s="25"/>
      <c r="T117" s="25"/>
      <c r="U117" s="25"/>
      <c r="V117" s="25"/>
      <c r="W117" s="25"/>
    </row>
    <row r="118" spans="1:23" ht="45" customHeight="1" x14ac:dyDescent="0.2">
      <c r="A118" s="127">
        <v>104</v>
      </c>
      <c r="B118" s="58"/>
      <c r="C118" s="58"/>
      <c r="D118" s="56"/>
      <c r="E118" s="102" t="s">
        <v>232</v>
      </c>
      <c r="F118" s="102" t="s">
        <v>243</v>
      </c>
      <c r="G118" s="180">
        <v>5500</v>
      </c>
      <c r="H118" s="178" t="s">
        <v>0</v>
      </c>
      <c r="I118" s="210"/>
      <c r="J118" s="134"/>
      <c r="K118" s="192"/>
      <c r="L118" s="192"/>
      <c r="M118" s="226"/>
      <c r="N118" s="256"/>
      <c r="O118" s="124"/>
      <c r="P118" s="59"/>
      <c r="Q118" s="43"/>
      <c r="R118" s="108"/>
      <c r="S118" s="53"/>
      <c r="T118" s="53"/>
      <c r="U118" s="53"/>
      <c r="V118" s="53"/>
      <c r="W118" s="53"/>
    </row>
    <row r="119" spans="1:23" ht="36.75" customHeight="1" x14ac:dyDescent="0.2">
      <c r="A119" s="128">
        <v>105</v>
      </c>
      <c r="B119" s="58"/>
      <c r="C119" s="58"/>
      <c r="D119" s="56"/>
      <c r="E119" s="102" t="s">
        <v>233</v>
      </c>
      <c r="F119" s="102" t="s">
        <v>244</v>
      </c>
      <c r="G119" s="180">
        <v>4500</v>
      </c>
      <c r="H119" s="178" t="s">
        <v>0</v>
      </c>
      <c r="I119" s="210"/>
      <c r="J119" s="134"/>
      <c r="K119" s="192"/>
      <c r="L119" s="192"/>
      <c r="M119" s="226"/>
      <c r="N119" s="256"/>
      <c r="O119" s="124"/>
      <c r="P119" s="59"/>
      <c r="Q119" s="43"/>
      <c r="R119" s="108"/>
      <c r="S119" s="53"/>
      <c r="T119" s="53"/>
      <c r="U119" s="53"/>
      <c r="V119" s="53"/>
      <c r="W119" s="53"/>
    </row>
    <row r="120" spans="1:23" ht="36.75" customHeight="1" x14ac:dyDescent="0.2">
      <c r="A120" s="127">
        <v>106</v>
      </c>
      <c r="B120" s="58"/>
      <c r="C120" s="58"/>
      <c r="D120" s="56"/>
      <c r="E120" s="102" t="s">
        <v>234</v>
      </c>
      <c r="F120" s="102" t="s">
        <v>245</v>
      </c>
      <c r="G120" s="180">
        <v>21000</v>
      </c>
      <c r="H120" s="178" t="s">
        <v>0</v>
      </c>
      <c r="I120" s="210"/>
      <c r="J120" s="134"/>
      <c r="K120" s="192"/>
      <c r="L120" s="192"/>
      <c r="M120" s="226"/>
      <c r="N120" s="256"/>
      <c r="O120" s="124"/>
      <c r="P120" s="59"/>
      <c r="Q120" s="43"/>
      <c r="R120" s="108"/>
      <c r="S120" s="53"/>
      <c r="T120" s="53"/>
      <c r="U120" s="53"/>
      <c r="V120" s="53"/>
      <c r="W120" s="53"/>
    </row>
    <row r="121" spans="1:23" ht="36.75" customHeight="1" x14ac:dyDescent="0.2">
      <c r="A121" s="128">
        <v>107</v>
      </c>
      <c r="B121" s="58"/>
      <c r="C121" s="58"/>
      <c r="D121" s="56"/>
      <c r="E121" s="102" t="s">
        <v>235</v>
      </c>
      <c r="F121" s="102" t="s">
        <v>245</v>
      </c>
      <c r="G121" s="180">
        <v>15000</v>
      </c>
      <c r="H121" s="178" t="s">
        <v>0</v>
      </c>
      <c r="I121" s="210"/>
      <c r="J121" s="134"/>
      <c r="K121" s="192"/>
      <c r="L121" s="192"/>
      <c r="M121" s="226"/>
      <c r="N121" s="256"/>
      <c r="O121" s="124"/>
      <c r="P121" s="59"/>
      <c r="Q121" s="43"/>
      <c r="R121" s="108"/>
      <c r="S121" s="53"/>
      <c r="T121" s="53"/>
      <c r="U121" s="53"/>
      <c r="V121" s="53"/>
      <c r="W121" s="53"/>
    </row>
    <row r="122" spans="1:23" ht="67.5" customHeight="1" x14ac:dyDescent="0.2">
      <c r="A122" s="127">
        <v>108</v>
      </c>
      <c r="B122" s="58"/>
      <c r="C122" s="58"/>
      <c r="D122" s="56"/>
      <c r="E122" s="102" t="s">
        <v>236</v>
      </c>
      <c r="F122" s="102" t="s">
        <v>477</v>
      </c>
      <c r="G122" s="180">
        <v>2500</v>
      </c>
      <c r="H122" s="178" t="s">
        <v>0</v>
      </c>
      <c r="I122" s="210"/>
      <c r="J122" s="134"/>
      <c r="K122" s="192"/>
      <c r="L122" s="192"/>
      <c r="M122" s="226"/>
      <c r="N122" s="256"/>
      <c r="O122" s="124"/>
      <c r="P122" s="59"/>
      <c r="Q122" s="43"/>
      <c r="R122" s="108"/>
      <c r="S122" s="53"/>
      <c r="T122" s="53"/>
      <c r="U122" s="53"/>
      <c r="V122" s="53"/>
      <c r="W122" s="53"/>
    </row>
    <row r="123" spans="1:23" ht="54" customHeight="1" x14ac:dyDescent="0.2">
      <c r="A123" s="128">
        <v>109</v>
      </c>
      <c r="B123" s="58"/>
      <c r="C123" s="58"/>
      <c r="D123" s="56"/>
      <c r="E123" s="102" t="s">
        <v>237</v>
      </c>
      <c r="F123" s="102" t="s">
        <v>478</v>
      </c>
      <c r="G123" s="180">
        <v>1500</v>
      </c>
      <c r="H123" s="178" t="s">
        <v>0</v>
      </c>
      <c r="I123" s="210"/>
      <c r="J123" s="134"/>
      <c r="K123" s="192"/>
      <c r="L123" s="192"/>
      <c r="M123" s="226"/>
      <c r="N123" s="256"/>
      <c r="O123" s="124"/>
      <c r="P123" s="59"/>
      <c r="Q123" s="43"/>
      <c r="R123" s="108"/>
      <c r="S123" s="53"/>
      <c r="T123" s="53"/>
      <c r="U123" s="53"/>
      <c r="V123" s="53"/>
      <c r="W123" s="53"/>
    </row>
    <row r="124" spans="1:23" ht="58.5" customHeight="1" x14ac:dyDescent="0.2">
      <c r="A124" s="127">
        <v>110</v>
      </c>
      <c r="B124" s="58"/>
      <c r="C124" s="58"/>
      <c r="D124" s="56"/>
      <c r="E124" s="102" t="s">
        <v>505</v>
      </c>
      <c r="F124" s="102" t="s">
        <v>506</v>
      </c>
      <c r="G124" s="180">
        <v>500000</v>
      </c>
      <c r="H124" s="178" t="s">
        <v>0</v>
      </c>
      <c r="I124" s="210"/>
      <c r="J124" s="134"/>
      <c r="K124" s="192"/>
      <c r="L124" s="192"/>
      <c r="M124" s="226"/>
      <c r="N124" s="256"/>
      <c r="O124" s="124"/>
      <c r="P124" s="59"/>
      <c r="Q124" s="43"/>
      <c r="R124" s="108"/>
      <c r="S124" s="53"/>
      <c r="T124" s="53"/>
      <c r="U124" s="53"/>
      <c r="V124" s="53"/>
      <c r="W124" s="53"/>
    </row>
    <row r="125" spans="1:23" ht="56.25" customHeight="1" x14ac:dyDescent="0.2">
      <c r="A125" s="128">
        <v>111</v>
      </c>
      <c r="B125" s="58"/>
      <c r="C125" s="58"/>
      <c r="D125" s="56"/>
      <c r="E125" s="102" t="s">
        <v>299</v>
      </c>
      <c r="F125" s="102" t="s">
        <v>504</v>
      </c>
      <c r="G125" s="180">
        <v>500000</v>
      </c>
      <c r="H125" s="178" t="s">
        <v>0</v>
      </c>
      <c r="I125" s="210"/>
      <c r="J125" s="134"/>
      <c r="K125" s="192"/>
      <c r="L125" s="192"/>
      <c r="M125" s="226"/>
      <c r="N125" s="255"/>
      <c r="O125" s="124"/>
      <c r="P125" s="59"/>
      <c r="Q125" s="43"/>
      <c r="R125" s="108"/>
      <c r="S125" s="53"/>
      <c r="T125" s="53"/>
      <c r="U125" s="53"/>
      <c r="V125" s="53"/>
      <c r="W125" s="53"/>
    </row>
    <row r="126" spans="1:23" ht="33" customHeight="1" x14ac:dyDescent="0.2">
      <c r="A126" s="127">
        <v>112</v>
      </c>
      <c r="B126" s="44"/>
      <c r="C126" s="44"/>
      <c r="D126" s="55"/>
      <c r="E126" s="89" t="s">
        <v>238</v>
      </c>
      <c r="F126" s="89" t="s">
        <v>246</v>
      </c>
      <c r="G126" s="180">
        <v>90000</v>
      </c>
      <c r="H126" s="178" t="s">
        <v>0</v>
      </c>
      <c r="I126" s="195"/>
      <c r="J126" s="134"/>
      <c r="K126" s="192"/>
      <c r="L126" s="192"/>
      <c r="M126" s="226"/>
      <c r="N126" s="255"/>
      <c r="O126" s="124"/>
      <c r="P126" s="42"/>
      <c r="Q126" s="43"/>
      <c r="R126" s="106"/>
      <c r="S126" s="25"/>
      <c r="T126" s="25"/>
      <c r="U126" s="25"/>
      <c r="V126" s="25"/>
      <c r="W126" s="25"/>
    </row>
    <row r="127" spans="1:23" ht="41.25" customHeight="1" x14ac:dyDescent="0.2">
      <c r="A127" s="128">
        <v>113</v>
      </c>
      <c r="B127" s="44"/>
      <c r="C127" s="44"/>
      <c r="D127" s="55"/>
      <c r="E127" s="89" t="s">
        <v>239</v>
      </c>
      <c r="F127" s="89" t="s">
        <v>467</v>
      </c>
      <c r="G127" s="180">
        <v>100000</v>
      </c>
      <c r="H127" s="178" t="s">
        <v>0</v>
      </c>
      <c r="I127" s="195"/>
      <c r="J127" s="134"/>
      <c r="K127" s="192"/>
      <c r="L127" s="192"/>
      <c r="M127" s="226"/>
      <c r="N127" s="255"/>
      <c r="O127" s="124"/>
      <c r="P127" s="42"/>
      <c r="Q127" s="43"/>
      <c r="R127" s="106"/>
      <c r="S127" s="25"/>
      <c r="T127" s="25"/>
      <c r="U127" s="25"/>
      <c r="V127" s="25"/>
      <c r="W127" s="25"/>
    </row>
    <row r="128" spans="1:23" ht="33.75" customHeight="1" x14ac:dyDescent="0.2">
      <c r="A128" s="127">
        <v>114</v>
      </c>
      <c r="B128" s="58"/>
      <c r="C128" s="58"/>
      <c r="D128" s="56"/>
      <c r="E128" s="102" t="s">
        <v>240</v>
      </c>
      <c r="F128" s="102" t="s">
        <v>247</v>
      </c>
      <c r="G128" s="180">
        <v>90000</v>
      </c>
      <c r="H128" s="178" t="s">
        <v>0</v>
      </c>
      <c r="I128" s="210"/>
      <c r="J128" s="134"/>
      <c r="K128" s="192"/>
      <c r="L128" s="192"/>
      <c r="M128" s="226"/>
      <c r="N128" s="255"/>
      <c r="O128" s="124"/>
      <c r="P128" s="59"/>
      <c r="Q128" s="43"/>
      <c r="R128" s="108"/>
      <c r="S128" s="53"/>
      <c r="T128" s="53"/>
      <c r="U128" s="53"/>
      <c r="V128" s="53"/>
      <c r="W128" s="53"/>
    </row>
    <row r="129" spans="1:24" ht="33" customHeight="1" thickBot="1" x14ac:dyDescent="0.25">
      <c r="A129" s="128">
        <v>115</v>
      </c>
      <c r="B129" s="44"/>
      <c r="C129" s="44"/>
      <c r="D129" s="55"/>
      <c r="E129" s="89" t="s">
        <v>241</v>
      </c>
      <c r="F129" s="89" t="s">
        <v>248</v>
      </c>
      <c r="G129" s="180">
        <v>25000</v>
      </c>
      <c r="H129" s="178" t="s">
        <v>0</v>
      </c>
      <c r="I129" s="195"/>
      <c r="J129" s="134"/>
      <c r="K129" s="192"/>
      <c r="L129" s="192"/>
      <c r="M129" s="226"/>
      <c r="N129" s="255"/>
      <c r="O129" s="124"/>
      <c r="P129" s="42"/>
      <c r="Q129" s="43"/>
      <c r="R129" s="106"/>
      <c r="S129" s="25"/>
      <c r="T129" s="25"/>
      <c r="U129" s="25"/>
      <c r="V129" s="25"/>
      <c r="W129" s="25"/>
    </row>
    <row r="130" spans="1:24" s="20" customFormat="1" ht="30" customHeight="1" thickBot="1" x14ac:dyDescent="0.25">
      <c r="A130" s="443" t="s">
        <v>79</v>
      </c>
      <c r="B130" s="444"/>
      <c r="C130" s="444"/>
      <c r="D130" s="444"/>
      <c r="E130" s="444"/>
      <c r="F130" s="444"/>
      <c r="G130" s="444"/>
      <c r="H130" s="444"/>
      <c r="I130" s="444"/>
      <c r="J130" s="444"/>
      <c r="K130" s="444"/>
      <c r="L130" s="444"/>
      <c r="M130" s="223"/>
      <c r="N130" s="262"/>
      <c r="O130" s="119"/>
      <c r="P130" s="118"/>
      <c r="Q130" s="68"/>
      <c r="R130" s="62"/>
      <c r="S130" s="53"/>
      <c r="T130" s="53"/>
      <c r="U130" s="53"/>
      <c r="V130" s="53"/>
      <c r="W130" s="53"/>
    </row>
    <row r="131" spans="1:24" s="20" customFormat="1" ht="15" x14ac:dyDescent="0.2">
      <c r="A131" s="62"/>
      <c r="B131" s="63"/>
      <c r="C131" s="63"/>
      <c r="D131" s="64"/>
      <c r="E131" s="23"/>
      <c r="F131" s="23"/>
      <c r="G131" s="65"/>
      <c r="H131" s="172"/>
      <c r="I131" s="67"/>
      <c r="J131" s="68"/>
      <c r="K131" s="68"/>
      <c r="L131" s="71"/>
      <c r="M131" s="69"/>
      <c r="N131" s="69"/>
      <c r="O131" s="66"/>
      <c r="P131" s="68"/>
      <c r="Q131" s="25"/>
      <c r="R131" s="25"/>
      <c r="S131" s="25"/>
      <c r="T131" s="25"/>
      <c r="U131" s="25"/>
      <c r="V131" s="25"/>
      <c r="W131" s="25"/>
    </row>
    <row r="132" spans="1:24" s="20" customFormat="1" ht="17.100000000000001" customHeight="1" x14ac:dyDescent="0.2">
      <c r="A132" s="24" t="s">
        <v>26</v>
      </c>
      <c r="B132" s="27"/>
      <c r="C132" s="27"/>
      <c r="D132" s="26"/>
      <c r="E132" s="70"/>
      <c r="F132" s="70"/>
      <c r="G132" s="25"/>
      <c r="H132" s="173"/>
      <c r="I132" s="25"/>
      <c r="J132" s="25"/>
      <c r="K132" s="25"/>
      <c r="L132" s="25"/>
      <c r="M132" s="25"/>
      <c r="N132" s="25"/>
      <c r="O132" s="25"/>
      <c r="P132" s="25"/>
      <c r="Q132" s="25"/>
      <c r="R132" s="25"/>
      <c r="S132" s="25"/>
      <c r="T132" s="25"/>
      <c r="U132" s="25"/>
      <c r="V132" s="25"/>
      <c r="W132" s="25"/>
    </row>
    <row r="133" spans="1:24" s="20" customFormat="1" ht="15" x14ac:dyDescent="0.2">
      <c r="A133" s="24"/>
      <c r="B133" s="27"/>
      <c r="C133" s="27"/>
      <c r="D133" s="26"/>
      <c r="E133" s="70"/>
      <c r="F133" s="70"/>
      <c r="G133" s="25"/>
      <c r="H133" s="173"/>
      <c r="I133" s="25"/>
      <c r="J133" s="25"/>
      <c r="K133" s="25"/>
      <c r="L133" s="25"/>
      <c r="M133" s="25"/>
      <c r="N133" s="25"/>
      <c r="O133" s="25"/>
      <c r="P133" s="25"/>
      <c r="Q133" s="25"/>
      <c r="R133" s="25"/>
      <c r="S133" s="25"/>
      <c r="T133" s="25"/>
      <c r="U133" s="25"/>
      <c r="V133" s="25"/>
      <c r="W133" s="25"/>
    </row>
    <row r="134" spans="1:24" s="272" customFormat="1" ht="23.25" customHeight="1" x14ac:dyDescent="0.2">
      <c r="A134" s="435" t="s">
        <v>503</v>
      </c>
      <c r="B134" s="436"/>
      <c r="C134" s="437"/>
      <c r="D134" s="437"/>
      <c r="E134" s="438"/>
      <c r="F134" s="438"/>
      <c r="G134" s="70"/>
      <c r="H134" s="25"/>
      <c r="I134" s="173"/>
      <c r="J134" s="25"/>
      <c r="K134" s="25"/>
      <c r="L134" s="25"/>
      <c r="M134" s="25"/>
      <c r="N134" s="25"/>
      <c r="O134" s="25"/>
      <c r="P134" s="25"/>
      <c r="Q134" s="25"/>
      <c r="R134" s="25"/>
      <c r="S134" s="25"/>
      <c r="T134" s="25"/>
      <c r="U134" s="25"/>
      <c r="V134" s="25"/>
      <c r="W134" s="25"/>
      <c r="X134" s="25"/>
    </row>
    <row r="135" spans="1:24" s="12" customFormat="1" x14ac:dyDescent="0.2">
      <c r="A135" s="25"/>
      <c r="B135" s="27"/>
      <c r="C135" s="27"/>
      <c r="D135" s="26"/>
      <c r="F135" s="70"/>
      <c r="G135" s="25"/>
      <c r="H135" s="173"/>
      <c r="I135" s="25"/>
      <c r="J135" s="25"/>
      <c r="K135" s="25"/>
      <c r="L135" s="25"/>
      <c r="M135" s="25"/>
      <c r="N135" s="25"/>
      <c r="O135" s="25"/>
      <c r="P135" s="25"/>
      <c r="Q135" s="25"/>
      <c r="R135" s="25"/>
      <c r="S135" s="25"/>
      <c r="T135" s="25"/>
      <c r="U135" s="25"/>
      <c r="V135" s="25"/>
      <c r="W135" s="25"/>
    </row>
    <row r="136" spans="1:24" s="12" customFormat="1" x14ac:dyDescent="0.2">
      <c r="B136" s="11"/>
      <c r="C136" s="11"/>
      <c r="D136" s="11"/>
      <c r="E136" s="2"/>
      <c r="F136" s="17"/>
      <c r="H136" s="14"/>
      <c r="J136" s="15"/>
      <c r="K136" s="15"/>
      <c r="M136" s="15"/>
      <c r="N136" s="15"/>
    </row>
    <row r="137" spans="1:24" x14ac:dyDescent="0.2">
      <c r="F137" s="18"/>
      <c r="H137" s="8"/>
      <c r="J137" s="9"/>
      <c r="K137" s="9"/>
      <c r="L137" s="2"/>
    </row>
  </sheetData>
  <mergeCells count="5">
    <mergeCell ref="A1:F3"/>
    <mergeCell ref="E6:F6"/>
    <mergeCell ref="A130:L130"/>
    <mergeCell ref="G2:R3"/>
    <mergeCell ref="C6:D6"/>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
  <sheetViews>
    <sheetView zoomScale="80" zoomScaleNormal="80" workbookViewId="0">
      <selection activeCell="F28" sqref="F28"/>
    </sheetView>
  </sheetViews>
  <sheetFormatPr defaultColWidth="9.140625" defaultRowHeight="12.75" x14ac:dyDescent="0.2"/>
  <cols>
    <col min="1" max="1" width="7" style="293" customWidth="1"/>
    <col min="2" max="2" width="12.28515625" style="345" customWidth="1"/>
    <col min="3" max="4" width="21" style="345" customWidth="1"/>
    <col min="5" max="5" width="23.85546875" style="293" customWidth="1"/>
    <col min="6" max="6" width="72.5703125" style="293" customWidth="1"/>
    <col min="7" max="7" width="31.7109375" style="293" customWidth="1"/>
    <col min="8" max="8" width="19.85546875" style="293" customWidth="1"/>
    <col min="9" max="9" width="14.28515625" style="293" customWidth="1"/>
    <col min="10" max="10" width="18.42578125" style="293" customWidth="1"/>
    <col min="11" max="11" width="12.42578125" style="349" customWidth="1"/>
    <col min="12" max="12" width="14.85546875" style="350" customWidth="1"/>
    <col min="13" max="13" width="16.42578125" style="347" customWidth="1"/>
    <col min="14" max="14" width="21.140625" style="348" customWidth="1"/>
    <col min="15" max="15" width="15.5703125" style="348" customWidth="1"/>
    <col min="16" max="16" width="17.5703125" style="293" customWidth="1"/>
    <col min="17" max="17" width="17.85546875" style="293" customWidth="1"/>
    <col min="18" max="18" width="15.85546875" style="293" customWidth="1"/>
    <col min="19" max="19" width="22.5703125" style="293" customWidth="1"/>
    <col min="20" max="16384" width="9.140625" style="293"/>
  </cols>
  <sheetData>
    <row r="1" spans="1:23" s="1" customFormat="1" ht="12.75" customHeight="1" x14ac:dyDescent="0.2">
      <c r="A1" s="439" t="s">
        <v>526</v>
      </c>
      <c r="B1" s="439"/>
      <c r="C1" s="439"/>
      <c r="D1" s="439"/>
      <c r="E1" s="439"/>
      <c r="F1" s="81"/>
      <c r="G1" s="81"/>
      <c r="H1" s="81"/>
      <c r="I1" s="152"/>
      <c r="J1" s="28"/>
      <c r="K1" s="25"/>
      <c r="L1" s="28"/>
      <c r="M1" s="28"/>
      <c r="N1" s="30"/>
      <c r="O1" s="30"/>
      <c r="P1" s="25"/>
      <c r="Q1" s="25"/>
      <c r="R1" s="25"/>
      <c r="S1" s="25"/>
      <c r="T1" s="25"/>
      <c r="U1" s="25"/>
      <c r="V1" s="25"/>
      <c r="W1" s="25"/>
    </row>
    <row r="2" spans="1:23" s="1" customFormat="1" ht="12.75" customHeight="1" x14ac:dyDescent="0.2">
      <c r="A2" s="439"/>
      <c r="B2" s="439"/>
      <c r="C2" s="439"/>
      <c r="D2" s="439"/>
      <c r="E2" s="439"/>
      <c r="F2" s="439" t="s">
        <v>274</v>
      </c>
      <c r="G2" s="439"/>
      <c r="H2" s="439"/>
      <c r="I2" s="439"/>
      <c r="J2" s="439"/>
      <c r="K2" s="439"/>
      <c r="L2" s="439"/>
      <c r="M2" s="439"/>
      <c r="N2" s="439"/>
      <c r="O2" s="439"/>
      <c r="P2" s="439"/>
      <c r="Q2" s="439"/>
      <c r="R2" s="81"/>
      <c r="S2" s="81"/>
      <c r="T2" s="25"/>
      <c r="U2" s="25"/>
      <c r="V2" s="25"/>
      <c r="W2" s="25"/>
    </row>
    <row r="3" spans="1:23" s="1" customFormat="1" x14ac:dyDescent="0.2">
      <c r="A3" s="439"/>
      <c r="B3" s="439"/>
      <c r="C3" s="439"/>
      <c r="D3" s="439"/>
      <c r="E3" s="439"/>
      <c r="F3" s="439"/>
      <c r="G3" s="439"/>
      <c r="H3" s="439"/>
      <c r="I3" s="439"/>
      <c r="J3" s="439"/>
      <c r="K3" s="439"/>
      <c r="L3" s="439"/>
      <c r="M3" s="439"/>
      <c r="N3" s="439"/>
      <c r="O3" s="439"/>
      <c r="P3" s="439"/>
      <c r="Q3" s="439"/>
      <c r="R3" s="81"/>
      <c r="S3" s="81"/>
      <c r="T3" s="25"/>
      <c r="U3" s="25"/>
      <c r="V3" s="25"/>
      <c r="W3" s="25"/>
    </row>
    <row r="4" spans="1:23" s="21" customFormat="1" ht="24" customHeight="1" thickBot="1" x14ac:dyDescent="0.3">
      <c r="A4" s="25"/>
      <c r="B4" s="25"/>
      <c r="C4" s="26"/>
      <c r="D4" s="26"/>
      <c r="E4" s="25"/>
      <c r="F4" s="293" t="s">
        <v>522</v>
      </c>
      <c r="G4" s="25"/>
      <c r="H4" s="25"/>
      <c r="I4" s="157"/>
      <c r="J4" s="28"/>
      <c r="K4" s="25"/>
      <c r="L4" s="28"/>
      <c r="M4" s="28"/>
      <c r="N4" s="30"/>
      <c r="O4" s="30"/>
      <c r="P4" s="25"/>
      <c r="Q4" s="25"/>
      <c r="R4" s="25"/>
      <c r="S4" s="25"/>
      <c r="T4" s="25"/>
      <c r="U4" s="25"/>
      <c r="V4" s="25"/>
      <c r="W4" s="25"/>
    </row>
    <row r="5" spans="1:23" ht="83.25" customHeight="1" thickBot="1" x14ac:dyDescent="0.25">
      <c r="A5" s="322" t="s">
        <v>11</v>
      </c>
      <c r="B5" s="323" t="s">
        <v>31</v>
      </c>
      <c r="C5" s="425" t="s">
        <v>476</v>
      </c>
      <c r="D5" s="425" t="s">
        <v>384</v>
      </c>
      <c r="E5" s="323" t="s">
        <v>77</v>
      </c>
      <c r="F5" s="324" t="s">
        <v>78</v>
      </c>
      <c r="G5" s="324" t="s">
        <v>346</v>
      </c>
      <c r="H5" s="325" t="s">
        <v>39</v>
      </c>
      <c r="I5" s="325" t="s">
        <v>85</v>
      </c>
      <c r="J5" s="326" t="s">
        <v>35</v>
      </c>
      <c r="K5" s="323" t="s">
        <v>12</v>
      </c>
      <c r="L5" s="326" t="s">
        <v>86</v>
      </c>
      <c r="M5" s="326" t="s">
        <v>36</v>
      </c>
      <c r="N5" s="327" t="s">
        <v>13</v>
      </c>
      <c r="O5" s="328" t="s">
        <v>80</v>
      </c>
      <c r="P5" s="329" t="s">
        <v>81</v>
      </c>
      <c r="Q5" s="330" t="s">
        <v>82</v>
      </c>
      <c r="R5" s="330" t="s">
        <v>14</v>
      </c>
      <c r="S5" s="331" t="s">
        <v>37</v>
      </c>
      <c r="T5" s="80"/>
      <c r="U5" s="80"/>
      <c r="V5" s="80"/>
      <c r="W5" s="80"/>
    </row>
    <row r="6" spans="1:23" s="10" customFormat="1" ht="13.5" thickBot="1" x14ac:dyDescent="0.25">
      <c r="A6" s="183">
        <v>1</v>
      </c>
      <c r="B6" s="170">
        <v>2</v>
      </c>
      <c r="C6" s="440">
        <v>3</v>
      </c>
      <c r="D6" s="441"/>
      <c r="E6" s="449">
        <v>4</v>
      </c>
      <c r="F6" s="450"/>
      <c r="G6" s="298"/>
      <c r="H6" s="170">
        <v>5</v>
      </c>
      <c r="I6" s="170">
        <v>6</v>
      </c>
      <c r="J6" s="149">
        <v>7</v>
      </c>
      <c r="K6" s="170">
        <v>8</v>
      </c>
      <c r="L6" s="149">
        <v>9</v>
      </c>
      <c r="M6" s="149" t="s">
        <v>87</v>
      </c>
      <c r="N6" s="263" t="s">
        <v>88</v>
      </c>
      <c r="O6" s="257"/>
      <c r="P6" s="298"/>
      <c r="Q6" s="170"/>
      <c r="R6" s="232"/>
      <c r="S6" s="231"/>
      <c r="T6" s="186"/>
      <c r="U6" s="186"/>
      <c r="V6" s="186"/>
      <c r="W6" s="186"/>
    </row>
    <row r="7" spans="1:23" s="10" customFormat="1" ht="24.95" customHeight="1" thickBot="1" x14ac:dyDescent="0.25">
      <c r="A7" s="115" t="s">
        <v>250</v>
      </c>
      <c r="B7" s="116"/>
      <c r="C7" s="116"/>
      <c r="D7" s="116"/>
      <c r="E7" s="116"/>
      <c r="F7" s="116"/>
      <c r="G7" s="116"/>
      <c r="H7" s="116"/>
      <c r="I7" s="154"/>
      <c r="J7" s="116"/>
      <c r="K7" s="116"/>
      <c r="L7" s="116"/>
      <c r="M7" s="116"/>
      <c r="N7" s="189"/>
      <c r="O7" s="116"/>
      <c r="P7" s="116"/>
      <c r="Q7" s="116"/>
      <c r="R7" s="116"/>
      <c r="S7" s="117"/>
      <c r="T7" s="34"/>
      <c r="U7" s="34"/>
      <c r="V7" s="34"/>
      <c r="W7" s="34"/>
    </row>
    <row r="8" spans="1:23" ht="253.5" customHeight="1" x14ac:dyDescent="0.2">
      <c r="A8" s="128">
        <v>1</v>
      </c>
      <c r="B8" s="35"/>
      <c r="C8" s="94"/>
      <c r="D8" s="94"/>
      <c r="E8" s="332" t="s">
        <v>508</v>
      </c>
      <c r="F8" s="333" t="s">
        <v>512</v>
      </c>
      <c r="G8" s="112"/>
      <c r="H8" s="179">
        <v>244500</v>
      </c>
      <c r="I8" s="178" t="s">
        <v>0</v>
      </c>
      <c r="J8" s="192"/>
      <c r="K8" s="132"/>
      <c r="L8" s="192"/>
      <c r="M8" s="192">
        <v>0.25</v>
      </c>
      <c r="N8" s="225"/>
      <c r="O8" s="256"/>
      <c r="P8" s="123"/>
      <c r="Q8" s="38"/>
      <c r="R8" s="39"/>
      <c r="S8" s="105"/>
      <c r="T8" s="25"/>
      <c r="U8" s="25"/>
      <c r="V8" s="25"/>
      <c r="W8" s="25"/>
    </row>
    <row r="9" spans="1:23" ht="81.75" customHeight="1" x14ac:dyDescent="0.2">
      <c r="A9" s="127">
        <v>2</v>
      </c>
      <c r="B9" s="40"/>
      <c r="C9" s="41"/>
      <c r="D9" s="41"/>
      <c r="E9" s="334" t="s">
        <v>509</v>
      </c>
      <c r="F9" s="248" t="s">
        <v>513</v>
      </c>
      <c r="G9" s="248"/>
      <c r="H9" s="180">
        <v>200000</v>
      </c>
      <c r="I9" s="176" t="s">
        <v>0</v>
      </c>
      <c r="J9" s="195"/>
      <c r="K9" s="134"/>
      <c r="L9" s="195"/>
      <c r="M9" s="195">
        <v>0.03</v>
      </c>
      <c r="N9" s="226"/>
      <c r="O9" s="255"/>
      <c r="P9" s="124"/>
      <c r="Q9" s="42"/>
      <c r="R9" s="43"/>
      <c r="S9" s="244"/>
      <c r="T9" s="25"/>
      <c r="U9" s="25"/>
      <c r="V9" s="25"/>
      <c r="W9" s="25"/>
    </row>
    <row r="10" spans="1:23" ht="77.25" customHeight="1" x14ac:dyDescent="0.2">
      <c r="A10" s="128">
        <v>3</v>
      </c>
      <c r="B10" s="40"/>
      <c r="C10" s="41"/>
      <c r="D10" s="41"/>
      <c r="E10" s="334" t="s">
        <v>510</v>
      </c>
      <c r="F10" s="248" t="s">
        <v>514</v>
      </c>
      <c r="G10" s="248"/>
      <c r="H10" s="180">
        <v>45000</v>
      </c>
      <c r="I10" s="176" t="s">
        <v>0</v>
      </c>
      <c r="J10" s="195"/>
      <c r="K10" s="134"/>
      <c r="L10" s="195"/>
      <c r="M10" s="195">
        <v>0.04</v>
      </c>
      <c r="N10" s="226"/>
      <c r="O10" s="255"/>
      <c r="P10" s="124"/>
      <c r="Q10" s="42"/>
      <c r="R10" s="43"/>
      <c r="S10" s="244"/>
      <c r="T10" s="25"/>
      <c r="U10" s="25"/>
      <c r="V10" s="25"/>
      <c r="W10" s="25"/>
    </row>
    <row r="11" spans="1:23" ht="76.5" customHeight="1" x14ac:dyDescent="0.2">
      <c r="A11" s="127">
        <v>4</v>
      </c>
      <c r="B11" s="40"/>
      <c r="C11" s="41"/>
      <c r="D11" s="41"/>
      <c r="E11" s="334" t="s">
        <v>511</v>
      </c>
      <c r="F11" s="248" t="s">
        <v>515</v>
      </c>
      <c r="G11" s="248"/>
      <c r="H11" s="180">
        <v>69000</v>
      </c>
      <c r="I11" s="176" t="s">
        <v>0</v>
      </c>
      <c r="J11" s="195"/>
      <c r="K11" s="134"/>
      <c r="L11" s="195"/>
      <c r="M11" s="195">
        <v>0.03</v>
      </c>
      <c r="N11" s="226"/>
      <c r="O11" s="255"/>
      <c r="P11" s="124"/>
      <c r="Q11" s="42"/>
      <c r="R11" s="43"/>
      <c r="S11" s="244"/>
      <c r="T11" s="25"/>
      <c r="U11" s="25"/>
      <c r="V11" s="25"/>
      <c r="W11" s="25"/>
    </row>
    <row r="12" spans="1:23" ht="103.5" customHeight="1" x14ac:dyDescent="0.2">
      <c r="A12" s="128">
        <v>5</v>
      </c>
      <c r="B12" s="40"/>
      <c r="C12" s="41"/>
      <c r="D12" s="41"/>
      <c r="E12" s="334" t="s">
        <v>251</v>
      </c>
      <c r="F12" s="248" t="s">
        <v>516</v>
      </c>
      <c r="G12" s="242"/>
      <c r="H12" s="180">
        <v>154500</v>
      </c>
      <c r="I12" s="176" t="s">
        <v>0</v>
      </c>
      <c r="J12" s="195"/>
      <c r="K12" s="134"/>
      <c r="L12" s="195"/>
      <c r="M12" s="195">
        <v>0.1</v>
      </c>
      <c r="N12" s="226"/>
      <c r="O12" s="255"/>
      <c r="P12" s="124"/>
      <c r="Q12" s="42"/>
      <c r="R12" s="43"/>
      <c r="S12" s="244"/>
      <c r="T12" s="25"/>
      <c r="U12" s="25"/>
      <c r="V12" s="25"/>
      <c r="W12" s="25"/>
    </row>
    <row r="13" spans="1:23" ht="105.75" customHeight="1" x14ac:dyDescent="0.2">
      <c r="A13" s="127">
        <v>6</v>
      </c>
      <c r="B13" s="40"/>
      <c r="C13" s="41"/>
      <c r="D13" s="41"/>
      <c r="E13" s="334" t="s">
        <v>252</v>
      </c>
      <c r="F13" s="248" t="s">
        <v>517</v>
      </c>
      <c r="G13" s="242"/>
      <c r="H13" s="180">
        <v>94500</v>
      </c>
      <c r="I13" s="176" t="s">
        <v>0</v>
      </c>
      <c r="J13" s="195"/>
      <c r="K13" s="134"/>
      <c r="L13" s="195"/>
      <c r="M13" s="195">
        <v>0.1</v>
      </c>
      <c r="N13" s="226"/>
      <c r="O13" s="255"/>
      <c r="P13" s="124"/>
      <c r="Q13" s="42"/>
      <c r="R13" s="43"/>
      <c r="S13" s="244"/>
      <c r="T13" s="25"/>
      <c r="U13" s="25"/>
      <c r="V13" s="25"/>
      <c r="W13" s="25"/>
    </row>
    <row r="14" spans="1:23" ht="123" customHeight="1" x14ac:dyDescent="0.2">
      <c r="A14" s="128">
        <v>7</v>
      </c>
      <c r="B14" s="40"/>
      <c r="C14" s="335"/>
      <c r="D14" s="335"/>
      <c r="E14" s="334" t="s">
        <v>347</v>
      </c>
      <c r="F14" s="248" t="s">
        <v>518</v>
      </c>
      <c r="G14" s="242"/>
      <c r="H14" s="180">
        <v>25000</v>
      </c>
      <c r="I14" s="176" t="s">
        <v>0</v>
      </c>
      <c r="J14" s="195"/>
      <c r="K14" s="134"/>
      <c r="L14" s="195"/>
      <c r="M14" s="195">
        <v>0.1</v>
      </c>
      <c r="N14" s="226"/>
      <c r="O14" s="255"/>
      <c r="P14" s="124"/>
      <c r="Q14" s="42"/>
      <c r="R14" s="43"/>
      <c r="S14" s="244"/>
      <c r="T14" s="25"/>
      <c r="U14" s="25"/>
      <c r="V14" s="25"/>
      <c r="W14" s="25"/>
    </row>
    <row r="15" spans="1:23" ht="112.5" customHeight="1" x14ac:dyDescent="0.2">
      <c r="A15" s="127">
        <v>8</v>
      </c>
      <c r="B15" s="40"/>
      <c r="C15" s="335"/>
      <c r="D15" s="335"/>
      <c r="E15" s="334" t="s">
        <v>348</v>
      </c>
      <c r="F15" s="248" t="s">
        <v>519</v>
      </c>
      <c r="G15" s="242"/>
      <c r="H15" s="180">
        <v>10000</v>
      </c>
      <c r="I15" s="176" t="s">
        <v>0</v>
      </c>
      <c r="J15" s="195"/>
      <c r="K15" s="134"/>
      <c r="L15" s="195"/>
      <c r="M15" s="195">
        <v>0.1</v>
      </c>
      <c r="N15" s="226"/>
      <c r="O15" s="255"/>
      <c r="P15" s="124"/>
      <c r="Q15" s="42"/>
      <c r="R15" s="43"/>
      <c r="S15" s="106"/>
      <c r="T15" s="25"/>
      <c r="U15" s="25"/>
      <c r="V15" s="25"/>
      <c r="W15" s="25"/>
    </row>
    <row r="16" spans="1:23" ht="101.25" customHeight="1" x14ac:dyDescent="0.2">
      <c r="A16" s="128">
        <v>9</v>
      </c>
      <c r="B16" s="40"/>
      <c r="C16" s="335"/>
      <c r="D16" s="335"/>
      <c r="E16" s="334" t="s">
        <v>349</v>
      </c>
      <c r="F16" s="248" t="s">
        <v>520</v>
      </c>
      <c r="G16" s="248"/>
      <c r="H16" s="180">
        <v>20000</v>
      </c>
      <c r="I16" s="176" t="s">
        <v>0</v>
      </c>
      <c r="J16" s="195"/>
      <c r="K16" s="134"/>
      <c r="L16" s="195"/>
      <c r="M16" s="195">
        <v>0.1</v>
      </c>
      <c r="N16" s="226"/>
      <c r="O16" s="255"/>
      <c r="P16" s="124"/>
      <c r="Q16" s="42"/>
      <c r="R16" s="43"/>
      <c r="S16" s="106"/>
      <c r="T16" s="25"/>
      <c r="U16" s="25"/>
      <c r="V16" s="25"/>
      <c r="W16" s="25"/>
    </row>
    <row r="17" spans="1:23" ht="69" customHeight="1" x14ac:dyDescent="0.2">
      <c r="A17" s="128">
        <v>10</v>
      </c>
      <c r="B17" s="73"/>
      <c r="C17" s="50"/>
      <c r="D17" s="358"/>
      <c r="E17" s="317" t="s">
        <v>253</v>
      </c>
      <c r="F17" s="291" t="s">
        <v>350</v>
      </c>
      <c r="G17" s="88"/>
      <c r="H17" s="179">
        <v>7500</v>
      </c>
      <c r="I17" s="176" t="s">
        <v>0</v>
      </c>
      <c r="J17" s="192"/>
      <c r="K17" s="132"/>
      <c r="L17" s="192"/>
      <c r="M17" s="192">
        <v>0.22</v>
      </c>
      <c r="N17" s="225"/>
      <c r="O17" s="256"/>
      <c r="P17" s="123"/>
      <c r="Q17" s="38"/>
      <c r="R17" s="39"/>
      <c r="S17" s="105"/>
      <c r="T17" s="25"/>
      <c r="U17" s="25"/>
      <c r="V17" s="25"/>
      <c r="W17" s="25"/>
    </row>
    <row r="18" spans="1:23" ht="64.5" customHeight="1" x14ac:dyDescent="0.2">
      <c r="A18" s="127">
        <v>11</v>
      </c>
      <c r="B18" s="44"/>
      <c r="C18" s="55"/>
      <c r="D18" s="55"/>
      <c r="E18" s="304" t="s">
        <v>254</v>
      </c>
      <c r="F18" s="131" t="s">
        <v>351</v>
      </c>
      <c r="G18" s="131"/>
      <c r="H18" s="180">
        <v>6900</v>
      </c>
      <c r="I18" s="176" t="s">
        <v>0</v>
      </c>
      <c r="J18" s="195"/>
      <c r="K18" s="134"/>
      <c r="L18" s="195"/>
      <c r="M18" s="195">
        <v>0.25</v>
      </c>
      <c r="N18" s="226"/>
      <c r="O18" s="255"/>
      <c r="P18" s="124"/>
      <c r="Q18" s="42"/>
      <c r="R18" s="43"/>
      <c r="S18" s="244"/>
      <c r="T18" s="25"/>
      <c r="U18" s="25"/>
      <c r="V18" s="25"/>
      <c r="W18" s="25"/>
    </row>
    <row r="19" spans="1:23" ht="63.75" customHeight="1" x14ac:dyDescent="0.2">
      <c r="A19" s="128">
        <v>12</v>
      </c>
      <c r="B19" s="44"/>
      <c r="C19" s="55"/>
      <c r="D19" s="55"/>
      <c r="E19" s="304" t="s">
        <v>255</v>
      </c>
      <c r="F19" s="131" t="s">
        <v>352</v>
      </c>
      <c r="G19" s="131"/>
      <c r="H19" s="180">
        <v>6300</v>
      </c>
      <c r="I19" s="176" t="s">
        <v>0</v>
      </c>
      <c r="J19" s="195"/>
      <c r="K19" s="134"/>
      <c r="L19" s="195"/>
      <c r="M19" s="195">
        <v>0.6</v>
      </c>
      <c r="N19" s="226"/>
      <c r="O19" s="255"/>
      <c r="P19" s="124"/>
      <c r="Q19" s="42"/>
      <c r="R19" s="43"/>
      <c r="S19" s="244"/>
      <c r="T19" s="25"/>
      <c r="U19" s="25"/>
      <c r="V19" s="25"/>
      <c r="W19" s="25"/>
    </row>
    <row r="20" spans="1:23" ht="143.25" customHeight="1" thickBot="1" x14ac:dyDescent="0.25">
      <c r="A20" s="127">
        <v>13</v>
      </c>
      <c r="B20" s="44"/>
      <c r="C20" s="55"/>
      <c r="D20" s="55"/>
      <c r="E20" s="304" t="s">
        <v>353</v>
      </c>
      <c r="F20" s="131" t="s">
        <v>354</v>
      </c>
      <c r="G20" s="131"/>
      <c r="H20" s="180">
        <v>5000</v>
      </c>
      <c r="I20" s="176" t="s">
        <v>0</v>
      </c>
      <c r="J20" s="195"/>
      <c r="K20" s="134"/>
      <c r="L20" s="195"/>
      <c r="M20" s="195">
        <v>0.4</v>
      </c>
      <c r="N20" s="226"/>
      <c r="O20" s="255"/>
      <c r="P20" s="124"/>
      <c r="Q20" s="42"/>
      <c r="R20" s="43"/>
      <c r="S20" s="244"/>
      <c r="T20" s="25"/>
      <c r="U20" s="25"/>
      <c r="V20" s="25"/>
      <c r="W20" s="25"/>
    </row>
    <row r="21" spans="1:23" ht="24.95" customHeight="1" thickBot="1" x14ac:dyDescent="0.25">
      <c r="A21" s="115" t="s">
        <v>256</v>
      </c>
      <c r="B21" s="116"/>
      <c r="C21" s="116"/>
      <c r="D21" s="116"/>
      <c r="E21" s="116"/>
      <c r="F21" s="116"/>
      <c r="G21" s="116"/>
      <c r="H21" s="116"/>
      <c r="I21" s="154"/>
      <c r="J21" s="116"/>
      <c r="K21" s="116"/>
      <c r="L21" s="116"/>
      <c r="M21" s="116"/>
      <c r="N21" s="229"/>
      <c r="O21" s="249"/>
      <c r="P21" s="116"/>
      <c r="Q21" s="116"/>
      <c r="R21" s="116"/>
      <c r="S21" s="117"/>
      <c r="T21" s="49"/>
      <c r="U21" s="49"/>
      <c r="V21" s="49"/>
      <c r="W21" s="49"/>
    </row>
    <row r="22" spans="1:23" ht="108.75" customHeight="1" x14ac:dyDescent="0.2">
      <c r="A22" s="127">
        <f>+A20+1</f>
        <v>14</v>
      </c>
      <c r="B22" s="35"/>
      <c r="C22" s="94"/>
      <c r="D22" s="94"/>
      <c r="E22" s="336" t="s">
        <v>257</v>
      </c>
      <c r="F22" s="112" t="s">
        <v>527</v>
      </c>
      <c r="G22" s="112"/>
      <c r="H22" s="179">
        <v>500000</v>
      </c>
      <c r="I22" s="178" t="s">
        <v>0</v>
      </c>
      <c r="J22" s="192"/>
      <c r="K22" s="132"/>
      <c r="L22" s="192"/>
      <c r="M22" s="192">
        <v>0.05</v>
      </c>
      <c r="N22" s="224"/>
      <c r="O22" s="252"/>
      <c r="P22" s="123"/>
      <c r="Q22" s="38"/>
      <c r="R22" s="39"/>
      <c r="S22" s="105"/>
      <c r="T22" s="25"/>
      <c r="U22" s="25"/>
      <c r="V22" s="25"/>
      <c r="W22" s="25"/>
    </row>
    <row r="23" spans="1:23" ht="30" customHeight="1" x14ac:dyDescent="0.2">
      <c r="A23" s="128">
        <f>+A22+1</f>
        <v>15</v>
      </c>
      <c r="B23" s="40"/>
      <c r="C23" s="41"/>
      <c r="D23" s="41"/>
      <c r="E23" s="337" t="s">
        <v>258</v>
      </c>
      <c r="F23" s="242" t="s">
        <v>355</v>
      </c>
      <c r="G23" s="242"/>
      <c r="H23" s="180">
        <v>70000</v>
      </c>
      <c r="I23" s="176" t="s">
        <v>0</v>
      </c>
      <c r="J23" s="195"/>
      <c r="K23" s="134"/>
      <c r="L23" s="195"/>
      <c r="M23" s="195">
        <v>0.04</v>
      </c>
      <c r="N23" s="226"/>
      <c r="O23" s="255"/>
      <c r="P23" s="124"/>
      <c r="Q23" s="42"/>
      <c r="R23" s="43"/>
      <c r="S23" s="244"/>
      <c r="T23" s="25"/>
      <c r="U23" s="25"/>
      <c r="V23" s="25"/>
      <c r="W23" s="25"/>
    </row>
    <row r="24" spans="1:23" ht="110.25" customHeight="1" x14ac:dyDescent="0.2">
      <c r="A24" s="128">
        <f t="shared" ref="A24:A41" si="0">+A23+1</f>
        <v>16</v>
      </c>
      <c r="B24" s="40"/>
      <c r="C24" s="41"/>
      <c r="D24" s="41"/>
      <c r="E24" s="337" t="s">
        <v>259</v>
      </c>
      <c r="F24" s="242" t="s">
        <v>528</v>
      </c>
      <c r="G24" s="242"/>
      <c r="H24" s="180">
        <v>400000</v>
      </c>
      <c r="I24" s="176" t="s">
        <v>0</v>
      </c>
      <c r="J24" s="195"/>
      <c r="K24" s="134"/>
      <c r="L24" s="195"/>
      <c r="M24" s="195">
        <v>0.05</v>
      </c>
      <c r="N24" s="226"/>
      <c r="O24" s="255"/>
      <c r="P24" s="124"/>
      <c r="Q24" s="42"/>
      <c r="R24" s="43"/>
      <c r="S24" s="244"/>
      <c r="T24" s="25"/>
      <c r="U24" s="25"/>
      <c r="V24" s="25"/>
      <c r="W24" s="25"/>
    </row>
    <row r="25" spans="1:23" ht="113.25" customHeight="1" x14ac:dyDescent="0.2">
      <c r="A25" s="128">
        <f t="shared" si="0"/>
        <v>17</v>
      </c>
      <c r="B25" s="40"/>
      <c r="C25" s="41"/>
      <c r="D25" s="41"/>
      <c r="E25" s="337" t="s">
        <v>260</v>
      </c>
      <c r="F25" s="242" t="s">
        <v>529</v>
      </c>
      <c r="G25" s="242"/>
      <c r="H25" s="180">
        <v>400000</v>
      </c>
      <c r="I25" s="176" t="s">
        <v>0</v>
      </c>
      <c r="J25" s="195"/>
      <c r="K25" s="134"/>
      <c r="L25" s="195"/>
      <c r="M25" s="195">
        <v>0.05</v>
      </c>
      <c r="N25" s="226"/>
      <c r="O25" s="255"/>
      <c r="P25" s="124"/>
      <c r="Q25" s="42"/>
      <c r="R25" s="43"/>
      <c r="S25" s="244"/>
      <c r="T25" s="25"/>
      <c r="U25" s="25"/>
      <c r="V25" s="25"/>
      <c r="W25" s="25"/>
    </row>
    <row r="26" spans="1:23" ht="109.5" customHeight="1" x14ac:dyDescent="0.2">
      <c r="A26" s="128">
        <f t="shared" si="0"/>
        <v>18</v>
      </c>
      <c r="B26" s="40"/>
      <c r="C26" s="41"/>
      <c r="D26" s="41"/>
      <c r="E26" s="337" t="s">
        <v>261</v>
      </c>
      <c r="F26" s="242" t="s">
        <v>530</v>
      </c>
      <c r="G26" s="242"/>
      <c r="H26" s="180">
        <v>50000</v>
      </c>
      <c r="I26" s="176" t="s">
        <v>0</v>
      </c>
      <c r="J26" s="195"/>
      <c r="K26" s="134"/>
      <c r="L26" s="195"/>
      <c r="M26" s="195">
        <v>0.03</v>
      </c>
      <c r="N26" s="226"/>
      <c r="O26" s="255"/>
      <c r="P26" s="124"/>
      <c r="Q26" s="42"/>
      <c r="R26" s="43"/>
      <c r="S26" s="244"/>
      <c r="T26" s="25"/>
      <c r="U26" s="25"/>
      <c r="V26" s="25"/>
      <c r="W26" s="25"/>
    </row>
    <row r="27" spans="1:23" ht="111" customHeight="1" x14ac:dyDescent="0.2">
      <c r="A27" s="128">
        <f t="shared" si="0"/>
        <v>19</v>
      </c>
      <c r="B27" s="40"/>
      <c r="C27" s="41"/>
      <c r="D27" s="41"/>
      <c r="E27" s="337" t="s">
        <v>262</v>
      </c>
      <c r="F27" s="242" t="s">
        <v>531</v>
      </c>
      <c r="G27" s="242"/>
      <c r="H27" s="180">
        <v>100000</v>
      </c>
      <c r="I27" s="176" t="s">
        <v>0</v>
      </c>
      <c r="J27" s="195"/>
      <c r="K27" s="134"/>
      <c r="L27" s="195"/>
      <c r="M27" s="195">
        <v>0.03</v>
      </c>
      <c r="N27" s="226"/>
      <c r="O27" s="255"/>
      <c r="P27" s="124"/>
      <c r="Q27" s="42"/>
      <c r="R27" s="43"/>
      <c r="S27" s="244"/>
      <c r="T27" s="25"/>
      <c r="U27" s="25"/>
      <c r="V27" s="25"/>
      <c r="W27" s="25"/>
    </row>
    <row r="28" spans="1:23" ht="114" customHeight="1" x14ac:dyDescent="0.2">
      <c r="A28" s="128">
        <f t="shared" si="0"/>
        <v>20</v>
      </c>
      <c r="B28" s="40"/>
      <c r="C28" s="247"/>
      <c r="D28" s="247"/>
      <c r="E28" s="337" t="s">
        <v>263</v>
      </c>
      <c r="F28" s="89" t="s">
        <v>532</v>
      </c>
      <c r="G28" s="89"/>
      <c r="H28" s="180">
        <v>100000</v>
      </c>
      <c r="I28" s="176" t="s">
        <v>0</v>
      </c>
      <c r="J28" s="195"/>
      <c r="K28" s="134"/>
      <c r="L28" s="195"/>
      <c r="M28" s="195">
        <v>0.03</v>
      </c>
      <c r="N28" s="226"/>
      <c r="O28" s="256"/>
      <c r="P28" s="124"/>
      <c r="Q28" s="42"/>
      <c r="R28" s="43"/>
      <c r="S28" s="244"/>
      <c r="T28" s="25"/>
      <c r="U28" s="25"/>
      <c r="V28" s="25"/>
      <c r="W28" s="25"/>
    </row>
    <row r="29" spans="1:23" ht="99" customHeight="1" x14ac:dyDescent="0.2">
      <c r="A29" s="128">
        <f t="shared" si="0"/>
        <v>21</v>
      </c>
      <c r="B29" s="75"/>
      <c r="C29" s="76"/>
      <c r="D29" s="76"/>
      <c r="E29" s="338" t="s">
        <v>356</v>
      </c>
      <c r="F29" s="88" t="s">
        <v>357</v>
      </c>
      <c r="G29" s="88"/>
      <c r="H29" s="179">
        <v>250000</v>
      </c>
      <c r="I29" s="238" t="s">
        <v>0</v>
      </c>
      <c r="J29" s="192"/>
      <c r="K29" s="132"/>
      <c r="L29" s="192"/>
      <c r="M29" s="192">
        <v>3.5000000000000003E-2</v>
      </c>
      <c r="N29" s="225"/>
      <c r="O29" s="256"/>
      <c r="P29" s="123"/>
      <c r="Q29" s="38"/>
      <c r="R29" s="39"/>
      <c r="S29" s="105"/>
      <c r="T29" s="25"/>
      <c r="U29" s="25"/>
      <c r="V29" s="25"/>
      <c r="W29" s="25"/>
    </row>
    <row r="30" spans="1:23" ht="96" customHeight="1" x14ac:dyDescent="0.2">
      <c r="A30" s="128">
        <f t="shared" si="0"/>
        <v>22</v>
      </c>
      <c r="B30" s="44"/>
      <c r="C30" s="55"/>
      <c r="D30" s="55"/>
      <c r="E30" s="339" t="s">
        <v>358</v>
      </c>
      <c r="F30" s="131" t="s">
        <v>359</v>
      </c>
      <c r="G30" s="131"/>
      <c r="H30" s="180">
        <v>250000</v>
      </c>
      <c r="I30" s="178" t="s">
        <v>0</v>
      </c>
      <c r="J30" s="195"/>
      <c r="K30" s="134"/>
      <c r="L30" s="192"/>
      <c r="M30" s="192">
        <v>3.5000000000000003E-2</v>
      </c>
      <c r="N30" s="226"/>
      <c r="O30" s="255"/>
      <c r="P30" s="124"/>
      <c r="Q30" s="42"/>
      <c r="R30" s="43"/>
      <c r="S30" s="106"/>
      <c r="T30" s="25"/>
      <c r="U30" s="25"/>
      <c r="V30" s="25"/>
      <c r="W30" s="25"/>
    </row>
    <row r="31" spans="1:23" ht="83.25" customHeight="1" x14ac:dyDescent="0.2">
      <c r="A31" s="128">
        <f t="shared" si="0"/>
        <v>23</v>
      </c>
      <c r="B31" s="44"/>
      <c r="C31" s="55"/>
      <c r="D31" s="55"/>
      <c r="E31" s="339" t="s">
        <v>360</v>
      </c>
      <c r="F31" s="102" t="s">
        <v>361</v>
      </c>
      <c r="G31" s="102"/>
      <c r="H31" s="180">
        <v>350000</v>
      </c>
      <c r="I31" s="178" t="s">
        <v>0</v>
      </c>
      <c r="J31" s="195"/>
      <c r="K31" s="134"/>
      <c r="L31" s="192"/>
      <c r="M31" s="192">
        <v>0.2</v>
      </c>
      <c r="N31" s="226"/>
      <c r="O31" s="255"/>
      <c r="P31" s="124"/>
      <c r="Q31" s="42"/>
      <c r="R31" s="43"/>
      <c r="S31" s="106"/>
      <c r="T31" s="25"/>
      <c r="U31" s="25"/>
      <c r="V31" s="25"/>
      <c r="W31" s="25"/>
    </row>
    <row r="32" spans="1:23" ht="101.25" customHeight="1" x14ac:dyDescent="0.2">
      <c r="A32" s="128">
        <f t="shared" si="0"/>
        <v>24</v>
      </c>
      <c r="B32" s="44"/>
      <c r="C32" s="55"/>
      <c r="D32" s="55"/>
      <c r="E32" s="339" t="s">
        <v>362</v>
      </c>
      <c r="F32" s="102" t="s">
        <v>363</v>
      </c>
      <c r="G32" s="102"/>
      <c r="H32" s="180">
        <v>150000</v>
      </c>
      <c r="I32" s="178" t="s">
        <v>0</v>
      </c>
      <c r="J32" s="195"/>
      <c r="K32" s="134"/>
      <c r="L32" s="192"/>
      <c r="M32" s="192">
        <v>0.2</v>
      </c>
      <c r="N32" s="226"/>
      <c r="O32" s="255"/>
      <c r="P32" s="124"/>
      <c r="Q32" s="42"/>
      <c r="R32" s="43"/>
      <c r="S32" s="106"/>
      <c r="T32" s="25"/>
      <c r="U32" s="25"/>
      <c r="V32" s="25"/>
      <c r="W32" s="25"/>
    </row>
    <row r="33" spans="1:23" ht="86.25" customHeight="1" x14ac:dyDescent="0.2">
      <c r="A33" s="128">
        <f t="shared" si="0"/>
        <v>25</v>
      </c>
      <c r="B33" s="58"/>
      <c r="C33" s="56"/>
      <c r="D33" s="56"/>
      <c r="E33" s="340" t="s">
        <v>364</v>
      </c>
      <c r="F33" s="102" t="s">
        <v>365</v>
      </c>
      <c r="G33" s="102"/>
      <c r="H33" s="180">
        <v>180000</v>
      </c>
      <c r="I33" s="178" t="s">
        <v>0</v>
      </c>
      <c r="J33" s="210"/>
      <c r="K33" s="134"/>
      <c r="L33" s="192"/>
      <c r="M33" s="192">
        <v>0.04</v>
      </c>
      <c r="N33" s="226"/>
      <c r="O33" s="255"/>
      <c r="P33" s="124"/>
      <c r="Q33" s="59"/>
      <c r="R33" s="43"/>
      <c r="S33" s="108"/>
      <c r="T33" s="53"/>
      <c r="U33" s="53"/>
      <c r="V33" s="53"/>
      <c r="W33" s="53"/>
    </row>
    <row r="34" spans="1:23" ht="98.25" customHeight="1" x14ac:dyDescent="0.2">
      <c r="A34" s="128">
        <f t="shared" si="0"/>
        <v>26</v>
      </c>
      <c r="B34" s="60"/>
      <c r="C34" s="55"/>
      <c r="D34" s="55"/>
      <c r="E34" s="339" t="s">
        <v>366</v>
      </c>
      <c r="F34" s="102" t="s">
        <v>367</v>
      </c>
      <c r="G34" s="102"/>
      <c r="H34" s="180">
        <v>110000</v>
      </c>
      <c r="I34" s="178" t="s">
        <v>0</v>
      </c>
      <c r="J34" s="195"/>
      <c r="K34" s="134"/>
      <c r="L34" s="192"/>
      <c r="M34" s="192">
        <v>0.04</v>
      </c>
      <c r="N34" s="226"/>
      <c r="O34" s="256"/>
      <c r="P34" s="124"/>
      <c r="Q34" s="42"/>
      <c r="R34" s="43"/>
      <c r="S34" s="106"/>
      <c r="T34" s="25"/>
      <c r="U34" s="25"/>
      <c r="V34" s="25"/>
      <c r="W34" s="25"/>
    </row>
    <row r="35" spans="1:23" ht="60" customHeight="1" x14ac:dyDescent="0.2">
      <c r="A35" s="128">
        <f t="shared" si="0"/>
        <v>27</v>
      </c>
      <c r="B35" s="44"/>
      <c r="C35" s="55"/>
      <c r="D35" s="50"/>
      <c r="E35" s="338" t="s">
        <v>264</v>
      </c>
      <c r="F35" s="290" t="s">
        <v>368</v>
      </c>
      <c r="G35" s="131"/>
      <c r="H35" s="180">
        <v>36000</v>
      </c>
      <c r="I35" s="176" t="s">
        <v>0</v>
      </c>
      <c r="J35" s="195"/>
      <c r="K35" s="134"/>
      <c r="L35" s="192"/>
      <c r="M35" s="192">
        <v>0.02</v>
      </c>
      <c r="N35" s="226"/>
      <c r="O35" s="255"/>
      <c r="P35" s="124"/>
      <c r="Q35" s="42"/>
      <c r="R35" s="43"/>
      <c r="S35" s="106"/>
      <c r="T35" s="25"/>
      <c r="U35" s="25"/>
      <c r="V35" s="25"/>
      <c r="W35" s="25"/>
    </row>
    <row r="36" spans="1:23" ht="95.25" customHeight="1" x14ac:dyDescent="0.2">
      <c r="A36" s="128">
        <f t="shared" si="0"/>
        <v>28</v>
      </c>
      <c r="B36" s="44"/>
      <c r="C36" s="55"/>
      <c r="D36" s="55"/>
      <c r="E36" s="339" t="s">
        <v>369</v>
      </c>
      <c r="F36" s="102" t="s">
        <v>370</v>
      </c>
      <c r="G36" s="102"/>
      <c r="H36" s="180">
        <v>200000</v>
      </c>
      <c r="I36" s="178" t="s">
        <v>0</v>
      </c>
      <c r="J36" s="195"/>
      <c r="K36" s="134"/>
      <c r="L36" s="192"/>
      <c r="M36" s="192">
        <v>0.04</v>
      </c>
      <c r="N36" s="226"/>
      <c r="O36" s="255"/>
      <c r="P36" s="124"/>
      <c r="Q36" s="42"/>
      <c r="R36" s="43"/>
      <c r="S36" s="106"/>
      <c r="T36" s="25"/>
      <c r="U36" s="25"/>
      <c r="V36" s="25"/>
      <c r="W36" s="25"/>
    </row>
    <row r="37" spans="1:23" ht="62.25" customHeight="1" x14ac:dyDescent="0.2">
      <c r="A37" s="128">
        <f t="shared" si="0"/>
        <v>29</v>
      </c>
      <c r="B37" s="44"/>
      <c r="C37" s="55"/>
      <c r="D37" s="55"/>
      <c r="E37" s="339" t="s">
        <v>265</v>
      </c>
      <c r="F37" s="131" t="s">
        <v>371</v>
      </c>
      <c r="G37" s="131"/>
      <c r="H37" s="180">
        <v>40000</v>
      </c>
      <c r="I37" s="178" t="s">
        <v>0</v>
      </c>
      <c r="J37" s="195"/>
      <c r="K37" s="134"/>
      <c r="L37" s="192"/>
      <c r="M37" s="192">
        <v>7.0000000000000001E-3</v>
      </c>
      <c r="N37" s="226"/>
      <c r="O37" s="255"/>
      <c r="P37" s="124"/>
      <c r="Q37" s="42"/>
      <c r="R37" s="43"/>
      <c r="S37" s="106"/>
      <c r="T37" s="25"/>
      <c r="U37" s="25"/>
      <c r="V37" s="25"/>
      <c r="W37" s="25"/>
    </row>
    <row r="38" spans="1:23" ht="67.5" customHeight="1" x14ac:dyDescent="0.2">
      <c r="A38" s="128">
        <f t="shared" si="0"/>
        <v>30</v>
      </c>
      <c r="B38" s="58"/>
      <c r="C38" s="56"/>
      <c r="D38" s="56"/>
      <c r="E38" s="340" t="s">
        <v>266</v>
      </c>
      <c r="F38" s="131" t="s">
        <v>378</v>
      </c>
      <c r="G38" s="131"/>
      <c r="H38" s="180">
        <v>40000</v>
      </c>
      <c r="I38" s="178" t="s">
        <v>0</v>
      </c>
      <c r="J38" s="210"/>
      <c r="K38" s="134"/>
      <c r="L38" s="192"/>
      <c r="M38" s="192">
        <v>7.0000000000000001E-3</v>
      </c>
      <c r="N38" s="226"/>
      <c r="O38" s="255"/>
      <c r="P38" s="124"/>
      <c r="Q38" s="59"/>
      <c r="R38" s="43"/>
      <c r="S38" s="108"/>
      <c r="T38" s="53"/>
      <c r="U38" s="53"/>
      <c r="V38" s="53"/>
      <c r="W38" s="53"/>
    </row>
    <row r="39" spans="1:23" ht="82.5" customHeight="1" x14ac:dyDescent="0.2">
      <c r="A39" s="128">
        <f t="shared" si="0"/>
        <v>31</v>
      </c>
      <c r="B39" s="60"/>
      <c r="C39" s="55"/>
      <c r="D39" s="55"/>
      <c r="E39" s="339" t="s">
        <v>267</v>
      </c>
      <c r="F39" s="131" t="s">
        <v>372</v>
      </c>
      <c r="G39" s="131"/>
      <c r="H39" s="180">
        <v>480000</v>
      </c>
      <c r="I39" s="178" t="s">
        <v>0</v>
      </c>
      <c r="J39" s="195"/>
      <c r="K39" s="134"/>
      <c r="L39" s="192"/>
      <c r="M39" s="192">
        <v>1.5E-3</v>
      </c>
      <c r="N39" s="226"/>
      <c r="O39" s="256"/>
      <c r="P39" s="124"/>
      <c r="Q39" s="42"/>
      <c r="R39" s="43"/>
      <c r="S39" s="106"/>
      <c r="T39" s="25"/>
      <c r="U39" s="25"/>
      <c r="V39" s="25"/>
      <c r="W39" s="25"/>
    </row>
    <row r="40" spans="1:23" ht="81" customHeight="1" x14ac:dyDescent="0.2">
      <c r="A40" s="128">
        <f t="shared" si="0"/>
        <v>32</v>
      </c>
      <c r="B40" s="44"/>
      <c r="C40" s="55"/>
      <c r="D40" s="55"/>
      <c r="E40" s="339" t="s">
        <v>268</v>
      </c>
      <c r="F40" s="131" t="s">
        <v>373</v>
      </c>
      <c r="G40" s="131"/>
      <c r="H40" s="180">
        <v>61500</v>
      </c>
      <c r="I40" s="178" t="s">
        <v>0</v>
      </c>
      <c r="J40" s="195"/>
      <c r="K40" s="134"/>
      <c r="L40" s="192"/>
      <c r="M40" s="192">
        <v>1.4999999999999999E-2</v>
      </c>
      <c r="N40" s="226"/>
      <c r="O40" s="255"/>
      <c r="P40" s="124"/>
      <c r="Q40" s="42"/>
      <c r="R40" s="43"/>
      <c r="S40" s="106"/>
      <c r="T40" s="25"/>
      <c r="U40" s="25"/>
      <c r="V40" s="25"/>
      <c r="W40" s="25"/>
    </row>
    <row r="41" spans="1:23" ht="64.5" customHeight="1" x14ac:dyDescent="0.2">
      <c r="A41" s="128">
        <f t="shared" si="0"/>
        <v>33</v>
      </c>
      <c r="B41" s="44"/>
      <c r="C41" s="55"/>
      <c r="D41" s="55"/>
      <c r="E41" s="339" t="s">
        <v>269</v>
      </c>
      <c r="F41" s="131" t="s">
        <v>374</v>
      </c>
      <c r="G41" s="131"/>
      <c r="H41" s="180">
        <v>45000</v>
      </c>
      <c r="I41" s="178" t="s">
        <v>0</v>
      </c>
      <c r="J41" s="195"/>
      <c r="K41" s="134"/>
      <c r="L41" s="192"/>
      <c r="M41" s="192">
        <v>2.5000000000000001E-2</v>
      </c>
      <c r="N41" s="226"/>
      <c r="O41" s="255"/>
      <c r="P41" s="124"/>
      <c r="Q41" s="42"/>
      <c r="R41" s="43"/>
      <c r="S41" s="106"/>
      <c r="T41" s="25"/>
      <c r="U41" s="25"/>
      <c r="V41" s="25"/>
      <c r="W41" s="25"/>
    </row>
    <row r="42" spans="1:23" ht="64.5" customHeight="1" x14ac:dyDescent="0.2">
      <c r="A42" s="128">
        <v>34</v>
      </c>
      <c r="B42" s="44"/>
      <c r="C42" s="55"/>
      <c r="D42" s="55"/>
      <c r="E42" s="304" t="s">
        <v>270</v>
      </c>
      <c r="F42" s="131" t="s">
        <v>375</v>
      </c>
      <c r="G42" s="131"/>
      <c r="H42" s="180">
        <v>33000</v>
      </c>
      <c r="I42" s="178" t="s">
        <v>0</v>
      </c>
      <c r="J42" s="195"/>
      <c r="K42" s="134"/>
      <c r="L42" s="192"/>
      <c r="M42" s="192">
        <v>7.0000000000000001E-3</v>
      </c>
      <c r="N42" s="226"/>
      <c r="O42" s="255"/>
      <c r="P42" s="124"/>
      <c r="Q42" s="42"/>
      <c r="R42" s="43"/>
      <c r="S42" s="106"/>
      <c r="T42" s="25"/>
      <c r="U42" s="25"/>
      <c r="V42" s="25"/>
      <c r="W42" s="25"/>
    </row>
    <row r="43" spans="1:23" ht="64.5" customHeight="1" thickBot="1" x14ac:dyDescent="0.25">
      <c r="A43" s="128">
        <v>35</v>
      </c>
      <c r="B43" s="44"/>
      <c r="C43" s="55"/>
      <c r="D43" s="55"/>
      <c r="E43" s="304" t="s">
        <v>376</v>
      </c>
      <c r="F43" s="131" t="s">
        <v>377</v>
      </c>
      <c r="G43" s="131"/>
      <c r="H43" s="180">
        <v>1000000</v>
      </c>
      <c r="I43" s="178" t="s">
        <v>0</v>
      </c>
      <c r="J43" s="195"/>
      <c r="K43" s="134"/>
      <c r="L43" s="192"/>
      <c r="M43" s="192">
        <v>2.5000000000000001E-2</v>
      </c>
      <c r="N43" s="226"/>
      <c r="O43" s="255"/>
      <c r="P43" s="124"/>
      <c r="Q43" s="42"/>
      <c r="R43" s="43"/>
      <c r="S43" s="106"/>
      <c r="T43" s="25"/>
      <c r="U43" s="25"/>
      <c r="V43" s="25"/>
      <c r="W43" s="25"/>
    </row>
    <row r="44" spans="1:23" s="20" customFormat="1" ht="30" customHeight="1" thickBot="1" x14ac:dyDescent="0.25">
      <c r="A44" s="443" t="s">
        <v>242</v>
      </c>
      <c r="B44" s="444"/>
      <c r="C44" s="444"/>
      <c r="D44" s="444"/>
      <c r="E44" s="444"/>
      <c r="F44" s="444"/>
      <c r="G44" s="444"/>
      <c r="H44" s="444"/>
      <c r="I44" s="444"/>
      <c r="J44" s="444"/>
      <c r="K44" s="444"/>
      <c r="L44" s="444"/>
      <c r="M44" s="444"/>
      <c r="N44" s="223"/>
      <c r="O44" s="262"/>
      <c r="P44" s="119"/>
      <c r="Q44" s="118"/>
      <c r="R44" s="68"/>
      <c r="S44" s="62"/>
      <c r="T44" s="53"/>
      <c r="U44" s="53"/>
      <c r="V44" s="53"/>
      <c r="W44" s="53"/>
    </row>
    <row r="45" spans="1:23" s="20" customFormat="1" ht="15" x14ac:dyDescent="0.2">
      <c r="A45" s="62"/>
      <c r="B45" s="63"/>
      <c r="C45" s="64"/>
      <c r="D45" s="64"/>
      <c r="E45" s="23"/>
      <c r="F45" s="23"/>
      <c r="G45" s="23"/>
      <c r="H45" s="65"/>
      <c r="I45" s="172"/>
      <c r="J45" s="67"/>
      <c r="K45" s="68"/>
      <c r="L45" s="68"/>
      <c r="M45" s="71"/>
      <c r="N45" s="69"/>
      <c r="O45" s="69"/>
      <c r="P45" s="66"/>
      <c r="Q45" s="68"/>
      <c r="R45" s="25"/>
      <c r="S45" s="25"/>
      <c r="T45" s="25"/>
      <c r="U45" s="25"/>
      <c r="V45" s="25"/>
      <c r="W45" s="25"/>
    </row>
    <row r="46" spans="1:23" s="20" customFormat="1" ht="17.100000000000001" customHeight="1" x14ac:dyDescent="0.2">
      <c r="A46" s="24" t="s">
        <v>26</v>
      </c>
      <c r="B46" s="27"/>
      <c r="C46" s="26"/>
      <c r="D46" s="26"/>
      <c r="E46" s="70"/>
      <c r="F46" s="70"/>
      <c r="G46" s="70"/>
      <c r="H46" s="25"/>
      <c r="I46" s="173"/>
      <c r="J46" s="25"/>
      <c r="K46" s="25"/>
      <c r="L46" s="25"/>
      <c r="M46" s="25"/>
      <c r="N46" s="25"/>
      <c r="O46" s="25"/>
      <c r="P46" s="25"/>
      <c r="Q46" s="25"/>
      <c r="R46" s="25"/>
      <c r="S46" s="25"/>
      <c r="T46" s="25"/>
      <c r="U46" s="25"/>
      <c r="V46" s="25"/>
      <c r="W46" s="25"/>
    </row>
    <row r="47" spans="1:23" s="20" customFormat="1" ht="15" x14ac:dyDescent="0.2">
      <c r="A47" s="24"/>
      <c r="B47" s="27"/>
      <c r="C47" s="26"/>
      <c r="D47" s="26"/>
      <c r="E47" s="70"/>
      <c r="F47" s="70"/>
      <c r="G47" s="70"/>
      <c r="H47" s="25"/>
      <c r="I47" s="173"/>
      <c r="J47" s="25"/>
      <c r="K47" s="25"/>
      <c r="L47" s="25"/>
      <c r="M47" s="25"/>
      <c r="N47" s="25"/>
      <c r="O47" s="25"/>
      <c r="P47" s="25"/>
      <c r="Q47" s="25"/>
      <c r="R47" s="25"/>
      <c r="S47" s="25"/>
      <c r="T47" s="25"/>
      <c r="U47" s="25"/>
      <c r="V47" s="25"/>
      <c r="W47" s="25"/>
    </row>
    <row r="48" spans="1:23" s="272" customFormat="1" ht="27" customHeight="1" x14ac:dyDescent="0.2">
      <c r="A48" s="435" t="s">
        <v>503</v>
      </c>
      <c r="B48" s="436"/>
      <c r="C48" s="437"/>
      <c r="D48" s="437"/>
      <c r="E48" s="438"/>
      <c r="F48" s="438"/>
      <c r="G48" s="70"/>
      <c r="H48" s="25"/>
      <c r="I48" s="173"/>
      <c r="J48" s="25"/>
      <c r="K48" s="25"/>
      <c r="L48" s="25"/>
      <c r="M48" s="25"/>
      <c r="N48" s="25"/>
      <c r="O48" s="25"/>
      <c r="P48" s="25"/>
      <c r="Q48" s="25"/>
      <c r="R48" s="25"/>
      <c r="S48" s="25"/>
      <c r="T48" s="25"/>
      <c r="U48" s="25"/>
      <c r="V48" s="25"/>
      <c r="W48" s="25"/>
    </row>
    <row r="49" spans="1:23" s="272" customFormat="1" x14ac:dyDescent="0.2">
      <c r="A49" s="25"/>
      <c r="B49" s="27"/>
      <c r="C49" s="26"/>
      <c r="D49" s="26"/>
      <c r="F49" s="70"/>
      <c r="G49" s="70"/>
      <c r="H49" s="25"/>
      <c r="I49" s="173"/>
      <c r="J49" s="25"/>
      <c r="K49" s="25"/>
      <c r="L49" s="25"/>
      <c r="M49" s="25"/>
      <c r="N49" s="25"/>
      <c r="O49" s="25"/>
      <c r="P49" s="25"/>
      <c r="Q49" s="25"/>
      <c r="R49" s="25"/>
      <c r="S49" s="25"/>
      <c r="T49" s="25"/>
      <c r="U49" s="25"/>
      <c r="V49" s="25"/>
      <c r="W49" s="25"/>
    </row>
    <row r="50" spans="1:23" s="272" customFormat="1" x14ac:dyDescent="0.2">
      <c r="B50" s="341"/>
      <c r="C50" s="341"/>
      <c r="D50" s="341"/>
      <c r="E50" s="293"/>
      <c r="F50" s="342"/>
      <c r="G50" s="342"/>
      <c r="I50" s="343"/>
      <c r="K50" s="344"/>
      <c r="L50" s="344"/>
      <c r="N50" s="344"/>
      <c r="O50" s="344"/>
    </row>
    <row r="51" spans="1:23" x14ac:dyDescent="0.2">
      <c r="F51" s="346"/>
      <c r="G51" s="346"/>
      <c r="I51" s="347"/>
      <c r="K51" s="348"/>
      <c r="L51" s="348"/>
      <c r="M51" s="293"/>
    </row>
    <row r="74" spans="13:13" x14ac:dyDescent="0.2">
      <c r="M74" s="351"/>
    </row>
  </sheetData>
  <mergeCells count="5">
    <mergeCell ref="E6:F6"/>
    <mergeCell ref="A1:E3"/>
    <mergeCell ref="F2:Q3"/>
    <mergeCell ref="A44:M44"/>
    <mergeCell ref="C6:D6"/>
  </mergeCells>
  <phoneticPr fontId="8" type="noConversion"/>
  <pageMargins left="0.75" right="0.75" top="0.74803149606299213" bottom="0.74803149606299213" header="0.31496062992125984" footer="0.31496062992125984"/>
  <pageSetup paperSize="9" scale="5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ČISTILA ZA KUHINJE</vt:lpstr>
      <vt:lpstr>MILA, KREME, OBJEKT. HIG.</vt:lpstr>
      <vt:lpstr>POTR. IN DROBNI INV.</vt:lpstr>
      <vt:lpstr>POTR. MAT. ZA STREŽBO</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LEBAR Mojca</dc:creator>
  <cp:lastModifiedBy>KRŽIŠNIK Dolores</cp:lastModifiedBy>
  <cp:lastPrinted>2014-10-09T12:22:29Z</cp:lastPrinted>
  <dcterms:created xsi:type="dcterms:W3CDTF">2014-03-31T11:01:12Z</dcterms:created>
  <dcterms:modified xsi:type="dcterms:W3CDTF">2021-06-22T12:15:47Z</dcterms:modified>
</cp:coreProperties>
</file>