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/>
  <mc:AlternateContent xmlns:mc="http://schemas.openxmlformats.org/markup-compatibility/2006">
    <mc:Choice Requires="x15">
      <x15ac:absPath xmlns:x15ac="http://schemas.microsoft.com/office/spreadsheetml/2010/11/ac" url="E:\STANJE-28.05.2019\DOKUMENTI-28.05.2019\JAVNA-NAROČILA\JN-OPERATIVA\VSE-ŠOLE\OŠ-KNEŽAK\RAZPIS-2022-2026\"/>
    </mc:Choice>
  </mc:AlternateContent>
  <xr:revisionPtr revIDLastSave="0" documentId="8_{AACBC588-7E4E-46D8-BD0C-C6E838694F27}" xr6:coauthVersionLast="47" xr6:coauthVersionMax="47" xr10:uidLastSave="{00000000-0000-0000-0000-000000000000}"/>
  <bookViews>
    <workbookView xWindow="2100" yWindow="2565" windowWidth="24120" windowHeight="11580" xr2:uid="{00000000-000D-0000-FFFF-FFFF00000000}"/>
  </bookViews>
  <sheets>
    <sheet name="Sveže meso" sheetId="1" r:id="rId1"/>
    <sheet name="Eko meso" sheetId="2" r:id="rId2"/>
    <sheet name="Ribe" sheetId="7" r:id="rId3"/>
    <sheet name="Mleko in mlečni izdelki" sheetId="8" r:id="rId4"/>
    <sheet name="Bio mleko" sheetId="9" r:id="rId5"/>
    <sheet name="Kruh, pekovsko pecivo" sheetId="10" r:id="rId6"/>
    <sheet name="Mlevski izdelki" sheetId="13" r:id="rId7"/>
    <sheet name="Sadje, zelenjava" sheetId="15" r:id="rId8"/>
    <sheet name="Čaji" sheetId="21" r:id="rId9"/>
    <sheet name="Splošno prehrambeno blago " sheetId="23" r:id="rId10"/>
  </sheets>
  <definedNames>
    <definedName name="_xlnm.Print_Titles" localSheetId="4">'Bio mleko'!$10:$10</definedName>
    <definedName name="_xlnm.Print_Titles" localSheetId="8">Čaji!$10:$10</definedName>
    <definedName name="_xlnm.Print_Titles" localSheetId="1">'Eko meso'!$10:$10</definedName>
    <definedName name="_xlnm.Print_Titles" localSheetId="5">'Kruh, pekovsko pecivo'!$10:$10</definedName>
    <definedName name="_xlnm.Print_Titles" localSheetId="3">'Mleko in mlečni izdelki'!$10:$10</definedName>
    <definedName name="_xlnm.Print_Titles" localSheetId="6">'Mlevski izdelki'!$10:$10</definedName>
    <definedName name="_xlnm.Print_Titles" localSheetId="2">Ribe!$10:$10</definedName>
    <definedName name="_xlnm.Print_Titles" localSheetId="7">'Sadje, zelenjava'!#REF!</definedName>
    <definedName name="_xlnm.Print_Titles" localSheetId="9">'Splošno prehrambeno blago '!$10:$10</definedName>
    <definedName name="_xlnm.Print_Titles" localSheetId="0">'Sveže meso'!$10:$10</definedName>
    <definedName name="Z_05B2066C_458C_4B30_A1F9_3375CFE90D77_.wvu.PrintTitles" localSheetId="7" hidden="1">'Sadje, zelenjava'!#REF!</definedName>
  </definedNames>
  <calcPr calcId="191029"/>
</workbook>
</file>

<file path=xl/calcChain.xml><?xml version="1.0" encoding="utf-8"?>
<calcChain xmlns="http://schemas.openxmlformats.org/spreadsheetml/2006/main">
  <c r="L138" i="23" l="1"/>
  <c r="M138" i="23" s="1"/>
  <c r="L126" i="23"/>
  <c r="M126" i="23" s="1"/>
  <c r="B13" i="23"/>
  <c r="B14" i="23" s="1"/>
  <c r="B15" i="23" s="1"/>
  <c r="B16" i="23" s="1"/>
  <c r="B17" i="23" s="1"/>
  <c r="B18" i="23" s="1"/>
  <c r="B19" i="23" s="1"/>
  <c r="B20" i="23" s="1"/>
  <c r="B21" i="23" s="1"/>
  <c r="B22" i="23" s="1"/>
  <c r="B23" i="23" s="1"/>
  <c r="B24" i="23" s="1"/>
  <c r="B25" i="23" s="1"/>
  <c r="B26" i="23" s="1"/>
  <c r="B27" i="23" s="1"/>
  <c r="B28" i="23" s="1"/>
  <c r="B29" i="23" s="1"/>
  <c r="B30" i="23" s="1"/>
  <c r="B31" i="23" s="1"/>
  <c r="B32" i="23" s="1"/>
  <c r="B33" i="23" s="1"/>
  <c r="B34" i="23" s="1"/>
  <c r="B35" i="23" s="1"/>
  <c r="B36" i="23" s="1"/>
  <c r="B37" i="23" s="1"/>
  <c r="B38" i="23" s="1"/>
  <c r="B39" i="23" s="1"/>
  <c r="B40" i="23" s="1"/>
  <c r="B41" i="23" s="1"/>
  <c r="B42" i="23" s="1"/>
  <c r="B43" i="23" s="1"/>
  <c r="B44" i="23" s="1"/>
  <c r="B45" i="23" s="1"/>
  <c r="B46" i="23" s="1"/>
  <c r="B47" i="23" s="1"/>
  <c r="B48" i="23" s="1"/>
  <c r="B49" i="23" s="1"/>
  <c r="B50" i="23" s="1"/>
  <c r="B51" i="23" s="1"/>
  <c r="B52" i="23" s="1"/>
  <c r="B53" i="23" s="1"/>
  <c r="B54" i="23" s="1"/>
  <c r="B55" i="23" s="1"/>
  <c r="B56" i="23" s="1"/>
  <c r="B57" i="23" s="1"/>
  <c r="B58" i="23" s="1"/>
  <c r="B59" i="23" s="1"/>
  <c r="B60" i="23" s="1"/>
  <c r="B61" i="23" s="1"/>
  <c r="B62" i="23" s="1"/>
  <c r="B63" i="23" s="1"/>
  <c r="B64" i="23" s="1"/>
  <c r="B65" i="23" s="1"/>
  <c r="B66" i="23" s="1"/>
  <c r="B67" i="23" s="1"/>
  <c r="B68" i="23" s="1"/>
  <c r="B69" i="23" s="1"/>
  <c r="B70" i="23" s="1"/>
  <c r="B71" i="23" s="1"/>
  <c r="B72" i="23" s="1"/>
  <c r="B73" i="23" s="1"/>
  <c r="B74" i="23" s="1"/>
  <c r="B75" i="23" s="1"/>
  <c r="B76" i="23" s="1"/>
  <c r="B77" i="23" s="1"/>
  <c r="B78" i="23" s="1"/>
  <c r="B79" i="23" s="1"/>
  <c r="B80" i="23" s="1"/>
  <c r="B81" i="23" s="1"/>
  <c r="B82" i="23" s="1"/>
  <c r="B83" i="23" s="1"/>
  <c r="B84" i="23" s="1"/>
  <c r="B85" i="23" s="1"/>
  <c r="B86" i="23" s="1"/>
  <c r="B87" i="23" s="1"/>
  <c r="B88" i="23" s="1"/>
  <c r="B89" i="23" s="1"/>
  <c r="B90" i="23" s="1"/>
  <c r="B91" i="23" s="1"/>
  <c r="B92" i="23" s="1"/>
  <c r="B93" i="23" s="1"/>
  <c r="B94" i="23" s="1"/>
  <c r="B95" i="23" s="1"/>
  <c r="B96" i="23" s="1"/>
  <c r="B97" i="23" s="1"/>
  <c r="B98" i="23" s="1"/>
  <c r="B99" i="23" s="1"/>
  <c r="B100" i="23" s="1"/>
  <c r="B101" i="23" s="1"/>
  <c r="B102" i="23" s="1"/>
  <c r="B103" i="23" s="1"/>
  <c r="B104" i="23" s="1"/>
  <c r="B105" i="23" s="1"/>
  <c r="B106" i="23" s="1"/>
  <c r="B107" i="23" s="1"/>
  <c r="B108" i="23" s="1"/>
  <c r="B109" i="23" s="1"/>
  <c r="B110" i="23" s="1"/>
  <c r="B111" i="23" s="1"/>
  <c r="B112" i="23" s="1"/>
  <c r="B113" i="23" s="1"/>
  <c r="B114" i="23" s="1"/>
  <c r="B115" i="23" s="1"/>
  <c r="B116" i="23" s="1"/>
  <c r="B117" i="23" s="1"/>
  <c r="B118" i="23" s="1"/>
  <c r="B119" i="23" s="1"/>
  <c r="B120" i="23" s="1"/>
  <c r="B121" i="23" s="1"/>
  <c r="B122" i="23" s="1"/>
  <c r="B123" i="23" s="1"/>
  <c r="B124" i="23" s="1"/>
  <c r="B125" i="23" s="1"/>
  <c r="B126" i="23" s="1"/>
  <c r="B127" i="23" s="1"/>
  <c r="B128" i="23" s="1"/>
  <c r="B129" i="23" s="1"/>
  <c r="B130" i="23" s="1"/>
  <c r="B131" i="23" s="1"/>
  <c r="B132" i="23" s="1"/>
  <c r="B133" i="23" s="1"/>
  <c r="B134" i="23" s="1"/>
  <c r="B135" i="23" s="1"/>
  <c r="B136" i="23" s="1"/>
  <c r="B137" i="23" s="1"/>
  <c r="B138" i="23" s="1"/>
  <c r="B139" i="23" s="1"/>
  <c r="B140" i="23" s="1"/>
  <c r="B141" i="23" s="1"/>
  <c r="B142" i="23" s="1"/>
  <c r="B143" i="23" s="1"/>
  <c r="B144" i="23" s="1"/>
  <c r="B145" i="23" s="1"/>
  <c r="B146" i="23" s="1"/>
  <c r="B147" i="23" s="1"/>
  <c r="B148" i="23" s="1"/>
  <c r="B149" i="23" s="1"/>
  <c r="B150" i="23" s="1"/>
  <c r="B151" i="23" s="1"/>
  <c r="B152" i="23" s="1"/>
  <c r="B153" i="23" s="1"/>
  <c r="B154" i="23" s="1"/>
  <c r="B155" i="23" s="1"/>
  <c r="B156" i="23" s="1"/>
  <c r="B157" i="23" s="1"/>
  <c r="B158" i="23" s="1"/>
  <c r="B159" i="23" s="1"/>
  <c r="B160" i="23" s="1"/>
  <c r="B161" i="23" s="1"/>
  <c r="B162" i="23" s="1"/>
  <c r="B163" i="23" s="1"/>
  <c r="B164" i="23" s="1"/>
  <c r="B165" i="23" s="1"/>
  <c r="B166" i="23" s="1"/>
  <c r="B167" i="23" s="1"/>
  <c r="B168" i="23" s="1"/>
  <c r="B169" i="23" s="1"/>
  <c r="B170" i="23" s="1"/>
  <c r="B171" i="23" s="1"/>
  <c r="B172" i="23" s="1"/>
  <c r="B173" i="23" s="1"/>
  <c r="B174" i="23" s="1"/>
  <c r="B175" i="23" s="1"/>
  <c r="B176" i="23" s="1"/>
  <c r="B177" i="23" s="1"/>
  <c r="B178" i="23" s="1"/>
  <c r="B179" i="23" s="1"/>
  <c r="B180" i="23" s="1"/>
  <c r="B181" i="23" s="1"/>
  <c r="B182" i="23" s="1"/>
  <c r="B183" i="23" s="1"/>
  <c r="B184" i="23" s="1"/>
  <c r="B185" i="23" s="1"/>
  <c r="B186" i="23" s="1"/>
  <c r="B187" i="23" s="1"/>
  <c r="B188" i="23" s="1"/>
  <c r="B189" i="23" s="1"/>
  <c r="B190" i="23" s="1"/>
  <c r="B191" i="23" s="1"/>
  <c r="B192" i="23" s="1"/>
  <c r="B193" i="23" s="1"/>
  <c r="B194" i="23" s="1"/>
  <c r="B195" i="23" s="1"/>
  <c r="B196" i="23" s="1"/>
  <c r="B197" i="23" s="1"/>
  <c r="B198" i="23" s="1"/>
  <c r="B199" i="23" s="1"/>
  <c r="B200" i="23" s="1"/>
  <c r="B201" i="23" s="1"/>
  <c r="B202" i="23" s="1"/>
  <c r="B203" i="23" s="1"/>
  <c r="B204" i="23" s="1"/>
  <c r="B205" i="23" s="1"/>
  <c r="B206" i="23" s="1"/>
  <c r="B207" i="23" s="1"/>
  <c r="B208" i="23" s="1"/>
  <c r="B209" i="23" s="1"/>
  <c r="B210" i="23" s="1"/>
  <c r="B211" i="23" s="1"/>
  <c r="B212" i="23" s="1"/>
  <c r="B213" i="23" s="1"/>
  <c r="B214" i="23" s="1"/>
  <c r="B215" i="23" s="1"/>
  <c r="B216" i="23" s="1"/>
  <c r="B217" i="23" s="1"/>
  <c r="B218" i="23" s="1"/>
  <c r="B219" i="23" s="1"/>
  <c r="B32" i="8"/>
  <c r="B33" i="8" s="1"/>
  <c r="B34" i="8" s="1"/>
  <c r="B35" i="8" s="1"/>
  <c r="B36" i="8" s="1"/>
  <c r="B37" i="8" s="1"/>
  <c r="B38" i="8" s="1"/>
  <c r="B39" i="8" s="1"/>
  <c r="B40" i="8" s="1"/>
  <c r="B41" i="8" s="1"/>
  <c r="B42" i="8" s="1"/>
  <c r="B43" i="8" s="1"/>
  <c r="B44" i="8" s="1"/>
  <c r="B45" i="8" s="1"/>
  <c r="B46" i="8" s="1"/>
  <c r="B47" i="8" s="1"/>
  <c r="B48" i="8" s="1"/>
  <c r="B49" i="8" s="1"/>
  <c r="B50" i="8" s="1"/>
  <c r="B51" i="8" s="1"/>
  <c r="B52" i="8" s="1"/>
  <c r="B53" i="8" s="1"/>
  <c r="B54" i="8" s="1"/>
  <c r="B55" i="8" s="1"/>
  <c r="B56" i="8" s="1"/>
  <c r="B57" i="8" s="1"/>
  <c r="B58" i="8" s="1"/>
  <c r="B59" i="8" s="1"/>
  <c r="B60" i="8" s="1"/>
  <c r="B61" i="8" s="1"/>
  <c r="B62" i="8" s="1"/>
  <c r="B63" i="8" s="1"/>
  <c r="B64" i="8" s="1"/>
  <c r="B31" i="8"/>
  <c r="L219" i="23" l="1"/>
  <c r="M219" i="23" s="1"/>
  <c r="L218" i="23"/>
  <c r="M218" i="23" s="1"/>
  <c r="L217" i="23"/>
  <c r="M217" i="23" s="1"/>
  <c r="L216" i="23"/>
  <c r="M216" i="23" s="1"/>
  <c r="L215" i="23"/>
  <c r="M215" i="23" s="1"/>
  <c r="L214" i="23"/>
  <c r="M214" i="23" s="1"/>
  <c r="L213" i="23"/>
  <c r="M213" i="23" s="1"/>
  <c r="L212" i="23"/>
  <c r="M212" i="23" s="1"/>
  <c r="L211" i="23"/>
  <c r="M211" i="23" s="1"/>
  <c r="L210" i="23"/>
  <c r="M210" i="23" s="1"/>
  <c r="M209" i="23"/>
  <c r="L209" i="23"/>
  <c r="L208" i="23"/>
  <c r="M208" i="23" s="1"/>
  <c r="L207" i="23"/>
  <c r="M207" i="23" s="1"/>
  <c r="L206" i="23"/>
  <c r="M206" i="23" s="1"/>
  <c r="L205" i="23"/>
  <c r="M205" i="23" s="1"/>
  <c r="L204" i="23"/>
  <c r="M204" i="23" s="1"/>
  <c r="L203" i="23"/>
  <c r="M203" i="23" s="1"/>
  <c r="L202" i="23"/>
  <c r="M202" i="23" s="1"/>
  <c r="L201" i="23"/>
  <c r="M201" i="23" s="1"/>
  <c r="L200" i="23"/>
  <c r="M200" i="23" s="1"/>
  <c r="L199" i="23"/>
  <c r="M199" i="23" s="1"/>
  <c r="L198" i="23"/>
  <c r="M198" i="23" s="1"/>
  <c r="L197" i="23"/>
  <c r="M197" i="23" s="1"/>
  <c r="L196" i="23"/>
  <c r="M196" i="23" s="1"/>
  <c r="L195" i="23"/>
  <c r="M195" i="23" s="1"/>
  <c r="L194" i="23"/>
  <c r="M194" i="23" s="1"/>
  <c r="L193" i="23"/>
  <c r="M193" i="23" s="1"/>
  <c r="L192" i="23"/>
  <c r="M192" i="23" s="1"/>
  <c r="L191" i="23"/>
  <c r="M191" i="23" s="1"/>
  <c r="L190" i="23"/>
  <c r="M190" i="23" s="1"/>
  <c r="L189" i="23"/>
  <c r="M189" i="23" s="1"/>
  <c r="L188" i="23"/>
  <c r="M188" i="23" s="1"/>
  <c r="L187" i="23"/>
  <c r="M187" i="23" s="1"/>
  <c r="L186" i="23"/>
  <c r="M186" i="23" s="1"/>
  <c r="L185" i="23"/>
  <c r="M185" i="23" s="1"/>
  <c r="L184" i="23"/>
  <c r="M184" i="23" s="1"/>
  <c r="L183" i="23"/>
  <c r="M183" i="23" s="1"/>
  <c r="L182" i="23"/>
  <c r="M182" i="23" s="1"/>
  <c r="L181" i="23"/>
  <c r="M181" i="23" s="1"/>
  <c r="L180" i="23"/>
  <c r="M180" i="23" s="1"/>
  <c r="L179" i="23"/>
  <c r="M179" i="23" s="1"/>
  <c r="L178" i="23"/>
  <c r="M178" i="23" s="1"/>
  <c r="L177" i="23"/>
  <c r="M177" i="23" s="1"/>
  <c r="L176" i="23"/>
  <c r="M176" i="23" s="1"/>
  <c r="L175" i="23"/>
  <c r="M175" i="23" s="1"/>
  <c r="L174" i="23"/>
  <c r="M174" i="23" s="1"/>
  <c r="L173" i="23"/>
  <c r="M173" i="23" s="1"/>
  <c r="L172" i="23"/>
  <c r="M172" i="23" s="1"/>
  <c r="L171" i="23"/>
  <c r="M171" i="23" s="1"/>
  <c r="M170" i="23"/>
  <c r="L170" i="23"/>
  <c r="L169" i="23"/>
  <c r="M169" i="23" s="1"/>
  <c r="L168" i="23"/>
  <c r="M168" i="23" s="1"/>
  <c r="L167" i="23"/>
  <c r="M167" i="23" s="1"/>
  <c r="L166" i="23"/>
  <c r="M166" i="23" s="1"/>
  <c r="L165" i="23"/>
  <c r="M165" i="23" s="1"/>
  <c r="L164" i="23"/>
  <c r="M164" i="23" s="1"/>
  <c r="L163" i="23"/>
  <c r="M163" i="23" s="1"/>
  <c r="L162" i="23"/>
  <c r="M162" i="23" s="1"/>
  <c r="L161" i="23"/>
  <c r="M161" i="23" s="1"/>
  <c r="L160" i="23"/>
  <c r="M160" i="23" s="1"/>
  <c r="L159" i="23"/>
  <c r="M159" i="23" s="1"/>
  <c r="L158" i="23"/>
  <c r="M158" i="23" s="1"/>
  <c r="L157" i="23"/>
  <c r="M157" i="23" s="1"/>
  <c r="L156" i="23"/>
  <c r="M156" i="23" s="1"/>
  <c r="L155" i="23"/>
  <c r="M155" i="23" s="1"/>
  <c r="L154" i="23"/>
  <c r="M154" i="23" s="1"/>
  <c r="L153" i="23"/>
  <c r="M153" i="23" s="1"/>
  <c r="L152" i="23"/>
  <c r="M152" i="23" s="1"/>
  <c r="L151" i="23"/>
  <c r="M151" i="23" s="1"/>
  <c r="L150" i="23"/>
  <c r="M150" i="23" s="1"/>
  <c r="L149" i="23"/>
  <c r="M149" i="23" s="1"/>
  <c r="L148" i="23"/>
  <c r="M148" i="23" s="1"/>
  <c r="L147" i="23"/>
  <c r="M147" i="23" s="1"/>
  <c r="L146" i="23"/>
  <c r="M146" i="23" s="1"/>
  <c r="L145" i="23"/>
  <c r="M145" i="23" s="1"/>
  <c r="L144" i="23"/>
  <c r="M144" i="23" s="1"/>
  <c r="L143" i="23"/>
  <c r="M143" i="23" s="1"/>
  <c r="L142" i="23"/>
  <c r="M142" i="23" s="1"/>
  <c r="L141" i="23"/>
  <c r="M141" i="23" s="1"/>
  <c r="L140" i="23"/>
  <c r="M140" i="23" s="1"/>
  <c r="L139" i="23"/>
  <c r="M139" i="23" s="1"/>
  <c r="L137" i="23"/>
  <c r="M137" i="23" s="1"/>
  <c r="L136" i="23"/>
  <c r="M136" i="23" s="1"/>
  <c r="L135" i="23"/>
  <c r="M135" i="23" s="1"/>
  <c r="L134" i="23"/>
  <c r="M134" i="23" s="1"/>
  <c r="L133" i="23"/>
  <c r="M133" i="23" s="1"/>
  <c r="L132" i="23"/>
  <c r="M132" i="23" s="1"/>
  <c r="L131" i="23"/>
  <c r="M131" i="23" s="1"/>
  <c r="L130" i="23"/>
  <c r="M130" i="23" s="1"/>
  <c r="L129" i="23"/>
  <c r="M129" i="23" s="1"/>
  <c r="L128" i="23"/>
  <c r="M128" i="23" s="1"/>
  <c r="L127" i="23"/>
  <c r="M127" i="23" s="1"/>
  <c r="L125" i="23"/>
  <c r="M125" i="23" s="1"/>
  <c r="L124" i="23"/>
  <c r="M124" i="23" s="1"/>
  <c r="L123" i="23"/>
  <c r="M123" i="23" s="1"/>
  <c r="L122" i="23"/>
  <c r="M122" i="23" s="1"/>
  <c r="L105" i="23"/>
  <c r="M105" i="23" s="1"/>
  <c r="L104" i="23"/>
  <c r="M104" i="23" s="1"/>
  <c r="B55" i="13"/>
  <c r="B56" i="13" s="1"/>
  <c r="M57" i="1"/>
  <c r="L56" i="1"/>
  <c r="M56" i="1" s="1"/>
  <c r="L55" i="1"/>
  <c r="M55" i="1" s="1"/>
  <c r="L54" i="1"/>
  <c r="M54" i="1" s="1"/>
  <c r="L53" i="1"/>
  <c r="M53" i="1" s="1"/>
  <c r="L52" i="1"/>
  <c r="M52" i="1" s="1"/>
  <c r="L51" i="1"/>
  <c r="M51" i="1" s="1"/>
  <c r="L50" i="1"/>
  <c r="M50" i="1" s="1"/>
  <c r="L49" i="1"/>
  <c r="M49" i="1" s="1"/>
  <c r="L48" i="1"/>
  <c r="M48" i="1" s="1"/>
  <c r="L47" i="1"/>
  <c r="M47" i="1" s="1"/>
  <c r="L46" i="1"/>
  <c r="M46" i="1" s="1"/>
  <c r="L45" i="1"/>
  <c r="M45" i="1" s="1"/>
  <c r="L44" i="1"/>
  <c r="M44" i="1" s="1"/>
  <c r="L43" i="1"/>
  <c r="M43" i="1" s="1"/>
  <c r="B13" i="21"/>
  <c r="B14" i="21" s="1"/>
  <c r="B15" i="21" s="1"/>
  <c r="B16" i="21" s="1"/>
  <c r="B17" i="21" s="1"/>
  <c r="B18" i="21" s="1"/>
  <c r="B19" i="21" s="1"/>
  <c r="B20" i="21" s="1"/>
  <c r="B21" i="21" s="1"/>
  <c r="B22" i="21" s="1"/>
  <c r="B23" i="21" s="1"/>
  <c r="B24" i="21" s="1"/>
  <c r="L115" i="23"/>
  <c r="M115" i="23" s="1"/>
  <c r="L112" i="23"/>
  <c r="M112" i="23" s="1"/>
  <c r="B17" i="15"/>
  <c r="B18" i="15" s="1"/>
  <c r="B19" i="15" s="1"/>
  <c r="B20" i="15" s="1"/>
  <c r="B21" i="15" s="1"/>
  <c r="B22" i="15" s="1"/>
  <c r="B23" i="15" s="1"/>
  <c r="B24" i="15" s="1"/>
  <c r="B25" i="15" s="1"/>
  <c r="B26" i="15" s="1"/>
  <c r="B27" i="15" s="1"/>
  <c r="B28" i="15" s="1"/>
  <c r="B29" i="15" s="1"/>
  <c r="B30" i="15" s="1"/>
  <c r="B31" i="15" s="1"/>
  <c r="B32" i="15" s="1"/>
  <c r="B33" i="15" s="1"/>
  <c r="B34" i="15" s="1"/>
  <c r="B35" i="15" s="1"/>
  <c r="B36" i="15" s="1"/>
  <c r="B37" i="15" s="1"/>
  <c r="B38" i="15" s="1"/>
  <c r="B39" i="15" s="1"/>
  <c r="B40" i="15" s="1"/>
  <c r="B41" i="15" s="1"/>
  <c r="B42" i="15" s="1"/>
  <c r="B43" i="15" s="1"/>
  <c r="B44" i="15" s="1"/>
  <c r="B45" i="15" s="1"/>
  <c r="B46" i="15" s="1"/>
  <c r="B47" i="15" s="1"/>
  <c r="B48" i="15" s="1"/>
  <c r="B49" i="15" s="1"/>
  <c r="B50" i="15" s="1"/>
  <c r="B51" i="15" s="1"/>
  <c r="B52" i="15" s="1"/>
  <c r="B53" i="15" s="1"/>
  <c r="B54" i="15" s="1"/>
  <c r="B55" i="15" s="1"/>
  <c r="B56" i="15" s="1"/>
  <c r="B57" i="15" s="1"/>
  <c r="B58" i="15" s="1"/>
  <c r="B59" i="15" s="1"/>
  <c r="B60" i="15" s="1"/>
  <c r="B61" i="15" s="1"/>
  <c r="B62" i="15" s="1"/>
  <c r="B63" i="15" s="1"/>
  <c r="B64" i="15" s="1"/>
  <c r="B65" i="15" s="1"/>
  <c r="B66" i="15" s="1"/>
  <c r="B67" i="15" s="1"/>
  <c r="B68" i="15" s="1"/>
  <c r="B69" i="15" s="1"/>
  <c r="B70" i="15" s="1"/>
  <c r="B71" i="15" s="1"/>
  <c r="B72" i="15" s="1"/>
  <c r="B16" i="15"/>
  <c r="L89" i="10"/>
  <c r="M89" i="10" s="1"/>
  <c r="L88" i="10"/>
  <c r="M88" i="10" s="1"/>
  <c r="L87" i="10"/>
  <c r="M87" i="10" s="1"/>
  <c r="L86" i="10"/>
  <c r="M86" i="10" s="1"/>
  <c r="L85" i="10"/>
  <c r="M85" i="10" s="1"/>
  <c r="L84" i="10"/>
  <c r="M84" i="10" s="1"/>
  <c r="L83" i="10"/>
  <c r="M83" i="10" s="1"/>
  <c r="L82" i="10"/>
  <c r="M82" i="10" s="1"/>
  <c r="L81" i="10"/>
  <c r="M81" i="10" s="1"/>
  <c r="L80" i="10"/>
  <c r="M80" i="10" s="1"/>
  <c r="L79" i="10"/>
  <c r="M79" i="10" s="1"/>
  <c r="L78" i="10"/>
  <c r="M78" i="10" s="1"/>
  <c r="L77" i="10"/>
  <c r="M77" i="10" s="1"/>
  <c r="L76" i="10"/>
  <c r="M76" i="10" s="1"/>
  <c r="L75" i="10"/>
  <c r="M75" i="10" s="1"/>
  <c r="L74" i="10"/>
  <c r="M74" i="10" s="1"/>
  <c r="L73" i="10"/>
  <c r="M73" i="10" s="1"/>
  <c r="L72" i="10"/>
  <c r="M72" i="10" s="1"/>
  <c r="L71" i="10"/>
  <c r="M71" i="10" s="1"/>
  <c r="L70" i="10"/>
  <c r="M70" i="10" s="1"/>
  <c r="L69" i="10"/>
  <c r="M69" i="10" s="1"/>
  <c r="L68" i="10"/>
  <c r="M68" i="10" s="1"/>
  <c r="L67" i="10"/>
  <c r="M67" i="10" s="1"/>
  <c r="L66" i="10"/>
  <c r="M66" i="10" s="1"/>
  <c r="L65" i="10"/>
  <c r="M65" i="10" s="1"/>
  <c r="L64" i="10"/>
  <c r="M64" i="10" s="1"/>
  <c r="L63" i="10"/>
  <c r="M63" i="10" s="1"/>
  <c r="L62" i="10"/>
  <c r="M62" i="10" s="1"/>
  <c r="L61" i="10"/>
  <c r="M61" i="10" s="1"/>
  <c r="L60" i="10"/>
  <c r="M60" i="10" s="1"/>
  <c r="L59" i="10"/>
  <c r="M59" i="10" s="1"/>
  <c r="L58" i="10"/>
  <c r="M58" i="10" s="1"/>
  <c r="L57" i="10"/>
  <c r="M57" i="10" s="1"/>
  <c r="L56" i="10"/>
  <c r="M56" i="10" s="1"/>
  <c r="L55" i="10"/>
  <c r="M55" i="10" s="1"/>
  <c r="L54" i="10"/>
  <c r="M54" i="10" s="1"/>
  <c r="L53" i="10"/>
  <c r="M53" i="10" s="1"/>
  <c r="L52" i="10"/>
  <c r="M52" i="10" s="1"/>
  <c r="L51" i="10"/>
  <c r="M51" i="10" s="1"/>
  <c r="L50" i="10"/>
  <c r="M50" i="10" s="1"/>
  <c r="L49" i="10"/>
  <c r="M49" i="10" s="1"/>
  <c r="L48" i="10"/>
  <c r="M48" i="10" s="1"/>
  <c r="L47" i="10"/>
  <c r="M47" i="10" s="1"/>
  <c r="L46" i="10"/>
  <c r="M46" i="10" s="1"/>
  <c r="L45" i="10"/>
  <c r="M45" i="10" s="1"/>
  <c r="L44" i="10"/>
  <c r="M44" i="10" s="1"/>
  <c r="L43" i="10"/>
  <c r="M43" i="10" s="1"/>
  <c r="L42" i="10"/>
  <c r="M42" i="10" s="1"/>
  <c r="M41" i="10"/>
  <c r="L41" i="10"/>
  <c r="L40" i="10"/>
  <c r="M40" i="10" s="1"/>
  <c r="L39" i="10"/>
  <c r="M39" i="10" s="1"/>
  <c r="L38" i="10"/>
  <c r="M38" i="10" s="1"/>
  <c r="L37" i="10"/>
  <c r="M37" i="10" s="1"/>
  <c r="L36" i="10"/>
  <c r="M36" i="10" s="1"/>
  <c r="L35" i="10"/>
  <c r="M35" i="10" s="1"/>
  <c r="L34" i="10"/>
  <c r="M34" i="10" s="1"/>
  <c r="L33" i="10"/>
  <c r="M33" i="10" s="1"/>
  <c r="L32" i="10"/>
  <c r="M32" i="10" s="1"/>
  <c r="L31" i="10"/>
  <c r="M31" i="10" s="1"/>
  <c r="L30" i="10"/>
  <c r="M30" i="10" s="1"/>
  <c r="L29" i="10"/>
  <c r="M29" i="10" s="1"/>
  <c r="L28" i="10"/>
  <c r="M28" i="10" s="1"/>
  <c r="L27" i="10"/>
  <c r="M27" i="10" s="1"/>
  <c r="L26" i="10"/>
  <c r="M26" i="10" s="1"/>
  <c r="M25" i="10"/>
  <c r="L25" i="10"/>
  <c r="L24" i="10"/>
  <c r="M24" i="10" s="1"/>
  <c r="L23" i="10"/>
  <c r="M23" i="10" s="1"/>
  <c r="L22" i="10"/>
  <c r="M22" i="10" s="1"/>
  <c r="L21" i="10"/>
  <c r="M21" i="10" s="1"/>
  <c r="L20" i="10"/>
  <c r="M20" i="10" s="1"/>
  <c r="L19" i="10"/>
  <c r="M19" i="10" s="1"/>
  <c r="L18" i="10"/>
  <c r="M18" i="10" s="1"/>
  <c r="L17" i="10"/>
  <c r="M17" i="10" s="1"/>
  <c r="L16" i="10"/>
  <c r="M16" i="10" s="1"/>
  <c r="L15" i="10"/>
  <c r="M15" i="10" s="1"/>
  <c r="L14" i="10"/>
  <c r="M14" i="10" s="1"/>
  <c r="L13" i="10"/>
  <c r="M13" i="10" s="1"/>
  <c r="L12" i="10"/>
  <c r="M12" i="10" s="1"/>
  <c r="B13" i="9"/>
  <c r="B14" i="9" s="1"/>
  <c r="B15" i="9" s="1"/>
  <c r="B16" i="9" s="1"/>
  <c r="B17" i="9" s="1"/>
  <c r="B18" i="9" s="1"/>
  <c r="B13" i="7"/>
  <c r="B14" i="7" s="1"/>
  <c r="B15" i="7" s="1"/>
  <c r="B16" i="7" s="1"/>
  <c r="B12" i="1"/>
  <c r="B13" i="1" s="1"/>
  <c r="B14" i="1" s="1"/>
  <c r="B15" i="1" s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B34" i="1" s="1"/>
  <c r="B35" i="1" s="1"/>
  <c r="B36" i="1" s="1"/>
  <c r="B37" i="1" s="1"/>
  <c r="B38" i="1" s="1"/>
  <c r="B39" i="1" s="1"/>
  <c r="B40" i="1" s="1"/>
  <c r="B41" i="1" s="1"/>
  <c r="B42" i="1" s="1"/>
  <c r="B43" i="1" s="1"/>
  <c r="B44" i="1" s="1"/>
  <c r="B45" i="1" s="1"/>
  <c r="B46" i="1" s="1"/>
  <c r="B47" i="1" s="1"/>
  <c r="B48" i="1" s="1"/>
  <c r="B49" i="1" s="1"/>
  <c r="B50" i="1" s="1"/>
  <c r="B51" i="1" s="1"/>
  <c r="B52" i="1" s="1"/>
  <c r="B53" i="1" s="1"/>
  <c r="B54" i="1" s="1"/>
  <c r="B55" i="1" s="1"/>
  <c r="B56" i="1" s="1"/>
  <c r="L121" i="23"/>
  <c r="M121" i="23" s="1"/>
  <c r="L81" i="23" l="1"/>
  <c r="M81" i="23" s="1"/>
  <c r="L65" i="23"/>
  <c r="M65" i="23" s="1"/>
  <c r="L80" i="23"/>
  <c r="M80" i="23" s="1"/>
  <c r="L117" i="23"/>
  <c r="M117" i="23" s="1"/>
  <c r="L118" i="23"/>
  <c r="M118" i="23" s="1"/>
  <c r="L119" i="23"/>
  <c r="M119" i="23" s="1"/>
  <c r="L49" i="13"/>
  <c r="M49" i="13" s="1"/>
  <c r="L40" i="13"/>
  <c r="M40" i="13" s="1"/>
  <c r="L41" i="13"/>
  <c r="M41" i="13" s="1"/>
  <c r="L44" i="13"/>
  <c r="M44" i="13" s="1"/>
  <c r="L48" i="13"/>
  <c r="M48" i="13" s="1"/>
  <c r="L72" i="23"/>
  <c r="M72" i="23" s="1"/>
  <c r="L73" i="23"/>
  <c r="M73" i="23" s="1"/>
  <c r="L97" i="23"/>
  <c r="M97" i="23" s="1"/>
  <c r="L92" i="23"/>
  <c r="M92" i="23" s="1"/>
  <c r="L67" i="23"/>
  <c r="M67" i="23" s="1"/>
  <c r="L64" i="23"/>
  <c r="M64" i="23" s="1"/>
  <c r="L60" i="23"/>
  <c r="M60" i="23" s="1"/>
  <c r="L44" i="23"/>
  <c r="M44" i="23" s="1"/>
  <c r="L46" i="23"/>
  <c r="M46" i="23" s="1"/>
  <c r="L45" i="23"/>
  <c r="M45" i="23" s="1"/>
  <c r="N38" i="15" l="1"/>
  <c r="P38" i="15" s="1"/>
  <c r="O38" i="15"/>
  <c r="Q38" i="15" s="1"/>
  <c r="L24" i="21" l="1"/>
  <c r="M24" i="21" s="1"/>
  <c r="L23" i="21"/>
  <c r="M23" i="21" s="1"/>
  <c r="L22" i="21"/>
  <c r="M22" i="21" s="1"/>
  <c r="L21" i="21"/>
  <c r="M21" i="21" s="1"/>
  <c r="L20" i="21"/>
  <c r="M20" i="21" s="1"/>
  <c r="L19" i="21"/>
  <c r="M19" i="21" s="1"/>
  <c r="L18" i="21"/>
  <c r="M18" i="21" s="1"/>
  <c r="L17" i="21"/>
  <c r="M17" i="21" s="1"/>
  <c r="L16" i="21"/>
  <c r="M16" i="21" s="1"/>
  <c r="L15" i="21"/>
  <c r="M15" i="21" s="1"/>
  <c r="L14" i="21"/>
  <c r="M14" i="21" s="1"/>
  <c r="L13" i="21"/>
  <c r="M13" i="21" s="1"/>
  <c r="L12" i="21"/>
  <c r="M12" i="21" s="1"/>
  <c r="B12" i="21"/>
  <c r="L11" i="21"/>
  <c r="M11" i="21" s="1"/>
  <c r="L120" i="23"/>
  <c r="M120" i="23" s="1"/>
  <c r="L116" i="23"/>
  <c r="M116" i="23" s="1"/>
  <c r="L114" i="23"/>
  <c r="M114" i="23" s="1"/>
  <c r="L113" i="23"/>
  <c r="M113" i="23" s="1"/>
  <c r="L111" i="23"/>
  <c r="M111" i="23" s="1"/>
  <c r="L110" i="23"/>
  <c r="M110" i="23" s="1"/>
  <c r="L109" i="23"/>
  <c r="M109" i="23" s="1"/>
  <c r="L108" i="23"/>
  <c r="M108" i="23" s="1"/>
  <c r="L107" i="23"/>
  <c r="M107" i="23" s="1"/>
  <c r="L106" i="23"/>
  <c r="M106" i="23" s="1"/>
  <c r="L103" i="23"/>
  <c r="M103" i="23" s="1"/>
  <c r="L102" i="23"/>
  <c r="M102" i="23" s="1"/>
  <c r="L101" i="23"/>
  <c r="M101" i="23" s="1"/>
  <c r="L100" i="23"/>
  <c r="M100" i="23" s="1"/>
  <c r="L99" i="23"/>
  <c r="M99" i="23" s="1"/>
  <c r="L98" i="23"/>
  <c r="M98" i="23" s="1"/>
  <c r="L96" i="23"/>
  <c r="M96" i="23" s="1"/>
  <c r="L95" i="23"/>
  <c r="M95" i="23" s="1"/>
  <c r="L94" i="23"/>
  <c r="M94" i="23" s="1"/>
  <c r="L93" i="23"/>
  <c r="M93" i="23" s="1"/>
  <c r="L91" i="23"/>
  <c r="M91" i="23" s="1"/>
  <c r="L90" i="23"/>
  <c r="M90" i="23" s="1"/>
  <c r="L89" i="23"/>
  <c r="M89" i="23" s="1"/>
  <c r="L88" i="23"/>
  <c r="M88" i="23" s="1"/>
  <c r="L87" i="23"/>
  <c r="M87" i="23" s="1"/>
  <c r="L86" i="23"/>
  <c r="M86" i="23" s="1"/>
  <c r="L85" i="23"/>
  <c r="M85" i="23" s="1"/>
  <c r="L84" i="23"/>
  <c r="M84" i="23" s="1"/>
  <c r="L83" i="23"/>
  <c r="M83" i="23" s="1"/>
  <c r="L82" i="23"/>
  <c r="M82" i="23" s="1"/>
  <c r="L79" i="23"/>
  <c r="M79" i="23" s="1"/>
  <c r="L78" i="23"/>
  <c r="M78" i="23" s="1"/>
  <c r="L77" i="23"/>
  <c r="M77" i="23" s="1"/>
  <c r="L76" i="23"/>
  <c r="M76" i="23" s="1"/>
  <c r="L75" i="23"/>
  <c r="M75" i="23" s="1"/>
  <c r="L74" i="23"/>
  <c r="M74" i="23" s="1"/>
  <c r="L71" i="23"/>
  <c r="M71" i="23" s="1"/>
  <c r="L70" i="23"/>
  <c r="M70" i="23" s="1"/>
  <c r="L69" i="23"/>
  <c r="M69" i="23" s="1"/>
  <c r="L68" i="23"/>
  <c r="M68" i="23" s="1"/>
  <c r="L66" i="23"/>
  <c r="M66" i="23" s="1"/>
  <c r="L63" i="23"/>
  <c r="M63" i="23" s="1"/>
  <c r="L62" i="23"/>
  <c r="M62" i="23" s="1"/>
  <c r="L61" i="23"/>
  <c r="M61" i="23" s="1"/>
  <c r="L59" i="23"/>
  <c r="M59" i="23" s="1"/>
  <c r="L58" i="23"/>
  <c r="M58" i="23" s="1"/>
  <c r="L57" i="23"/>
  <c r="M57" i="23" s="1"/>
  <c r="L56" i="23"/>
  <c r="M56" i="23" s="1"/>
  <c r="L55" i="23"/>
  <c r="M55" i="23" s="1"/>
  <c r="L54" i="23"/>
  <c r="M54" i="23" s="1"/>
  <c r="L53" i="23"/>
  <c r="M53" i="23" s="1"/>
  <c r="L52" i="23"/>
  <c r="M52" i="23" s="1"/>
  <c r="L51" i="23"/>
  <c r="M51" i="23" s="1"/>
  <c r="L50" i="23"/>
  <c r="M50" i="23" s="1"/>
  <c r="L49" i="23"/>
  <c r="M49" i="23" s="1"/>
  <c r="L48" i="23"/>
  <c r="M48" i="23" s="1"/>
  <c r="L47" i="23"/>
  <c r="M47" i="23" s="1"/>
  <c r="L43" i="23"/>
  <c r="M43" i="23" s="1"/>
  <c r="L42" i="23"/>
  <c r="M42" i="23" s="1"/>
  <c r="L41" i="23"/>
  <c r="M41" i="23" s="1"/>
  <c r="L40" i="23"/>
  <c r="M40" i="23" s="1"/>
  <c r="L39" i="23"/>
  <c r="M39" i="23" s="1"/>
  <c r="L38" i="23"/>
  <c r="M38" i="23" s="1"/>
  <c r="L37" i="23"/>
  <c r="M37" i="23" s="1"/>
  <c r="L36" i="23"/>
  <c r="M36" i="23" s="1"/>
  <c r="L35" i="23"/>
  <c r="M35" i="23" s="1"/>
  <c r="L34" i="23"/>
  <c r="M34" i="23" s="1"/>
  <c r="L33" i="23"/>
  <c r="M33" i="23" s="1"/>
  <c r="L32" i="23"/>
  <c r="M32" i="23" s="1"/>
  <c r="L31" i="23"/>
  <c r="M31" i="23" s="1"/>
  <c r="L30" i="23"/>
  <c r="M30" i="23" s="1"/>
  <c r="L29" i="23"/>
  <c r="M29" i="23" s="1"/>
  <c r="L28" i="23"/>
  <c r="M28" i="23" s="1"/>
  <c r="L27" i="23"/>
  <c r="M27" i="23" s="1"/>
  <c r="L26" i="23"/>
  <c r="M26" i="23" s="1"/>
  <c r="L25" i="23"/>
  <c r="M25" i="23" s="1"/>
  <c r="L24" i="23"/>
  <c r="M24" i="23" s="1"/>
  <c r="L23" i="23"/>
  <c r="M23" i="23" s="1"/>
  <c r="L22" i="23"/>
  <c r="M22" i="23" s="1"/>
  <c r="L21" i="23"/>
  <c r="M21" i="23" s="1"/>
  <c r="L20" i="23"/>
  <c r="M20" i="23" s="1"/>
  <c r="L19" i="23"/>
  <c r="M19" i="23" s="1"/>
  <c r="L18" i="23"/>
  <c r="M18" i="23" s="1"/>
  <c r="L17" i="23"/>
  <c r="M17" i="23" s="1"/>
  <c r="L16" i="23"/>
  <c r="M16" i="23" s="1"/>
  <c r="L15" i="23"/>
  <c r="M15" i="23" s="1"/>
  <c r="L14" i="23"/>
  <c r="M14" i="23" s="1"/>
  <c r="L13" i="23"/>
  <c r="M13" i="23" s="1"/>
  <c r="L12" i="23"/>
  <c r="M12" i="23" s="1"/>
  <c r="B12" i="23"/>
  <c r="L11" i="23"/>
  <c r="M11" i="23" s="1"/>
  <c r="O72" i="15"/>
  <c r="Q72" i="15" s="1"/>
  <c r="N72" i="15"/>
  <c r="P72" i="15" s="1"/>
  <c r="O71" i="15"/>
  <c r="Q71" i="15" s="1"/>
  <c r="N71" i="15"/>
  <c r="P71" i="15" s="1"/>
  <c r="O70" i="15"/>
  <c r="Q70" i="15" s="1"/>
  <c r="N70" i="15"/>
  <c r="P70" i="15" s="1"/>
  <c r="O69" i="15"/>
  <c r="Q69" i="15" s="1"/>
  <c r="N69" i="15"/>
  <c r="P69" i="15" s="1"/>
  <c r="O68" i="15"/>
  <c r="Q68" i="15" s="1"/>
  <c r="N68" i="15"/>
  <c r="P68" i="15" s="1"/>
  <c r="O67" i="15"/>
  <c r="Q67" i="15" s="1"/>
  <c r="N67" i="15"/>
  <c r="P67" i="15" s="1"/>
  <c r="O66" i="15"/>
  <c r="Q66" i="15" s="1"/>
  <c r="N66" i="15"/>
  <c r="P66" i="15" s="1"/>
  <c r="O65" i="15"/>
  <c r="Q65" i="15" s="1"/>
  <c r="N65" i="15"/>
  <c r="P65" i="15" s="1"/>
  <c r="O64" i="15"/>
  <c r="Q64" i="15" s="1"/>
  <c r="N64" i="15"/>
  <c r="P64" i="15" s="1"/>
  <c r="O63" i="15"/>
  <c r="Q63" i="15" s="1"/>
  <c r="N63" i="15"/>
  <c r="P63" i="15" s="1"/>
  <c r="O62" i="15"/>
  <c r="Q62" i="15" s="1"/>
  <c r="N62" i="15"/>
  <c r="P62" i="15" s="1"/>
  <c r="O61" i="15"/>
  <c r="Q61" i="15" s="1"/>
  <c r="N61" i="15"/>
  <c r="P61" i="15" s="1"/>
  <c r="O60" i="15"/>
  <c r="Q60" i="15" s="1"/>
  <c r="N60" i="15"/>
  <c r="P60" i="15" s="1"/>
  <c r="O59" i="15"/>
  <c r="Q59" i="15" s="1"/>
  <c r="N59" i="15"/>
  <c r="P59" i="15" s="1"/>
  <c r="O58" i="15"/>
  <c r="Q58" i="15" s="1"/>
  <c r="N58" i="15"/>
  <c r="P58" i="15" s="1"/>
  <c r="O57" i="15"/>
  <c r="Q57" i="15" s="1"/>
  <c r="N57" i="15"/>
  <c r="P57" i="15" s="1"/>
  <c r="O56" i="15"/>
  <c r="Q56" i="15" s="1"/>
  <c r="N56" i="15"/>
  <c r="P56" i="15" s="1"/>
  <c r="O55" i="15"/>
  <c r="Q55" i="15" s="1"/>
  <c r="N55" i="15"/>
  <c r="P55" i="15" s="1"/>
  <c r="O54" i="15"/>
  <c r="Q54" i="15" s="1"/>
  <c r="N54" i="15"/>
  <c r="P54" i="15" s="1"/>
  <c r="O53" i="15"/>
  <c r="Q53" i="15" s="1"/>
  <c r="N53" i="15"/>
  <c r="P53" i="15" s="1"/>
  <c r="O52" i="15"/>
  <c r="Q52" i="15" s="1"/>
  <c r="N52" i="15"/>
  <c r="P52" i="15" s="1"/>
  <c r="O51" i="15"/>
  <c r="Q51" i="15" s="1"/>
  <c r="N51" i="15"/>
  <c r="P51" i="15" s="1"/>
  <c r="O50" i="15"/>
  <c r="Q50" i="15" s="1"/>
  <c r="N50" i="15"/>
  <c r="P50" i="15" s="1"/>
  <c r="O49" i="15"/>
  <c r="Q49" i="15" s="1"/>
  <c r="N49" i="15"/>
  <c r="P49" i="15" s="1"/>
  <c r="O48" i="15"/>
  <c r="Q48" i="15" s="1"/>
  <c r="N48" i="15"/>
  <c r="P48" i="15" s="1"/>
  <c r="O47" i="15"/>
  <c r="Q47" i="15" s="1"/>
  <c r="N47" i="15"/>
  <c r="P47" i="15" s="1"/>
  <c r="O46" i="15"/>
  <c r="Q46" i="15" s="1"/>
  <c r="N46" i="15"/>
  <c r="P46" i="15" s="1"/>
  <c r="O45" i="15"/>
  <c r="Q45" i="15" s="1"/>
  <c r="N45" i="15"/>
  <c r="P45" i="15" s="1"/>
  <c r="O44" i="15"/>
  <c r="Q44" i="15" s="1"/>
  <c r="N44" i="15"/>
  <c r="P44" i="15" s="1"/>
  <c r="O43" i="15"/>
  <c r="Q43" i="15" s="1"/>
  <c r="N43" i="15"/>
  <c r="P43" i="15" s="1"/>
  <c r="O42" i="15"/>
  <c r="Q42" i="15" s="1"/>
  <c r="N42" i="15"/>
  <c r="P42" i="15" s="1"/>
  <c r="O41" i="15"/>
  <c r="Q41" i="15" s="1"/>
  <c r="N41" i="15"/>
  <c r="P41" i="15" s="1"/>
  <c r="O40" i="15"/>
  <c r="Q40" i="15" s="1"/>
  <c r="N40" i="15"/>
  <c r="P40" i="15" s="1"/>
  <c r="O39" i="15"/>
  <c r="Q39" i="15" s="1"/>
  <c r="N39" i="15"/>
  <c r="P39" i="15" s="1"/>
  <c r="O37" i="15"/>
  <c r="Q37" i="15" s="1"/>
  <c r="N37" i="15"/>
  <c r="P37" i="15" s="1"/>
  <c r="O36" i="15"/>
  <c r="Q36" i="15" s="1"/>
  <c r="N36" i="15"/>
  <c r="P36" i="15" s="1"/>
  <c r="O35" i="15"/>
  <c r="Q35" i="15" s="1"/>
  <c r="N35" i="15"/>
  <c r="P35" i="15" s="1"/>
  <c r="O34" i="15"/>
  <c r="Q34" i="15" s="1"/>
  <c r="N34" i="15"/>
  <c r="P34" i="15" s="1"/>
  <c r="O33" i="15"/>
  <c r="Q33" i="15" s="1"/>
  <c r="N33" i="15"/>
  <c r="P33" i="15" s="1"/>
  <c r="O32" i="15"/>
  <c r="Q32" i="15" s="1"/>
  <c r="N32" i="15"/>
  <c r="P32" i="15" s="1"/>
  <c r="O31" i="15"/>
  <c r="Q31" i="15" s="1"/>
  <c r="N31" i="15"/>
  <c r="P31" i="15" s="1"/>
  <c r="O30" i="15"/>
  <c r="Q30" i="15" s="1"/>
  <c r="N30" i="15"/>
  <c r="P30" i="15" s="1"/>
  <c r="O29" i="15"/>
  <c r="Q29" i="15" s="1"/>
  <c r="N29" i="15"/>
  <c r="P29" i="15" s="1"/>
  <c r="O28" i="15"/>
  <c r="Q28" i="15" s="1"/>
  <c r="N28" i="15"/>
  <c r="P28" i="15" s="1"/>
  <c r="O27" i="15"/>
  <c r="Q27" i="15" s="1"/>
  <c r="N27" i="15"/>
  <c r="P27" i="15" s="1"/>
  <c r="O26" i="15"/>
  <c r="Q26" i="15" s="1"/>
  <c r="N26" i="15"/>
  <c r="P26" i="15" s="1"/>
  <c r="O25" i="15"/>
  <c r="Q25" i="15" s="1"/>
  <c r="N25" i="15"/>
  <c r="P25" i="15" s="1"/>
  <c r="O24" i="15"/>
  <c r="Q24" i="15" s="1"/>
  <c r="N24" i="15"/>
  <c r="P24" i="15" s="1"/>
  <c r="O23" i="15"/>
  <c r="Q23" i="15" s="1"/>
  <c r="N23" i="15"/>
  <c r="P23" i="15" s="1"/>
  <c r="O22" i="15"/>
  <c r="Q22" i="15" s="1"/>
  <c r="N22" i="15"/>
  <c r="P22" i="15" s="1"/>
  <c r="O21" i="15"/>
  <c r="Q21" i="15" s="1"/>
  <c r="N21" i="15"/>
  <c r="P21" i="15" s="1"/>
  <c r="O20" i="15"/>
  <c r="Q20" i="15" s="1"/>
  <c r="N20" i="15"/>
  <c r="P20" i="15" s="1"/>
  <c r="O19" i="15"/>
  <c r="Q19" i="15" s="1"/>
  <c r="N19" i="15"/>
  <c r="P19" i="15" s="1"/>
  <c r="O18" i="15"/>
  <c r="Q18" i="15" s="1"/>
  <c r="N18" i="15"/>
  <c r="P18" i="15" s="1"/>
  <c r="O17" i="15"/>
  <c r="Q17" i="15" s="1"/>
  <c r="N17" i="15"/>
  <c r="P17" i="15" s="1"/>
  <c r="O16" i="15"/>
  <c r="Q16" i="15" s="1"/>
  <c r="N16" i="15"/>
  <c r="P16" i="15" s="1"/>
  <c r="O15" i="15"/>
  <c r="Q15" i="15" s="1"/>
  <c r="N15" i="15"/>
  <c r="P15" i="15" s="1"/>
  <c r="O14" i="15"/>
  <c r="Q14" i="15" s="1"/>
  <c r="N14" i="15"/>
  <c r="P14" i="15" s="1"/>
  <c r="B14" i="15"/>
  <c r="B15" i="15" s="1"/>
  <c r="L56" i="13"/>
  <c r="M56" i="13" s="1"/>
  <c r="L55" i="13"/>
  <c r="M55" i="13" s="1"/>
  <c r="L54" i="13"/>
  <c r="M54" i="13" s="1"/>
  <c r="L53" i="13"/>
  <c r="M53" i="13" s="1"/>
  <c r="L52" i="13"/>
  <c r="M52" i="13" s="1"/>
  <c r="L51" i="13"/>
  <c r="M51" i="13" s="1"/>
  <c r="L50" i="13"/>
  <c r="M50" i="13" s="1"/>
  <c r="L47" i="13"/>
  <c r="M47" i="13" s="1"/>
  <c r="L46" i="13"/>
  <c r="M46" i="13" s="1"/>
  <c r="L45" i="13"/>
  <c r="M45" i="13" s="1"/>
  <c r="L43" i="13"/>
  <c r="M43" i="13" s="1"/>
  <c r="L42" i="13"/>
  <c r="M42" i="13" s="1"/>
  <c r="L39" i="13"/>
  <c r="M39" i="13" s="1"/>
  <c r="L38" i="13"/>
  <c r="M38" i="13" s="1"/>
  <c r="L37" i="13"/>
  <c r="M37" i="13" s="1"/>
  <c r="L36" i="13"/>
  <c r="M36" i="13" s="1"/>
  <c r="L35" i="13"/>
  <c r="M35" i="13" s="1"/>
  <c r="L34" i="13"/>
  <c r="M34" i="13" s="1"/>
  <c r="L33" i="13"/>
  <c r="M33" i="13" s="1"/>
  <c r="L32" i="13"/>
  <c r="M32" i="13" s="1"/>
  <c r="L31" i="13"/>
  <c r="M31" i="13" s="1"/>
  <c r="L30" i="13"/>
  <c r="M30" i="13" s="1"/>
  <c r="L29" i="13"/>
  <c r="M29" i="13" s="1"/>
  <c r="L28" i="13"/>
  <c r="M28" i="13" s="1"/>
  <c r="L27" i="13"/>
  <c r="M27" i="13" s="1"/>
  <c r="L26" i="13"/>
  <c r="M26" i="13" s="1"/>
  <c r="L25" i="13"/>
  <c r="M25" i="13" s="1"/>
  <c r="L24" i="13"/>
  <c r="M24" i="13" s="1"/>
  <c r="L23" i="13"/>
  <c r="M23" i="13" s="1"/>
  <c r="L22" i="13"/>
  <c r="M22" i="13" s="1"/>
  <c r="L21" i="13"/>
  <c r="M21" i="13" s="1"/>
  <c r="L20" i="13"/>
  <c r="M20" i="13" s="1"/>
  <c r="L19" i="13"/>
  <c r="M19" i="13" s="1"/>
  <c r="L18" i="13"/>
  <c r="M18" i="13" s="1"/>
  <c r="L17" i="13"/>
  <c r="M17" i="13" s="1"/>
  <c r="L16" i="13"/>
  <c r="M16" i="13" s="1"/>
  <c r="L15" i="13"/>
  <c r="M15" i="13" s="1"/>
  <c r="L14" i="13"/>
  <c r="M14" i="13" s="1"/>
  <c r="L13" i="13"/>
  <c r="M13" i="13" s="1"/>
  <c r="L12" i="13"/>
  <c r="M12" i="13" s="1"/>
  <c r="B12" i="13"/>
  <c r="L11" i="13"/>
  <c r="M11" i="13" s="1"/>
  <c r="L11" i="10"/>
  <c r="M11" i="10" s="1"/>
  <c r="M90" i="10" s="1"/>
  <c r="B12" i="10"/>
  <c r="B13" i="10" s="1"/>
  <c r="B14" i="10" s="1"/>
  <c r="B15" i="10" s="1"/>
  <c r="B16" i="10" s="1"/>
  <c r="B17" i="10" s="1"/>
  <c r="B18" i="10" s="1"/>
  <c r="B19" i="10" s="1"/>
  <c r="B20" i="10" s="1"/>
  <c r="B21" i="10" s="1"/>
  <c r="B22" i="10" s="1"/>
  <c r="B23" i="10" s="1"/>
  <c r="B24" i="10" s="1"/>
  <c r="B25" i="10" s="1"/>
  <c r="B26" i="10" s="1"/>
  <c r="B27" i="10" s="1"/>
  <c r="B28" i="10" s="1"/>
  <c r="B29" i="10" s="1"/>
  <c r="B30" i="10" s="1"/>
  <c r="B31" i="10" s="1"/>
  <c r="B32" i="10" s="1"/>
  <c r="B33" i="10" s="1"/>
  <c r="B34" i="10" s="1"/>
  <c r="B35" i="10" s="1"/>
  <c r="B36" i="10" s="1"/>
  <c r="B37" i="10" s="1"/>
  <c r="B38" i="10" s="1"/>
  <c r="B39" i="10" s="1"/>
  <c r="B40" i="10" s="1"/>
  <c r="B41" i="10" s="1"/>
  <c r="B42" i="10" s="1"/>
  <c r="B43" i="10" s="1"/>
  <c r="B44" i="10" s="1"/>
  <c r="B45" i="10" s="1"/>
  <c r="B46" i="10" s="1"/>
  <c r="B47" i="10" s="1"/>
  <c r="B48" i="10" s="1"/>
  <c r="B49" i="10" s="1"/>
  <c r="B50" i="10" s="1"/>
  <c r="B51" i="10" s="1"/>
  <c r="B52" i="10" s="1"/>
  <c r="B53" i="10" s="1"/>
  <c r="B54" i="10" s="1"/>
  <c r="B55" i="10" s="1"/>
  <c r="B56" i="10" s="1"/>
  <c r="B57" i="10" s="1"/>
  <c r="B58" i="10" s="1"/>
  <c r="B59" i="10" s="1"/>
  <c r="B60" i="10" s="1"/>
  <c r="B61" i="10" s="1"/>
  <c r="B62" i="10" s="1"/>
  <c r="B63" i="10" s="1"/>
  <c r="B64" i="10" s="1"/>
  <c r="B65" i="10" s="1"/>
  <c r="B66" i="10" s="1"/>
  <c r="B67" i="10" s="1"/>
  <c r="B68" i="10" s="1"/>
  <c r="B69" i="10" s="1"/>
  <c r="B70" i="10" s="1"/>
  <c r="B71" i="10" s="1"/>
  <c r="B72" i="10" s="1"/>
  <c r="B73" i="10" s="1"/>
  <c r="B74" i="10" s="1"/>
  <c r="B75" i="10" s="1"/>
  <c r="B76" i="10" s="1"/>
  <c r="B77" i="10" s="1"/>
  <c r="B78" i="10" s="1"/>
  <c r="B79" i="10" s="1"/>
  <c r="B80" i="10" s="1"/>
  <c r="B81" i="10" s="1"/>
  <c r="B82" i="10" s="1"/>
  <c r="B83" i="10" s="1"/>
  <c r="B84" i="10" s="1"/>
  <c r="B85" i="10" s="1"/>
  <c r="B86" i="10" s="1"/>
  <c r="B87" i="10" s="1"/>
  <c r="B88" i="10" s="1"/>
  <c r="B89" i="10" s="1"/>
  <c r="L18" i="9"/>
  <c r="M18" i="9" s="1"/>
  <c r="L17" i="9"/>
  <c r="M17" i="9" s="1"/>
  <c r="L16" i="9"/>
  <c r="M16" i="9" s="1"/>
  <c r="L15" i="9"/>
  <c r="M15" i="9" s="1"/>
  <c r="L14" i="9"/>
  <c r="M14" i="9" s="1"/>
  <c r="L13" i="9"/>
  <c r="M13" i="9" s="1"/>
  <c r="L12" i="9"/>
  <c r="M12" i="9" s="1"/>
  <c r="L11" i="9"/>
  <c r="M11" i="9" s="1"/>
  <c r="B12" i="9"/>
  <c r="L64" i="8"/>
  <c r="M64" i="8" s="1"/>
  <c r="L63" i="8"/>
  <c r="M63" i="8" s="1"/>
  <c r="L62" i="8"/>
  <c r="M62" i="8" s="1"/>
  <c r="L61" i="8"/>
  <c r="M61" i="8" s="1"/>
  <c r="L60" i="8"/>
  <c r="M60" i="8" s="1"/>
  <c r="L59" i="8"/>
  <c r="M59" i="8" s="1"/>
  <c r="L58" i="8"/>
  <c r="M58" i="8" s="1"/>
  <c r="L57" i="8"/>
  <c r="M57" i="8" s="1"/>
  <c r="L56" i="8"/>
  <c r="M56" i="8" s="1"/>
  <c r="L55" i="8"/>
  <c r="M55" i="8" s="1"/>
  <c r="L54" i="8"/>
  <c r="M54" i="8" s="1"/>
  <c r="L53" i="8"/>
  <c r="M53" i="8" s="1"/>
  <c r="L52" i="8"/>
  <c r="M52" i="8" s="1"/>
  <c r="L51" i="8"/>
  <c r="M51" i="8" s="1"/>
  <c r="L50" i="8"/>
  <c r="M50" i="8" s="1"/>
  <c r="L49" i="8"/>
  <c r="M49" i="8" s="1"/>
  <c r="L48" i="8"/>
  <c r="M48" i="8" s="1"/>
  <c r="L47" i="8"/>
  <c r="M47" i="8" s="1"/>
  <c r="L46" i="8"/>
  <c r="M46" i="8" s="1"/>
  <c r="L45" i="8"/>
  <c r="M45" i="8" s="1"/>
  <c r="L44" i="8"/>
  <c r="M44" i="8" s="1"/>
  <c r="L43" i="8"/>
  <c r="M43" i="8" s="1"/>
  <c r="L42" i="8"/>
  <c r="M42" i="8" s="1"/>
  <c r="L41" i="8"/>
  <c r="M41" i="8" s="1"/>
  <c r="L40" i="8"/>
  <c r="M40" i="8" s="1"/>
  <c r="L39" i="8"/>
  <c r="M39" i="8" s="1"/>
  <c r="L38" i="8"/>
  <c r="M38" i="8" s="1"/>
  <c r="L37" i="8"/>
  <c r="M37" i="8" s="1"/>
  <c r="L36" i="8"/>
  <c r="M36" i="8" s="1"/>
  <c r="L35" i="8"/>
  <c r="M35" i="8" s="1"/>
  <c r="L34" i="8"/>
  <c r="M34" i="8" s="1"/>
  <c r="L33" i="8"/>
  <c r="M33" i="8" s="1"/>
  <c r="L32" i="8"/>
  <c r="M32" i="8" s="1"/>
  <c r="L31" i="8"/>
  <c r="M31" i="8" s="1"/>
  <c r="L30" i="8"/>
  <c r="M30" i="8" s="1"/>
  <c r="L29" i="8"/>
  <c r="M29" i="8" s="1"/>
  <c r="L28" i="8"/>
  <c r="M28" i="8" s="1"/>
  <c r="L27" i="8"/>
  <c r="M27" i="8" s="1"/>
  <c r="L26" i="8"/>
  <c r="M26" i="8" s="1"/>
  <c r="L25" i="8"/>
  <c r="M25" i="8" s="1"/>
  <c r="L24" i="8"/>
  <c r="M24" i="8" s="1"/>
  <c r="L23" i="8"/>
  <c r="M23" i="8" s="1"/>
  <c r="L22" i="8"/>
  <c r="M22" i="8" s="1"/>
  <c r="L21" i="8"/>
  <c r="M21" i="8" s="1"/>
  <c r="L20" i="8"/>
  <c r="M20" i="8" s="1"/>
  <c r="L19" i="8"/>
  <c r="M19" i="8" s="1"/>
  <c r="L18" i="8"/>
  <c r="M18" i="8" s="1"/>
  <c r="L17" i="8"/>
  <c r="M17" i="8" s="1"/>
  <c r="L16" i="8"/>
  <c r="M16" i="8" s="1"/>
  <c r="L15" i="8"/>
  <c r="M15" i="8" s="1"/>
  <c r="L14" i="8"/>
  <c r="M14" i="8" s="1"/>
  <c r="L13" i="8"/>
  <c r="M13" i="8" s="1"/>
  <c r="L12" i="8"/>
  <c r="M12" i="8" s="1"/>
  <c r="B12" i="8"/>
  <c r="B13" i="8" s="1"/>
  <c r="B14" i="8" s="1"/>
  <c r="B15" i="8" s="1"/>
  <c r="B16" i="8" s="1"/>
  <c r="B17" i="8" s="1"/>
  <c r="B18" i="8" s="1"/>
  <c r="B19" i="8" s="1"/>
  <c r="B20" i="8" s="1"/>
  <c r="B21" i="8" s="1"/>
  <c r="B22" i="8" s="1"/>
  <c r="B23" i="8" s="1"/>
  <c r="B24" i="8" s="1"/>
  <c r="B25" i="8" s="1"/>
  <c r="B26" i="8" s="1"/>
  <c r="B27" i="8" s="1"/>
  <c r="B28" i="8" s="1"/>
  <c r="B29" i="8" s="1"/>
  <c r="B30" i="8" s="1"/>
  <c r="L11" i="8"/>
  <c r="M11" i="8" s="1"/>
  <c r="L16" i="7"/>
  <c r="M16" i="7" s="1"/>
  <c r="L15" i="7"/>
  <c r="M15" i="7" s="1"/>
  <c r="L14" i="7"/>
  <c r="M14" i="7" s="1"/>
  <c r="L13" i="7"/>
  <c r="M13" i="7" s="1"/>
  <c r="L12" i="7"/>
  <c r="M12" i="7" s="1"/>
  <c r="B12" i="7"/>
  <c r="L11" i="7"/>
  <c r="M11" i="7" s="1"/>
  <c r="L13" i="2"/>
  <c r="M13" i="2" s="1"/>
  <c r="L12" i="2"/>
  <c r="M12" i="2" s="1"/>
  <c r="L11" i="2"/>
  <c r="M11" i="2" s="1"/>
  <c r="B12" i="2"/>
  <c r="B13" i="2" s="1"/>
  <c r="L42" i="1"/>
  <c r="M42" i="1" s="1"/>
  <c r="L41" i="1"/>
  <c r="M41" i="1" s="1"/>
  <c r="L40" i="1"/>
  <c r="M40" i="1" s="1"/>
  <c r="L39" i="1"/>
  <c r="M39" i="1" s="1"/>
  <c r="L38" i="1"/>
  <c r="M38" i="1" s="1"/>
  <c r="L37" i="1"/>
  <c r="M37" i="1" s="1"/>
  <c r="L36" i="1"/>
  <c r="M36" i="1" s="1"/>
  <c r="L35" i="1"/>
  <c r="M35" i="1" s="1"/>
  <c r="L34" i="1"/>
  <c r="M34" i="1" s="1"/>
  <c r="L33" i="1"/>
  <c r="M33" i="1" s="1"/>
  <c r="L32" i="1"/>
  <c r="M32" i="1" s="1"/>
  <c r="L31" i="1"/>
  <c r="M31" i="1" s="1"/>
  <c r="L30" i="1"/>
  <c r="M30" i="1" s="1"/>
  <c r="L29" i="1"/>
  <c r="M29" i="1" s="1"/>
  <c r="L28" i="1"/>
  <c r="M28" i="1" s="1"/>
  <c r="L27" i="1"/>
  <c r="M27" i="1" s="1"/>
  <c r="L26" i="1"/>
  <c r="M26" i="1" s="1"/>
  <c r="L25" i="1"/>
  <c r="M25" i="1" s="1"/>
  <c r="L24" i="1"/>
  <c r="M24" i="1" s="1"/>
  <c r="L23" i="1"/>
  <c r="M23" i="1" s="1"/>
  <c r="L22" i="1"/>
  <c r="M22" i="1" s="1"/>
  <c r="L21" i="1"/>
  <c r="M21" i="1" s="1"/>
  <c r="L20" i="1"/>
  <c r="M20" i="1" s="1"/>
  <c r="L19" i="1"/>
  <c r="M19" i="1" s="1"/>
  <c r="L18" i="1"/>
  <c r="M18" i="1" s="1"/>
  <c r="L17" i="1"/>
  <c r="M17" i="1" s="1"/>
  <c r="L16" i="1"/>
  <c r="M16" i="1" s="1"/>
  <c r="L15" i="1"/>
  <c r="M15" i="1" s="1"/>
  <c r="L14" i="1"/>
  <c r="M14" i="1" s="1"/>
  <c r="L13" i="1"/>
  <c r="M13" i="1" s="1"/>
  <c r="L12" i="1"/>
  <c r="M12" i="1" s="1"/>
  <c r="L11" i="1"/>
  <c r="M11" i="1" s="1"/>
  <c r="M220" i="23" l="1"/>
  <c r="M65" i="8"/>
  <c r="M17" i="7"/>
  <c r="B13" i="13"/>
  <c r="B14" i="13" s="1"/>
  <c r="B15" i="13" s="1"/>
  <c r="B16" i="13" s="1"/>
  <c r="B17" i="13" s="1"/>
  <c r="B18" i="13" s="1"/>
  <c r="B19" i="13" s="1"/>
  <c r="B20" i="13" s="1"/>
  <c r="B21" i="13" s="1"/>
  <c r="B22" i="13" s="1"/>
  <c r="B23" i="13" s="1"/>
  <c r="B24" i="13" s="1"/>
  <c r="B25" i="13" s="1"/>
  <c r="B26" i="13" s="1"/>
  <c r="B27" i="13" s="1"/>
  <c r="B28" i="13" s="1"/>
  <c r="B29" i="13" s="1"/>
  <c r="B30" i="13" s="1"/>
  <c r="B31" i="13" s="1"/>
  <c r="B32" i="13" s="1"/>
  <c r="B33" i="13" s="1"/>
  <c r="B34" i="13" s="1"/>
  <c r="B35" i="13" s="1"/>
  <c r="B36" i="13" s="1"/>
  <c r="B37" i="13" s="1"/>
  <c r="B38" i="13" s="1"/>
  <c r="B39" i="13" s="1"/>
  <c r="B40" i="13" s="1"/>
  <c r="B41" i="13" s="1"/>
  <c r="B42" i="13" s="1"/>
  <c r="B43" i="13" s="1"/>
  <c r="B44" i="13" s="1"/>
  <c r="B45" i="13" s="1"/>
  <c r="B46" i="13" s="1"/>
  <c r="B47" i="13" s="1"/>
  <c r="B48" i="13" s="1"/>
  <c r="B49" i="13" s="1"/>
  <c r="B50" i="13" s="1"/>
  <c r="B51" i="13" s="1"/>
  <c r="B52" i="13" s="1"/>
  <c r="B53" i="13" s="1"/>
  <c r="B54" i="13" s="1"/>
  <c r="M19" i="9"/>
  <c r="M14" i="2"/>
  <c r="M25" i="21"/>
  <c r="P73" i="15"/>
  <c r="Q73" i="15"/>
  <c r="M57" i="13"/>
</calcChain>
</file>

<file path=xl/sharedStrings.xml><?xml version="1.0" encoding="utf-8"?>
<sst xmlns="http://schemas.openxmlformats.org/spreadsheetml/2006/main" count="2472" uniqueCount="689">
  <si>
    <t>PONUDNIK:</t>
  </si>
  <si>
    <t>ZŠ</t>
  </si>
  <si>
    <t>ARTIKEL</t>
  </si>
  <si>
    <t>E.M.</t>
  </si>
  <si>
    <t>BLAG. ZNAMKA/GRAMATURA</t>
  </si>
  <si>
    <t>KOLIČINA</t>
  </si>
  <si>
    <t>CENA BREZ DDV</t>
  </si>
  <si>
    <t>DDV %</t>
  </si>
  <si>
    <t>CENA Z DDV</t>
  </si>
  <si>
    <t>VREDNOST Z DDV</t>
  </si>
  <si>
    <t>kos</t>
  </si>
  <si>
    <t>9,5</t>
  </si>
  <si>
    <t>SLADKOR, mleti, 500 g</t>
  </si>
  <si>
    <t>kg</t>
  </si>
  <si>
    <t>l</t>
  </si>
  <si>
    <t>MARGARINA, 250 g</t>
  </si>
  <si>
    <t>Blago v ponudbi je I. kakovostnega razreda.</t>
  </si>
  <si>
    <t>Pri izdelavi predračuna so upoštevane zahtevane enote mere ter vse strokovne in ostale zahteve naročnika.</t>
  </si>
  <si>
    <t>Seznanjeni smo z dejstvom, da se razpisane količine blaga med letom lahko spremenijo.</t>
  </si>
  <si>
    <t>Ponudniki morajo v polje  BLAG. ZNAMKA/GRAMATURA obvezno ob vsakem artiklu vpisati  tako blagovno znamko ponujenega blaga kot  gramaturo</t>
  </si>
  <si>
    <t>Kraj in datum:</t>
  </si>
  <si>
    <t>Žig:</t>
  </si>
  <si>
    <t>Podpis odgovorne osebe:</t>
  </si>
  <si>
    <t xml:space="preserve">SPECIFIKACIJA PREDRAČUNA  </t>
  </si>
  <si>
    <t>SKUPAJ SKLOP 1:</t>
  </si>
  <si>
    <t>GOVEJE KOSTI za juho</t>
  </si>
  <si>
    <t>KLOBASA, kranjska</t>
  </si>
  <si>
    <t>MESO - JUNETINA MLETA</t>
  </si>
  <si>
    <t>MEŠANO MESO MLETO (60% govedina/40% svinjina)</t>
  </si>
  <si>
    <t>MLADA GOVEDINA -  stegno b.k., sveže, TRAKCI 3x0,5cm</t>
  </si>
  <si>
    <t>MLADA GOVEDINA -  stegno b.k., sveže, kosi obdelani 2-3 kg</t>
  </si>
  <si>
    <t>MLADA GOVEDINA -  stegno b.k., sveže, ZREZKI, različno veliki, potolčeni</t>
  </si>
  <si>
    <t>MLADA GOVEDINA - pleče b.k., sveže, TRAKCI 3x0,5cm</t>
  </si>
  <si>
    <t>MLADA GOVEDINA - pleče b.k., sveže, KOCKE 2x2 cm</t>
  </si>
  <si>
    <t>MLADO GOVEJE MESO LEDJA (rostbeef)b.k.</t>
  </si>
  <si>
    <t>PEČENICA SVINJSKA, v naravnem ovoju</t>
  </si>
  <si>
    <t>PLESKAVICA mešano meso od 6-14dag</t>
  </si>
  <si>
    <t>PREKAJENA ŠUNKA b.k.</t>
  </si>
  <si>
    <t>PREKAJEN SUH SVINJSKI VRAT b.k.</t>
  </si>
  <si>
    <t>PRŠUT kuhan b.k., iz svinjskega mesa, iz celega kosa, rezan na rezine</t>
  </si>
  <si>
    <t>PRŠUT pečen b.k., iz svinjskega mesa, iz celega kosa, rezan na rezine</t>
  </si>
  <si>
    <t>PRŠUT, kraški, narezan</t>
  </si>
  <si>
    <t>SALAMA,  poltrajna, šunkarica, v kosu ali rezana</t>
  </si>
  <si>
    <t>SALAMA, poltrajna ljubljanska, v kosu ali narezana</t>
  </si>
  <si>
    <t>SALAMA, poltrajna, mortadela, v kosu ali rezana</t>
  </si>
  <si>
    <t>SALAMA, poltrajna, prešana šunka, v kosu ali narezan</t>
  </si>
  <si>
    <t>SALAMA, trajna kmečka, v kosu ali rezana</t>
  </si>
  <si>
    <t>SLANINA SUHA - panceta</t>
  </si>
  <si>
    <t>SVINJSKI HRBET KARE, b.k., sveže, ZREZKI, različno veliki, potolčeni</t>
  </si>
  <si>
    <t>SVINJSKO PLEČE, b.k.sveže, kosi obdelani 2-3 kg, kocke 2x2 cm</t>
  </si>
  <si>
    <t xml:space="preserve">SVINJSKO STEGNO - b.k., sveže,  zrezki </t>
  </si>
  <si>
    <t>SVINJSKO STEGNO - b.k., sveže, kosi obdelani 2-3 kg</t>
  </si>
  <si>
    <t>TELEČJE MESO, stegno b.k., sveži, ZREZKI, različno veliki,  potolčeni</t>
  </si>
  <si>
    <t>TELEČJE STEGNO b.k., sveže, kosi obdelani 2-3 kg</t>
  </si>
  <si>
    <t>TELEČJE STEGNO b.k., sveže, kosi obdelani 2-3 kg, kocke 2x2 cm</t>
  </si>
  <si>
    <r>
      <t xml:space="preserve">Dostava blaga se vrši naslednji dan od uradnega prejema naročila najkasneje </t>
    </r>
    <r>
      <rPr>
        <b/>
        <sz val="8"/>
        <rFont val="Palatino Linotype"/>
        <family val="1"/>
        <charset val="238"/>
      </rPr>
      <t>od</t>
    </r>
    <r>
      <rPr>
        <sz val="8"/>
        <rFont val="Palatino Linotype"/>
        <family val="1"/>
        <charset val="238"/>
      </rPr>
      <t xml:space="preserve"> </t>
    </r>
    <r>
      <rPr>
        <b/>
        <sz val="8"/>
        <rFont val="Palatino Linotype"/>
        <family val="1"/>
        <charset val="238"/>
      </rPr>
      <t>6.30 do 7.00 ure zjutraj</t>
    </r>
    <r>
      <rPr>
        <sz val="8"/>
        <rFont val="Palatino Linotype"/>
        <family val="1"/>
        <charset val="238"/>
      </rPr>
      <t xml:space="preserve"> za tekoči dan porabe.</t>
    </r>
  </si>
  <si>
    <t xml:space="preserve">Sklop 2: Ekološko meso in izdelki </t>
  </si>
  <si>
    <t>SKUPAJ SKLOP 2:</t>
  </si>
  <si>
    <t>EKOLOŠKO JUNČJE MESO, stegno trakci</t>
  </si>
  <si>
    <t>EKOLOŠKO JUNČJE MESO, stegno zrezki, različno veliki, potolčeni</t>
  </si>
  <si>
    <t xml:space="preserve">EKOLOŠKE GOVEJE HRENOVKE, v naravnem ovoju </t>
  </si>
  <si>
    <t>SKUPAJ SKLOP 3:</t>
  </si>
  <si>
    <t>PIŠČANČJE MESO, sveže, bedra brez kosti in kože</t>
  </si>
  <si>
    <t>PIŠČANČJE MESO , sveže prsi s kostjo in kožo</t>
  </si>
  <si>
    <t>PIŠČANČJE MESO, sveže prsi brez kosti in kože- file, cela li kocke</t>
  </si>
  <si>
    <t>PIŠČANČJE MESO, sveže, stegna b.k., kocke rezane 2x2 cm</t>
  </si>
  <si>
    <t>PIŠČANČJE MLETO MESO</t>
  </si>
  <si>
    <t xml:space="preserve">PIŠČANČJE MESO, medaljoni  </t>
  </si>
  <si>
    <t xml:space="preserve">PURANJE MESO, sveže, file cel ali kocke </t>
  </si>
  <si>
    <t>PURANJE MESO, sveže, zrezki iz fileja različne velikosti</t>
  </si>
  <si>
    <t>HRENOVKE, piščančje teža posamezne hrenovke 60 - 80 g</t>
  </si>
  <si>
    <t>DIMLJENE PURANJA ŠUNKA v kosu ali narezana na rezine</t>
  </si>
  <si>
    <t>PIŠČANČJA PEČENE PRSI v kosu ali narezana na rezine</t>
  </si>
  <si>
    <t xml:space="preserve">PURANJA ŠUNKA v ovitku </t>
  </si>
  <si>
    <t>PIŠČANČJA NABODALA brez slanine</t>
  </si>
  <si>
    <t>PIŠČANČJI POLPETI</t>
  </si>
  <si>
    <t>Jajca razred A, velikosti L, talna reja (cena za kos)</t>
  </si>
  <si>
    <t>SKUPAJ SKLOP 4:</t>
  </si>
  <si>
    <t>SKUPAJ SKLOP 5:</t>
  </si>
  <si>
    <t>KETA LOSOS file - poricjski, očiščeni nepoškodvani, brez kože in kosti, globoko zamrznjeni, brez kosti, I. kategorija</t>
  </si>
  <si>
    <t>BRANCIN file - očiščeni, nepoškodovani, globoko zamrznjeni fileji brez kosti, I. kategorija</t>
  </si>
  <si>
    <t>OSLIČ file Argentinski, očiščeni nepoškodvani, brez kože in kosti, globoko zamrznjeni, brez kosti, I. kategorija</t>
  </si>
  <si>
    <t>KAPSKI OSLIČ (M. Capensis) globoko zamrznjeni, file brez kosti in kože, brez obliva, I. kategorija</t>
  </si>
  <si>
    <t>ORADA file, očiščeni nepoškodvani, globoko zamrznjeni, brez obliva, brez kosti, I. kategorija</t>
  </si>
  <si>
    <t>JOGURT, navadni, od 150g do 180g,  1,3-3,2%mm</t>
  </si>
  <si>
    <t>JOGURT, navadni,  tekoči 1,3-3,2 % mm 1000g</t>
  </si>
  <si>
    <t>JOGURT sadni od 150g do 180g, z od 1,3%-3,5% mm, z dodatkom sadja ali sadnega pripravka, različni okusi</t>
  </si>
  <si>
    <t>JOGURT, navadni probiotični od 150g do 180g, od 1,3 do 3,5%mm</t>
  </si>
  <si>
    <t>JOGURT, sadni probiotični od 150g do 180g, od 1,3 do 3,5%mm, z dodatkom sadja ali sadnega pripravka, različni okusi</t>
  </si>
  <si>
    <t>GRŠKI TIP JOGURTA 150 g, različni okusi</t>
  </si>
  <si>
    <t>KISLA SMETANA, pasterizirana, 20-30% mm, 400 g</t>
  </si>
  <si>
    <t>KISLA SMETANA, pasterizirana, 20-30%mm, 180 g</t>
  </si>
  <si>
    <t>KISLO MLEKO 180 g, 3,2% mm,  lonček</t>
  </si>
  <si>
    <t>MASLO, surovo, 1. vrste, z najmanj 82 % mm, 250 g</t>
  </si>
  <si>
    <t>MLEČNI / SIRNI NAMAZ,  različni okusi, od 2,5gk do 3 kg, min. 25%mm, brez konzervansov</t>
  </si>
  <si>
    <t>MLEČNI / SIRNI NAMAZ, različni okusi, od 140g do 180g, min. 25%mm, brez konzervansov</t>
  </si>
  <si>
    <t>MLEČNI / SIRNI NAMAZ, različni okusi, 50 g</t>
  </si>
  <si>
    <t xml:space="preserve">MLEKO 1,3- 3,5% mm, pasterizirano in homogenizirano, 10 l </t>
  </si>
  <si>
    <t>MLEKO 1,3-3,5 % mm,  1 L, sterilizirano</t>
  </si>
  <si>
    <t>MLEKO 3,5 % mm, 0,2 L,  sterilizirano</t>
  </si>
  <si>
    <t>MLEKO čokoladno, 3,2% mm, 0,20 l</t>
  </si>
  <si>
    <t>SIR EDAMEC, 2600 g</t>
  </si>
  <si>
    <t>SIR GAUDA, 2600 g (kot Jošt)</t>
  </si>
  <si>
    <t>SIR brez laktoze, 370 g (kot Jošt)</t>
  </si>
  <si>
    <t>SIR MASCARPONE, 1 kg (sveži kremni sir)</t>
  </si>
  <si>
    <t>SIR PARMEZAN, riban, 1kg</t>
  </si>
  <si>
    <t>SIR TRAPIST, 2600 g (kot Samostanski)</t>
  </si>
  <si>
    <t>SKUTA 100 g, lonček s podloženim sadjem, min. 15% sadja ali sadnega pripravka</t>
  </si>
  <si>
    <t>SKUTA kremna 100 g, lonček, min. 15 % sadja ali sadnega pripravka, brez dodanega sladkorja</t>
  </si>
  <si>
    <t>SKUTA, nepasirana, 35%mm, 500g</t>
  </si>
  <si>
    <t>SKUTA, nepasirana, min. 40% mm, rinfuza 5 kg</t>
  </si>
  <si>
    <t>SKUTA, nepasirana, min. 40% mm,  1000 g</t>
  </si>
  <si>
    <t>SLADKA SMETANA, za kuhanje,1l</t>
  </si>
  <si>
    <t>SLADKA SMETANA, min. 35%mm, 1000 ml</t>
  </si>
  <si>
    <t>SLADKA SMETANA, rastlinska za stepanje, 1000 ml</t>
  </si>
  <si>
    <t>SLADKA SMETANA, za kuhanje, 20-30% mm, 500 ml</t>
  </si>
  <si>
    <t>SLADOLED, piškotek, čokolada, vanilija, sadni, v lončku, 120 ml</t>
  </si>
  <si>
    <t>SLADOLED, banjica, različni okusi, 1000-2000ml</t>
  </si>
  <si>
    <t>SLADOLED kornet, različni okusi, 125g</t>
  </si>
  <si>
    <t>SLADOLED na palčki, različni okusi, 70ml</t>
  </si>
  <si>
    <t>DIETNI SALADOLED brez mleka, 90ml</t>
  </si>
  <si>
    <t>MLEKO, paterizirano 1,3-3,2mm 1L</t>
  </si>
  <si>
    <t>MASLO, surovo, 1. vrste, z najmanj 82 % mm, 20 g</t>
  </si>
  <si>
    <t>SIR RIBAN, 330g</t>
  </si>
  <si>
    <t>SIR TOPLJENI, 140g (različni okusi: navaden, dimsi...)</t>
  </si>
  <si>
    <t>PINJENEC, navaden, 220g</t>
  </si>
  <si>
    <t>PINJENEC, sadni, 220g</t>
  </si>
  <si>
    <t>KREMNO MASLO</t>
  </si>
  <si>
    <t>SIR ZA ŽAR</t>
  </si>
  <si>
    <t>JOGURT navadni probiotični 1000g</t>
  </si>
  <si>
    <t>JOGURT sadni (različni okusi) probiotični 250g</t>
  </si>
  <si>
    <t>JOGURT desertni 150g (Božični jogurt…)</t>
  </si>
  <si>
    <t>PUDING brez smetane, (čokolada, vanilija) 125g</t>
  </si>
  <si>
    <t>KEFIR od 150g-500g</t>
  </si>
  <si>
    <t>SKUPAJ SKLOP 6:</t>
  </si>
  <si>
    <t xml:space="preserve">BIO KEFIR, navaden, 150 ml </t>
  </si>
  <si>
    <t>BIO KEFIR 3,5 % m.m.</t>
  </si>
  <si>
    <t>BIO KEFIR, sadni (različni okusi), 150ml</t>
  </si>
  <si>
    <t>BIOGURT JOGURT 3,5 % m.m.</t>
  </si>
  <si>
    <t>BIO JOGURT sadni različni okusi, 150 ml</t>
  </si>
  <si>
    <t>BIO KISLO MLEKO, 150 ml</t>
  </si>
  <si>
    <t>BIO KISLO MLEKO 3,5 % m.m.</t>
  </si>
  <si>
    <t>BIO MASLO 200g-500g</t>
  </si>
  <si>
    <t>BIO PITNO MLEKO 10l</t>
  </si>
  <si>
    <t>BIO KEFIR sadni, različni okusi od 1 do 3L</t>
  </si>
  <si>
    <t>SKUPAJ SKLOP 7:</t>
  </si>
  <si>
    <t>KRUH AJDOV, 1kg, rezan, pakiran, štruca</t>
  </si>
  <si>
    <t>KRUH BELI, 1kg, rezan, pakiran, štruca</t>
  </si>
  <si>
    <t>KRUH ČRNI, 1kg, rezan, pakiran, štruca</t>
  </si>
  <si>
    <t>KRUH KORUZNI, 1kg,  rezan, pakiran, štruca</t>
  </si>
  <si>
    <t>KRUH OVSENI, 1kg, rezan, pakiran, štruca</t>
  </si>
  <si>
    <t>KRUH PIRIN, 1kg, rezan, pakiran, štruca</t>
  </si>
  <si>
    <t>KRUH PISAN, 1kg, rezan, pakiran, štruca</t>
  </si>
  <si>
    <t>KRUH POLBELI, 1kg, rezan, pakiran, štruca</t>
  </si>
  <si>
    <t>KRUH POLNOZRNAT POSUT S SEMENI, 1kg, rezan, pakiran, štruca</t>
  </si>
  <si>
    <t>KRUH POLNOZRNATI (graham), 1kg,  rezan, pakiran, štruca</t>
  </si>
  <si>
    <t>KRUH RŽENI, 1kg, rezan, pakiran, štruca</t>
  </si>
  <si>
    <t>PICA, sirova, 120g</t>
  </si>
  <si>
    <t>SENDVIČ S SIROM, SALAMO (piščančje psi) in zelenjavo ali brez nje 100g</t>
  </si>
  <si>
    <t>SENDVIČ S SIROM, SALAMO (piščančje psi) in zelenjavo ali brez nje 120g</t>
  </si>
  <si>
    <t>PECIVO BELO PEKOVSKO (različne oblike, rezano ali celo), 60g</t>
  </si>
  <si>
    <t>PECIVO BELO PEKOVSKO (različne oblike, rezano ali celo), 80g</t>
  </si>
  <si>
    <t>PECIVO BELO PEKOVSKO (različne oblike, rezano ali celo), 100g</t>
  </si>
  <si>
    <t>PECIVO ČRNO PEKOVSKO (različne oblike, rezano ali celo),80g</t>
  </si>
  <si>
    <t>PECIVO ČRNO PEKOVSKO (različne oblike, rezano ali celo),1000g</t>
  </si>
  <si>
    <t>PECIVO PIRINO PEKOVSKO (različne oblike, rezano ali celo),80g</t>
  </si>
  <si>
    <t>PECIVO PIRINO PEKOVSKO (različne oblike, rezano ali celo),100g</t>
  </si>
  <si>
    <t>PECIVO OVSENO PEKOVSKO (različne oblike, rezano ali celo),60g</t>
  </si>
  <si>
    <t>PECIVO OVSENO PEKOVSKO (različne oblike, rezano ali celo),100g</t>
  </si>
  <si>
    <t>PECIVO AJDOVO PEKOVSKO (različne oblike, rezano ali celo),80g</t>
  </si>
  <si>
    <t>PECIVO AJDOVO PEKOVSKO (različne oblike, rezano ali celo),100g</t>
  </si>
  <si>
    <t>PECIVO KORUZNO PEKOVSKO (različne oblike, rezano ali celo),60g</t>
  </si>
  <si>
    <t>PECIVO KORUZNO PEKOVSKO (različne oblike, rezano ali celo),80g</t>
  </si>
  <si>
    <t>PECIVO RŽENO PEKOVSKO (različne oblike, rezano ali celo),80g</t>
  </si>
  <si>
    <t>PECIVO POLNOZRNATO PEKOVSKO,  posuto s semeni (različne oblike, rezano ali celo),80g</t>
  </si>
  <si>
    <t>PECIVO POLNOZRNATO PEKOVSKO,  posuto s semeni (različne oblike, rezano ali celo),100g</t>
  </si>
  <si>
    <t>LISTNATO PECIVO (rogljič, ladjica, žepek...) polnjen z različnimi polnili 60g</t>
  </si>
  <si>
    <t>LISTNATO PECIVO (rogljič, ladjica, žepek...) polnjen z različnimi polnili 80g</t>
  </si>
  <si>
    <t>LISTNATO PECIVO (rogljič, ladjica, žepek...) polnjen z različnimi polnili 100g</t>
  </si>
  <si>
    <t>ŠTRUČKA MAKOVA, 60 g</t>
  </si>
  <si>
    <t>ŠTRUČKA MAKOVA, 80 g</t>
  </si>
  <si>
    <t>ŠTRUČKA MAKOVA, 100 g</t>
  </si>
  <si>
    <t>ŠTRUČKA SIROVA 60g</t>
  </si>
  <si>
    <t>ŠTRUČKA SIROVA  80 g</t>
  </si>
  <si>
    <t>ŠTRUČKA SIROVA  100 g</t>
  </si>
  <si>
    <t>PLETENKA BELA MAKOVA  60g</t>
  </si>
  <si>
    <t>PLETENKA BELA MAKOVA  80g</t>
  </si>
  <si>
    <t>PLETENKA BELA MAKOVA 100g</t>
  </si>
  <si>
    <t>PLETENKA BELA SEZAMOVA 60g</t>
  </si>
  <si>
    <t>PLETENKA BELA SEZAMOVA 80g</t>
  </si>
  <si>
    <t>PLETENKA BELA SEZAMOVA 100g</t>
  </si>
  <si>
    <t>ROGLJIČ KRUHOV bel 80 g</t>
  </si>
  <si>
    <t>ROGLJIČ KRUHOV bel 100 g</t>
  </si>
  <si>
    <t>ŠTRUČKA ali BOMBETA SEZAMOVA, 60 g</t>
  </si>
  <si>
    <t>ŠTRUČKA ali BOMBETA SEZAMOVA, 80 g</t>
  </si>
  <si>
    <t>ŠTRUČKA ali BOMBETA SEZAMOVA, 100 g</t>
  </si>
  <si>
    <t>MLEČNI POLŽEK, 60g</t>
  </si>
  <si>
    <t>MLEČNI POLŽEK, 80g</t>
  </si>
  <si>
    <t>DROBTINE BELE 1 kg</t>
  </si>
  <si>
    <t>SIROV BUREK 120g</t>
  </si>
  <si>
    <t>ČOKOLADNI JEŽEK 80g</t>
  </si>
  <si>
    <t>MINJONI 40g (različnih okusov)</t>
  </si>
  <si>
    <t>BUHTELJ 80g</t>
  </si>
  <si>
    <t>TORTA sadna cela ali rezana</t>
  </si>
  <si>
    <t>TORTA čokoladna cela ali rezana</t>
  </si>
  <si>
    <t>MARMORNI KOLAČ 100g</t>
  </si>
  <si>
    <t>SADNA REZINA 100g</t>
  </si>
  <si>
    <t>KREMNA REZINA 100g</t>
  </si>
  <si>
    <t>KROF 80g</t>
  </si>
  <si>
    <t xml:space="preserve">ZAVITEK SKUTIN iz listnatega ali vlečenega testa 200g </t>
  </si>
  <si>
    <t xml:space="preserve">ZAVITEK JABOLČNI iz listnatega ali vlečenega testa 200g </t>
  </si>
  <si>
    <t>BISKVITNI KOLAČ S SADJEM 80g (maline, višnje…)</t>
  </si>
  <si>
    <t>BISKVITNI KOLAČ S SADJEM 100g (maline, višnje…)</t>
  </si>
  <si>
    <t>JABOLČNA PITA 100g</t>
  </si>
  <si>
    <t>ROLADA sadna 100g</t>
  </si>
  <si>
    <t>ROLADA čokolada lešniki 100g</t>
  </si>
  <si>
    <t>ROLADA z marmelado 100g</t>
  </si>
  <si>
    <t>MUFFINI razni 60g</t>
  </si>
  <si>
    <t>KOKOSOVA KOCKA 100G</t>
  </si>
  <si>
    <t>KEKSI linške oči</t>
  </si>
  <si>
    <t xml:space="preserve">KEKSI mešani </t>
  </si>
  <si>
    <t>KEKSI vanilijev rogljič</t>
  </si>
  <si>
    <t>SKUPAJ SKLOP 8:</t>
  </si>
  <si>
    <t>SKUPAJ SKLOP 10:</t>
  </si>
  <si>
    <t>SVALJKI ali NJOKI, kmečki, brez skute</t>
  </si>
  <si>
    <t>SVALJKI ali NJOKI rženi</t>
  </si>
  <si>
    <t>CMOKI s slivovim nadevom</t>
  </si>
  <si>
    <t>CMOKI s čokoladnim nadevom</t>
  </si>
  <si>
    <t>CMOKI z mareličnim nadevom</t>
  </si>
  <si>
    <t>POLPETI, sojini</t>
  </si>
  <si>
    <t>TESTO listnato razvaljano rinfuza</t>
  </si>
  <si>
    <t>TESTO, vlečeno, razvaljano, rinfuza (sveže)</t>
  </si>
  <si>
    <t>TORTELINI različni okusi (sirovi, mesni, špinačni…)</t>
  </si>
  <si>
    <t>KANELONI piščančji</t>
  </si>
  <si>
    <t>KANELONI sirovi</t>
  </si>
  <si>
    <t>Zamrznjeno PECIVO iz listnatega testa, različnih oblik in polnjeni z različnimi polnili</t>
  </si>
  <si>
    <t>MOKA, pšenična bela - tip 500, 1000 g</t>
  </si>
  <si>
    <t>MOKA, pšenična polbela - tip 850, 1000 g</t>
  </si>
  <si>
    <t>MOKA, pšeničnna črna - tip 1100, 1000 g</t>
  </si>
  <si>
    <t>MOKA, pšenična polnozrnata, 1000 g</t>
  </si>
  <si>
    <t>MOKA, ostra, 1000 g</t>
  </si>
  <si>
    <t>MOKA, ajdova, 1000 g</t>
  </si>
  <si>
    <t>MOKA, pirina bela, 1000 g</t>
  </si>
  <si>
    <t>MOKA, pirina polnozrnata, 1000 g</t>
  </si>
  <si>
    <t>MOKA, koruzna, 1000 g</t>
  </si>
  <si>
    <t>JEŠPRENJ, 1000 g</t>
  </si>
  <si>
    <t>KAMUT 400g</t>
  </si>
  <si>
    <t>BULGUR 250g</t>
  </si>
  <si>
    <t>ZDROB KORUZNI  1000 g</t>
  </si>
  <si>
    <t>ZDROB KORUZNI  500 -1000g, INSTANT- POLENTA</t>
  </si>
  <si>
    <t>ZDROB PŠENIČNI 1000g</t>
  </si>
  <si>
    <t>ZDROB PIRIN 500g</t>
  </si>
  <si>
    <t>KAŠA - PROSENA 1000g</t>
  </si>
  <si>
    <t>KAŠA - AJDOVA 1000g</t>
  </si>
  <si>
    <t>KUS KUS 2000g</t>
  </si>
  <si>
    <t>KUS KUS polnozrnati</t>
  </si>
  <si>
    <t xml:space="preserve">TESTENINE ŠPAGETI jajčni 5kg </t>
  </si>
  <si>
    <t>TESTENINE ŠPAGETI jajčni 400- 500g</t>
  </si>
  <si>
    <t>TESTENINE ŠPAGETI 1000g polnozrnati</t>
  </si>
  <si>
    <t>TESTENINE KRPICE -priloga 1000g</t>
  </si>
  <si>
    <t>REZANCI, JAJČNI, ŠIROKI, KODRASTI, 1 KG</t>
  </si>
  <si>
    <t xml:space="preserve">TESTENINE ŠIROKI REZANCI, JAJČNI, VALJANI </t>
  </si>
  <si>
    <t>TESTENINE REZANCI AJDOVI, 1000G</t>
  </si>
  <si>
    <t>TESTENINE ŠIROKI REZANCI, JAJČNI, VALJANI ŠPINAČNI</t>
  </si>
  <si>
    <t xml:space="preserve">TESTENINE POLŽKI JAJČNI </t>
  </si>
  <si>
    <t xml:space="preserve">TESTENINE SVEDRI JAJČNI </t>
  </si>
  <si>
    <t>TESTENINE PERESNIKI JAJČNI - MANJŠI</t>
  </si>
  <si>
    <t>TESTENINE MAŠNJICE, ŠKOLJKE…</t>
  </si>
  <si>
    <t>TESTENINE PERESNIKI - MANJŠI polnozrnati, 500g</t>
  </si>
  <si>
    <t>TESTENINE VODNI VLIVANCI  za prilogo</t>
  </si>
  <si>
    <t>TESTENINE VODNI VLIVANCI  za juho</t>
  </si>
  <si>
    <t>ZAKUHA JUŠNA - RIBANA KAŠA</t>
  </si>
  <si>
    <t>ZAKUHA JUŠNA - ZVEZDICE</t>
  </si>
  <si>
    <t>ZAKUHA JUŠNA - KRPICE</t>
  </si>
  <si>
    <t>ZAKUHA -  RINČICE, RIŽEK</t>
  </si>
  <si>
    <t xml:space="preserve">ZAKUHA - VALJANI JUŠNI REZANCI  </t>
  </si>
  <si>
    <t>RIŽ PARBOILED, dolgozrnati brušeni, 1000 g</t>
  </si>
  <si>
    <t>RIŽ OKROGLOZRNATI BELI, 1000 g</t>
  </si>
  <si>
    <t>MEŠANICA 3. ŽIT (RIŽ, PIRA, JEČMEN), vakumsko pakiran, 1000 g</t>
  </si>
  <si>
    <t>ZLATE KROGLICE, 500 g</t>
  </si>
  <si>
    <t>MLINCI  z jajci ali bez jajc 3000-6000</t>
  </si>
  <si>
    <t xml:space="preserve">SPECIFIKACIJA PREDRAČUNA </t>
  </si>
  <si>
    <t xml:space="preserve">            KOLIČINA</t>
  </si>
  <si>
    <t>CENA</t>
  </si>
  <si>
    <t xml:space="preserve">                          VREDNOST Z DDV</t>
  </si>
  <si>
    <t>ARTIKEL                                                  EM</t>
  </si>
  <si>
    <t>BLAG. ZNAMKA</t>
  </si>
  <si>
    <t xml:space="preserve"> IZRAČUN</t>
  </si>
  <si>
    <t xml:space="preserve"> za 1. obdobje</t>
  </si>
  <si>
    <t>za 1. obdobje</t>
  </si>
  <si>
    <t>za 1. obdobje - izbor</t>
  </si>
  <si>
    <t>ANANAS</t>
  </si>
  <si>
    <t>ČEŠNJE</t>
  </si>
  <si>
    <t>BANANE</t>
  </si>
  <si>
    <t>POMARANČE</t>
  </si>
  <si>
    <t>KIVI</t>
  </si>
  <si>
    <t>JAGODE</t>
  </si>
  <si>
    <t>FIGE, suhe, rinfuza</t>
  </si>
  <si>
    <t>LIMONE</t>
  </si>
  <si>
    <t>LUBENICE</t>
  </si>
  <si>
    <t>MELONE</t>
  </si>
  <si>
    <t>MARELICE</t>
  </si>
  <si>
    <t>OREHI, oluščena jedrca</t>
  </si>
  <si>
    <t>DATELJNI suhi</t>
  </si>
  <si>
    <t>MARELICE, suhe, prosto</t>
  </si>
  <si>
    <t>SADJE, mešano, suho, prosto</t>
  </si>
  <si>
    <t>RADIČ, štrucar</t>
  </si>
  <si>
    <t>RADIČ, rdeči</t>
  </si>
  <si>
    <t>ČEBULA</t>
  </si>
  <si>
    <t>KORENJE</t>
  </si>
  <si>
    <t>REPA, kisla</t>
  </si>
  <si>
    <t>ZELJE, kislo</t>
  </si>
  <si>
    <t>PARADIŽNIK</t>
  </si>
  <si>
    <t>KUMARICE</t>
  </si>
  <si>
    <t>PETERŠILJ, svež</t>
  </si>
  <si>
    <t>FIŽOL, češnjevec</t>
  </si>
  <si>
    <t>KROMPIR mladi</t>
  </si>
  <si>
    <t>KROMPIR</t>
  </si>
  <si>
    <t>BUČKE</t>
  </si>
  <si>
    <t>CVETAČA</t>
  </si>
  <si>
    <t>POR</t>
  </si>
  <si>
    <t>ZELJE, rdeče</t>
  </si>
  <si>
    <t>BROKOLI</t>
  </si>
  <si>
    <t>BLITVA</t>
  </si>
  <si>
    <t>OHROVT</t>
  </si>
  <si>
    <t>ODVOZ emblalaže - plastični in leseni zaboji…..obvezen</t>
  </si>
  <si>
    <t>PONUDNIKI MORAJO IZPOLNITI VSA POLJA "CENA BREZ DDV triletna" z zadnjimi tržnimi cenami ponujenega blaga</t>
  </si>
  <si>
    <t>PONUDNIKI V POLJA "CENA BREZ DDV  za 1. obdobje" izpolnijo polja za katera je naročnik vpisal količine v polja "IZRAČUN ZA 1. obdobje"</t>
  </si>
  <si>
    <t>JABOLKA različne sorte</t>
  </si>
  <si>
    <t>GROZDJE, belo, črno</t>
  </si>
  <si>
    <t>HRUŠKE, različne sorte</t>
  </si>
  <si>
    <t>MANDARINE, KLEMENTINE, MINEOLI in drugi citrusi podobni mandarinam</t>
  </si>
  <si>
    <t>NEKTARINE, BRESKVE</t>
  </si>
  <si>
    <t>KAKI vanilija</t>
  </si>
  <si>
    <t>ROZINE</t>
  </si>
  <si>
    <t>SLIVE, RINGLO</t>
  </si>
  <si>
    <t>SLIVE, suhe, brez pešk</t>
  </si>
  <si>
    <t>LEŠNIKI</t>
  </si>
  <si>
    <t>KRHLJI JABOLČNI , suhi, olupljeni</t>
  </si>
  <si>
    <t>SOLATA, krhkolistna</t>
  </si>
  <si>
    <t>SOLATA, mehkolistna</t>
  </si>
  <si>
    <t>ZELJE, glave, sveže</t>
  </si>
  <si>
    <t>LEČA, zelena, rdeča, rjava…</t>
  </si>
  <si>
    <t>PAPRIKA, rumena, babura</t>
  </si>
  <si>
    <t>PAPRIKA, rdeča, zelena</t>
  </si>
  <si>
    <t>BUČE (malena, hokaido, muškatna)</t>
  </si>
  <si>
    <t>ZELJE, mlado</t>
  </si>
  <si>
    <t>MOTOVILEC</t>
  </si>
  <si>
    <t>PARADIŽNIK (datljev, češnjev…)</t>
  </si>
  <si>
    <t>ČIČERIKA</t>
  </si>
  <si>
    <t>BROKOLI, 2500 g, I. kavalitete</t>
  </si>
  <si>
    <t>CVETAČA, 2500 g, I. kvalitete</t>
  </si>
  <si>
    <t>GRAH, 2500 g, I. kvalitete</t>
  </si>
  <si>
    <t>KORENJE KOCKE, 2500 g</t>
  </si>
  <si>
    <t>KORENJE MLADO, 2500 g, I. kvalitete</t>
  </si>
  <si>
    <t>STROČJI FIŽOL - RUMEN, 2500 g, I. kvalitete</t>
  </si>
  <si>
    <t>STROČJI FIŽOL - ZELEN, 2500 g, I. kvalitete</t>
  </si>
  <si>
    <t>ŠPINAČA, pasirana 2500 g, I. kvalitete</t>
  </si>
  <si>
    <t>KORUZA, 2500 g, I. kvaliteta</t>
  </si>
  <si>
    <t>MEŠANA REZANA PAPRIKA, I. kvaliteta, 2500g</t>
  </si>
  <si>
    <t>MEŠANA ZELENJAVA kot kajzer mix, I. kvaliteta, 2500g</t>
  </si>
  <si>
    <t>POR, narezan na lističe, I. kvalitete, 2500 g</t>
  </si>
  <si>
    <t>MEŠANA SPOMLADANSKA ZELENJAVA, I. kvalitete, 2500 g</t>
  </si>
  <si>
    <t>MEŠANA ZELENJAVA ZA JUHO, I. kvaliteta, 2.500g</t>
  </si>
  <si>
    <t>SADJE-GOZDNI SADEŽI, od 1000 g do 2500 g, I. kvaliteta</t>
  </si>
  <si>
    <t>SADJE-JAGODE, od 1000 g do 2500 g, I. kvaliteta</t>
  </si>
  <si>
    <t>SADJE-MALINE, od 1000 g do 2500 g, I. kvaliteta</t>
  </si>
  <si>
    <t>MEŠANICA GOB ZA OMAKO</t>
  </si>
  <si>
    <t>Nektar Jabolko min. 50 % sd 200 ml</t>
  </si>
  <si>
    <t>Nektar Pomaranča min. 50 % sd 200 ml</t>
  </si>
  <si>
    <t>Nektar Multivitaminski min. 80 % sd, brez dodanega sladkorja  200 ml</t>
  </si>
  <si>
    <t>Nektar iz Breskev in Jabolk min. 80 % sd, brez dodanega sladkorja  200 ml</t>
  </si>
  <si>
    <t>Nektar iz Marelic in Jabolk min. 43 % sd, 200 ml</t>
  </si>
  <si>
    <t>Nektar iz Jagod, jabolk in grozdja min. 45 % sd ( od tega min 30 % jagodne kaše ), 200 ml</t>
  </si>
  <si>
    <t>Nektar Hruška min. 50 % sd 200 ml</t>
  </si>
  <si>
    <t>Nektar pomaranča  min. 50 % sd 1 L</t>
  </si>
  <si>
    <t>Nektar Jabolko min. 50 % sd 1 L</t>
  </si>
  <si>
    <t>Nektar iz Marelic in Jabolk min. 43 % sd, 1 l</t>
  </si>
  <si>
    <t>Nektar iz Jagod, jabolk in grozdja min. 45 % sd ( od tega min 30 % jagodne kaše ), 1 l</t>
  </si>
  <si>
    <t>Nektar iz breskev min. 50 % sd Breskev 1 l</t>
  </si>
  <si>
    <t>100 % SOK  jabolko, 2 dcl</t>
  </si>
  <si>
    <t>100 % SOK  pomaranča, 2 dcl</t>
  </si>
  <si>
    <t>100% Motni jabolčni sok z dodanim Ca 200 ml</t>
  </si>
  <si>
    <t>100 % SOK  jabolko, 1l</t>
  </si>
  <si>
    <t>100 % SOK  pomaranča, 1l</t>
  </si>
  <si>
    <t>LEDENI ČAJ, breskev  2,5 dcl</t>
  </si>
  <si>
    <t>SIRUP  pomaranča 5l</t>
  </si>
  <si>
    <t>SIRUP  limona 5l</t>
  </si>
  <si>
    <t>SIRUP  malina 5l</t>
  </si>
  <si>
    <t>100% sadni SMOOTHIE 250ml različni okusi, tetrapak embalaža</t>
  </si>
  <si>
    <t>Sadno - zelenjavna pijača z manj sladkorja pod 37kcal na 100ml, različni okusi</t>
  </si>
  <si>
    <t>Sadno zelenjavni 100% sok 200ml</t>
  </si>
  <si>
    <t>BONBONI, sadni, softi, 1000g</t>
  </si>
  <si>
    <t>BONBONI, žele, različni okusi, pakirani 400-1000g</t>
  </si>
  <si>
    <t>ČOKOLADA, mlečna z minimalno 30%, kakavovih delov, 270g</t>
  </si>
  <si>
    <t>ČOKOLADA, mleta 100g-1000g</t>
  </si>
  <si>
    <t>ČOKOLADA, jedilna, 200g</t>
  </si>
  <si>
    <t>ČOKOLADNI  NAMAZ, eno ali dvobarvni 750g</t>
  </si>
  <si>
    <t>ČOKOLADNI  NAMAZ, eno ali dvobarvni 40g kot Viki</t>
  </si>
  <si>
    <t>ČOKOLADNI NAMAZ, eno ali dvobarvni  3500g kot Viki</t>
  </si>
  <si>
    <t>DODATEK JEDEM brez ojačevalcev okusa, od 300-800g, kot Vegeta natur</t>
  </si>
  <si>
    <t>KAKAV instant, zrnca, 800g enakovredno kot Benqvick</t>
  </si>
  <si>
    <t xml:space="preserve">KAKAV, grenki, 100g </t>
  </si>
  <si>
    <t>KAVA, prava,  mleta, podobna kot barcaffe, 100 g</t>
  </si>
  <si>
    <t>KAVOVINA, frank, 250 g</t>
  </si>
  <si>
    <t>KAVOVINA, proja, 1 kg</t>
  </si>
  <si>
    <t>KOKOSOVA MOKA, 250g</t>
  </si>
  <si>
    <t>KVAS, sveži, kocka, pakiran po 42 g</t>
  </si>
  <si>
    <t xml:space="preserve">KIS BALZAMIČNI, 0,5 l - 1l </t>
  </si>
  <si>
    <t>KIS, jabolčni 1 l, pridelan po naravnem klasičnem postopku</t>
  </si>
  <si>
    <t xml:space="preserve">MAJONEZA, delikatesna, steklen kozarec 600-630g </t>
  </si>
  <si>
    <t>MED CVETLIČNI, 20 g</t>
  </si>
  <si>
    <t>MED CVETLIČNI, 900g</t>
  </si>
  <si>
    <t>MLEČNA REZINA 39g enakovredno kot Kinder Bueno</t>
  </si>
  <si>
    <t>OLJE bučno100%, jedilno, hladno stiskano 1 l</t>
  </si>
  <si>
    <t>OLJČNO OLJE,  extra deviško, (1 l)</t>
  </si>
  <si>
    <t xml:space="preserve">OLJE, sončnično, jedilno nerafinirano ( 1 l) </t>
  </si>
  <si>
    <t xml:space="preserve">OLJE, sončnično, jedilno nerafinirano ( 10 l) </t>
  </si>
  <si>
    <t xml:space="preserve">OLJE  za cvrtje, 100% sončnično, 10 l </t>
  </si>
  <si>
    <t>PAŠTETA, kokošja, kot Argeta, alu lonček, ( 27-45g)</t>
  </si>
  <si>
    <t>PAŠTETA, kokošja, kot Argeta, alu lonček, ( 95g)</t>
  </si>
  <si>
    <t>PAŠTETA, skuša, kot Delamaris, alu lonček, ( 95g)</t>
  </si>
  <si>
    <t>PAŠTETA, losos, kot Argeta, alu lonček, ( 95g)</t>
  </si>
  <si>
    <t>PAŠTETA, tuna, kot Argeta, alu lonček, ( 95g)</t>
  </si>
  <si>
    <t>PAŠTETA, puranja, kot Argeta, alu lonček, ( 95g)</t>
  </si>
  <si>
    <t>VEGETARJANSKA PAŠTETA, do 120g</t>
  </si>
  <si>
    <t>PECILNI PRAŠEK, 1000g</t>
  </si>
  <si>
    <t>PUDING čokolada, naravna aroma, naravno barvilo, 1000g, enakovredno kot Royal ali Dr.Oetker</t>
  </si>
  <si>
    <t>PUDING vanilija, naravna aroma, naravno barvilo,  1000g, enakovredno kot Royal ali Dr.Oetker</t>
  </si>
  <si>
    <t>PUDING sadni (jagoda, malina, borovnica…), naravna aroma, naravno barvilo,1000g, enakovredno kot Royal ali Dr.Oetker</t>
  </si>
  <si>
    <t>PUDING, ČOKOLADA 125 g</t>
  </si>
  <si>
    <t>PUDING, LEŠNIK 125 g</t>
  </si>
  <si>
    <t>PUDING, SADNI 125g</t>
  </si>
  <si>
    <t>PUDING, VANILIJA 125 g</t>
  </si>
  <si>
    <t xml:space="preserve">RIŽEVA MOKA, pakirano, 500g </t>
  </si>
  <si>
    <t>SLADKOR, beli, kristalni, 1/1 kg</t>
  </si>
  <si>
    <t>VANILIN SLADKOR, 1000g</t>
  </si>
  <si>
    <t>SOL, morska, kuhinska, fino mleta, 1/1 kg</t>
  </si>
  <si>
    <t>TUNA, v oljčnem olju, 80 g, enakovredna kot Rio Mare</t>
  </si>
  <si>
    <t>CORN FLAKES 500G</t>
  </si>
  <si>
    <t>CORN FLAKES 40g lonček</t>
  </si>
  <si>
    <t>OVSENI KOSMIČI (MUSLI) s čokolado in sadjem  40g lonček (različni okusi)</t>
  </si>
  <si>
    <t>KOSMIČI ČOKOLADNI  1800g, kot čokolino</t>
  </si>
  <si>
    <t>PIŠKOTI POLNOZRNATI 200-250g, enakovredni kot Grancereale</t>
  </si>
  <si>
    <t>PIŠKOTI BABY 400-500g, enakovredno kot Savoardi</t>
  </si>
  <si>
    <t>PIŠKOTI ČAJNI 400-500g, enakovredni kot Frolini</t>
  </si>
  <si>
    <t>PIŠKOTI MASLENI 200g enakovredni kot Leibniz</t>
  </si>
  <si>
    <t>NAPOLITANKE s čokolado 500-1000g</t>
  </si>
  <si>
    <t>NAPOLITANKE oblite s čokolado 200-500g</t>
  </si>
  <si>
    <t>VODA  naravna mineralna  500 ml kot Dana</t>
  </si>
  <si>
    <t>VODA naravna mineralna 500 ml kot Costella</t>
  </si>
  <si>
    <t>PALČKE GRISINI več okusov z ali brez sezama 125g</t>
  </si>
  <si>
    <t>RUM 1L</t>
  </si>
  <si>
    <t>GORČICA,  1050 g</t>
  </si>
  <si>
    <t>FIŽOL RDEČ zrnje vložen v konzervi 4100g,Natureta ali enakovredno</t>
  </si>
  <si>
    <t>FIŽOL RJAVI, zrnje vložen v konzervi 4100g,Natureta ali enakovredno</t>
  </si>
  <si>
    <t>KUMARICE, vložene, pasterizirane, Natureta ali enekovredno, v konzervi 4000g</t>
  </si>
  <si>
    <t>KUMARICE, vložene, pasterizirane, Natureta ali enekovredno,stekleni kozarec 1000g</t>
  </si>
  <si>
    <t xml:space="preserve">RDEČA PESA, vložena, v konzervi 4000g , Natureta ali enakovredna, </t>
  </si>
  <si>
    <t>PAPRIKA, fileti, Natureta ali enakovredna, steklen kozarec 1000g</t>
  </si>
  <si>
    <t>PAPRIKA, fileti, vloženi v konzervi, Natureta ali enakovredna, 4000g</t>
  </si>
  <si>
    <t>OLIVE,zelene, 290 g Natureta ali enakovredna</t>
  </si>
  <si>
    <t>PARADIŽNIKOVI PELATI, 2500g, Natureta ali enakovredno</t>
  </si>
  <si>
    <t>PARADIŽNIKOV KONCENTRAT, 850g, v konzervi</t>
  </si>
  <si>
    <t>DŽUVEČ  4000g, v konzervi</t>
  </si>
  <si>
    <t>KETCHUP PARADIŽNIK 1100g</t>
  </si>
  <si>
    <t>MARMELADA MARELIČNA, domača 650g,  Natureta ali enakovredno</t>
  </si>
  <si>
    <t>MARMELADA jagodna 600 g, Natureta ali enakovredno</t>
  </si>
  <si>
    <t>SADNI NAMAZ z okusom marelice, minimalno 35%sadnega deleža, 5kg</t>
  </si>
  <si>
    <t>SADNI NAMAZ z okusom mešanega sadja, minimalno 35%sadnega deleža, 5kg</t>
  </si>
  <si>
    <t>DŽEM, iz gozdnih sadežev, kozarec 320g, Natureta ali enakovredno</t>
  </si>
  <si>
    <t>KOMPOT, coctail (mešano sadje 2,5-3kg)</t>
  </si>
  <si>
    <t>KOMPOT, marelica  2,5-3kg</t>
  </si>
  <si>
    <t>KOMPOT, breskev  2,5-3kg</t>
  </si>
  <si>
    <t>KOMPOT, ananas, koščki  2,5-3kg</t>
  </si>
  <si>
    <t>KOMPOT, jagoda,2500-3500g, celi sadež, enakovredno Natureta</t>
  </si>
  <si>
    <t>KOMPOT, višnja, 680 g, višnje bk, Natureta ali enakovredno</t>
  </si>
  <si>
    <t>KORUZA, 2150 g v pločevinki</t>
  </si>
  <si>
    <t>MARMELADA jagoda, porcijsko 20 g</t>
  </si>
  <si>
    <t>MARMELADA marelična, porcijsko 20 g</t>
  </si>
  <si>
    <t>SADNI NAMAZ termostabilna z okusom marelice, minimalno 35%sadnega deleža, 5kg</t>
  </si>
  <si>
    <t>ČIČERIKA, konzerivirana, 400-4000g</t>
  </si>
  <si>
    <t xml:space="preserve">kg </t>
  </si>
  <si>
    <t>Juha, kokošja čista, minimalno 2% kokošjega ekstrakta in 2,5 % kokošje maščobe, embalaža 1 kg</t>
  </si>
  <si>
    <t>GOVEJA juha z min 2.7 % govejega ekstrakta pakirana po 1 kg, enakovredno kot Knorr</t>
  </si>
  <si>
    <t xml:space="preserve">GOBOVA juha iz jurčkov min. 2,4 % jurčkov, brez dodanega Na glutaminata pakirana po 1 kg, enakovredno kot Knorr </t>
  </si>
  <si>
    <t>ZELENJAVNA JUHA BISTRA, 1/1 kg, brez dodanih ojačevalcev okusa  in arome, enakovredno kot Knorr</t>
  </si>
  <si>
    <t>POROVA juha z min. 7 % pora pakirana po 2,25 kg, enakovredno kot Knorr</t>
  </si>
  <si>
    <t>ŠPARGLJEVA  JUHA 1,05 kg, enakovredno kot Knorr</t>
  </si>
  <si>
    <t>OMAKA ZA PEČENKO, brez ojačevalcev okusa, embalaža 0,5 kg</t>
  </si>
  <si>
    <t>OMAKA SIROVA, topljeni sir minimalno 21 %, brez ojačevalcev okusa, embalaža 1.2 kg</t>
  </si>
  <si>
    <t>GOBOVA OSNOVA 1/1 kg, enakovredno kot Knorr</t>
  </si>
  <si>
    <t>GOVEJA OSNOVA 1l,  profesionalna, enakovreno Knorr</t>
  </si>
  <si>
    <t>KOKOŠJA OSNOVA  1l,  profesionalna, enakovreno Knorr</t>
  </si>
  <si>
    <t xml:space="preserve">Špecli - vlivanci za prilogo, embalaža 2 kg </t>
  </si>
  <si>
    <t>KORUZNI ŠKROB 2,5kg</t>
  </si>
  <si>
    <t>CVETAČNA   JUHA 1 kg,  enakovredna kot Knorr</t>
  </si>
  <si>
    <t>POPEČENI KRUHKI, jušni vložek, embalaža 700 g</t>
  </si>
  <si>
    <t>BAZILIKA zdrobljena pakirana v dozi s pokrovom 180 g</t>
  </si>
  <si>
    <t>TIMIJAN zdrobljen pakiran v dozi s pokrovom 215 g</t>
  </si>
  <si>
    <t>POPER črni mleti v dozi s pokrovom 600 g</t>
  </si>
  <si>
    <t>MUŠKATNI OREŠČEK mleti v zozi s pokrovom pakiran po 170 g</t>
  </si>
  <si>
    <t>ŠETRAJ zdrobljen pakiran v dozi s pokrovom 185 g</t>
  </si>
  <si>
    <t>KUMINA mleta v dozi s pokrovom pakirana po 450 g</t>
  </si>
  <si>
    <t>LOVOROV LIST, v dozi s pokrovom pakiran po 60 g</t>
  </si>
  <si>
    <t>JUŠNA ZELENJAVA, 1000 g, vrečka</t>
  </si>
  <si>
    <t>DROBNJAK POSUŠEN 80g</t>
  </si>
  <si>
    <t>ČESEN zrnasti 860g</t>
  </si>
  <si>
    <t>BRINOVE JAGODE 32g</t>
  </si>
  <si>
    <t>ROŽMARIN  list 400g</t>
  </si>
  <si>
    <t>ČAJ, planinski, gastro veriga 1 kg</t>
  </si>
  <si>
    <t>ČAJ, šipek-hibiskus, gastro veriga, 1,5 kg</t>
  </si>
  <si>
    <t>ČAJ, hibiskus, 40 g klasični, pakiran v filter vrečke  enakovredno kot  1001 Cvet</t>
  </si>
  <si>
    <t>ČAJ, planinski, 44 g, pakiran v filter vrečke,  enakovredno kot 1001 Cvet</t>
  </si>
  <si>
    <t>ČAJ, gozdni sadeži,  pakiran v filter vrečke po 50g  enakovredno kot 1001 Cvet</t>
  </si>
  <si>
    <t xml:space="preserve">ČAJ, meta, 30 g,pakiran v filter vrečke, kot 10001 Cvet </t>
  </si>
  <si>
    <t>ČAJ, borovnica 50 g, pakiran v filter vrečke, enakovredno kot 10001 Cvet</t>
  </si>
  <si>
    <t>ČAJ, božični, 50 g, pakiran v filter vrečke,  enakovredno kot 1001 Cvet</t>
  </si>
  <si>
    <t>ČAJ, praznični piškotek, 50 g, pakiran v filter vrečke,  enakovredno kot 1001 Cvet</t>
  </si>
  <si>
    <t>SADNO ŽITNA REZINA, gozdni sadeži 30 g, min. 33 % sadja, min. 33% jogurtov obliv (enakovredno frutabela)</t>
  </si>
  <si>
    <t>SADNO ŽITNA REZINA, marelica 30 g, min. 33% sadja, min. 33% jogurtov obliv (enakovredno frutabela)</t>
  </si>
  <si>
    <t>Žitna rezina jagoda, 30g min. 33 % sadja, min. 33% jogurtov obliv</t>
  </si>
  <si>
    <t>SADNO ŽITNA REZINA 35 g, oblita s temno čokolado</t>
  </si>
  <si>
    <t>SADNO ZELENJAVNA REZINA z min 80% sadja in zelenjave 35g</t>
  </si>
  <si>
    <t>KAMUT 200g</t>
  </si>
  <si>
    <t>ZDROB PIRIN 250-500g</t>
  </si>
  <si>
    <t>KUS KUS polnozrnati, 250 g</t>
  </si>
  <si>
    <t>TESTENINE ŠPAGETI 400g polnozrnati</t>
  </si>
  <si>
    <t>TESTENINE KRPICE-priloga 3000g</t>
  </si>
  <si>
    <t>REZANCI, JAJČNI, ŠIROKI, KODRASTI, 500 g</t>
  </si>
  <si>
    <t xml:space="preserve">TESTENINE ŠIROKI REZANCI, JAJČNI, VALJANI, 1000 g </t>
  </si>
  <si>
    <t>TESTENINE ŠIROKI REZANCI, JAJČNI, VALJANI ŠPINAČNI, 400g</t>
  </si>
  <si>
    <t>TESTENINE REZANCI AJDOVI, 400g</t>
  </si>
  <si>
    <t>TESTENINE MAŠNJICE, ŠKOLJKE, 500 g</t>
  </si>
  <si>
    <t>TESTENINE PERESNIKI polnozrnati, 500g</t>
  </si>
  <si>
    <t>TESTENINE VODNI VLIVANCI  za prilogo, 2 kg</t>
  </si>
  <si>
    <t>ZAKUHA JUŠNA - RIBANA KAŠA, 3 kg</t>
  </si>
  <si>
    <t>ZAKUHA JUŠNA - ZVEZDICE, 5 kg</t>
  </si>
  <si>
    <t>ZAKUHA JUŠNA - KRPICE, 3 kg</t>
  </si>
  <si>
    <t>ZAKUHA -  RINČICE,  4 kg</t>
  </si>
  <si>
    <t xml:space="preserve">ZAKUHA - VALJANI JUŠNI REZANCI, 1 kg  </t>
  </si>
  <si>
    <t>ZDROB KORUZNI  450 -5000g, INSTANT- POLENTA</t>
  </si>
  <si>
    <t>ČAJ, gozdni sadeži, gastro veriga, 1200 g</t>
  </si>
  <si>
    <t>ČAJ, divja češnja, gastro veriga, 1250 g</t>
  </si>
  <si>
    <t>ČAJ, malina z vitamini, gastro veriga, 1200 g</t>
  </si>
  <si>
    <t>ČAJ, jagoda-vanilija, gastro veriga, 1250 g</t>
  </si>
  <si>
    <t>ČAJ, šipek, gastro, filter, 1500 g</t>
  </si>
  <si>
    <t>NAROČNIK:   OSNOVNA ŠOLA TONETA TOMŠIČA KNEŽAK</t>
  </si>
  <si>
    <t xml:space="preserve">                          Knežak 147 a, 6253 Knežak</t>
  </si>
  <si>
    <r>
      <t xml:space="preserve">Dostava blaga se vrši naslednji dan od uradnega prejema naročila najkasneje </t>
    </r>
    <r>
      <rPr>
        <b/>
        <sz val="8"/>
        <rFont val="Palatino Linotype"/>
        <family val="1"/>
        <charset val="238"/>
      </rPr>
      <t>od</t>
    </r>
    <r>
      <rPr>
        <sz val="8"/>
        <rFont val="Palatino Linotype"/>
        <family val="1"/>
        <charset val="238"/>
      </rPr>
      <t xml:space="preserve"> </t>
    </r>
    <r>
      <rPr>
        <b/>
        <sz val="8"/>
        <rFont val="Palatino Linotype"/>
        <family val="1"/>
        <charset val="238"/>
      </rPr>
      <t>6.30 do 7.30 ure zjutraj</t>
    </r>
    <r>
      <rPr>
        <sz val="8"/>
        <rFont val="Palatino Linotype"/>
        <family val="1"/>
        <charset val="238"/>
      </rPr>
      <t xml:space="preserve"> za tekoči dan porabe.</t>
    </r>
  </si>
  <si>
    <r>
      <t xml:space="preserve">Dostava blaga se vrši naslednji dan od uradnega prejema naročila najkasneje </t>
    </r>
    <r>
      <rPr>
        <b/>
        <sz val="8"/>
        <rFont val="Palatino Linotype"/>
        <family val="1"/>
        <charset val="238"/>
      </rPr>
      <t>od</t>
    </r>
    <r>
      <rPr>
        <sz val="8"/>
        <rFont val="Palatino Linotype"/>
        <family val="1"/>
        <charset val="238"/>
      </rPr>
      <t xml:space="preserve"> 7</t>
    </r>
    <r>
      <rPr>
        <b/>
        <sz val="8"/>
        <rFont val="Palatino Linotype"/>
        <family val="1"/>
        <charset val="238"/>
      </rPr>
      <t>.30 do 8.30 ure zjutraj</t>
    </r>
    <r>
      <rPr>
        <sz val="8"/>
        <rFont val="Palatino Linotype"/>
        <family val="1"/>
        <charset val="238"/>
      </rPr>
      <t xml:space="preserve"> za tekoči dan porabe.</t>
    </r>
  </si>
  <si>
    <r>
      <t xml:space="preserve">Dostava blaga se vrši naslednji dan od uradnega prejema naročila najkasneje </t>
    </r>
    <r>
      <rPr>
        <b/>
        <sz val="8"/>
        <rFont val="Palatino Linotype"/>
        <family val="1"/>
        <charset val="238"/>
      </rPr>
      <t>od</t>
    </r>
    <r>
      <rPr>
        <sz val="8"/>
        <rFont val="Palatino Linotype"/>
        <family val="1"/>
        <charset val="238"/>
      </rPr>
      <t xml:space="preserve"> </t>
    </r>
    <r>
      <rPr>
        <b/>
        <sz val="8"/>
        <rFont val="Palatino Linotype"/>
        <family val="1"/>
        <charset val="238"/>
      </rPr>
      <t>6.00 do 7.00 ure zjutraj</t>
    </r>
    <r>
      <rPr>
        <sz val="8"/>
        <rFont val="Palatino Linotype"/>
        <family val="1"/>
        <charset val="238"/>
      </rPr>
      <t xml:space="preserve"> za tekoči dan porabe.</t>
    </r>
  </si>
  <si>
    <r>
      <t xml:space="preserve">Dostava blaga se vrši naslednji dan od uradnega prejema naročila najkasneje </t>
    </r>
    <r>
      <rPr>
        <b/>
        <sz val="8"/>
        <rFont val="Palatino Linotype"/>
        <family val="1"/>
        <charset val="238"/>
      </rPr>
      <t>od</t>
    </r>
    <r>
      <rPr>
        <sz val="8"/>
        <rFont val="Palatino Linotype"/>
        <family val="1"/>
        <charset val="238"/>
      </rPr>
      <t xml:space="preserve"> 9</t>
    </r>
    <r>
      <rPr>
        <b/>
        <sz val="8"/>
        <rFont val="Palatino Linotype"/>
        <family val="1"/>
        <charset val="238"/>
      </rPr>
      <t>.00 do 12.00 ure zjutraj</t>
    </r>
    <r>
      <rPr>
        <sz val="8"/>
        <rFont val="Palatino Linotype"/>
        <family val="1"/>
        <charset val="238"/>
      </rPr>
      <t xml:space="preserve"> za tekoči dan porabe.</t>
    </r>
  </si>
  <si>
    <t xml:space="preserve">* 1. obdobje od 01.01. 2022  do 30.04.2022 </t>
  </si>
  <si>
    <t>štiriletna</t>
  </si>
  <si>
    <t>ŠTIRILETNA</t>
  </si>
  <si>
    <t>štiriletna - predvidena</t>
  </si>
  <si>
    <r>
      <t xml:space="preserve">Dostava blaga se vrši naslednji dan od uradnega prejema naročila najkasneje </t>
    </r>
    <r>
      <rPr>
        <b/>
        <sz val="8"/>
        <rFont val="Palatino Linotype"/>
        <family val="1"/>
        <charset val="238"/>
      </rPr>
      <t>od</t>
    </r>
    <r>
      <rPr>
        <sz val="8"/>
        <rFont val="Palatino Linotype"/>
        <family val="1"/>
        <charset val="238"/>
      </rPr>
      <t xml:space="preserve"> </t>
    </r>
    <r>
      <rPr>
        <b/>
        <sz val="8"/>
        <rFont val="Palatino Linotype"/>
        <family val="1"/>
        <charset val="238"/>
      </rPr>
      <t>6.00 do 6.30 ure zjutraj</t>
    </r>
    <r>
      <rPr>
        <sz val="8"/>
        <rFont val="Palatino Linotype"/>
        <family val="1"/>
        <charset val="238"/>
      </rPr>
      <t xml:space="preserve"> za tekoči dan porabe.</t>
    </r>
  </si>
  <si>
    <t>MARGARINA, 250 g, za kuhanje in peko</t>
  </si>
  <si>
    <t xml:space="preserve">ČOKOLADA 43g enakovredno kot Kinder Bueno </t>
  </si>
  <si>
    <t xml:space="preserve">OLJE, sončnično, jedilno rafinirano ( 1 l) </t>
  </si>
  <si>
    <t xml:space="preserve">OLJE, sončnično, jedilno rafinirano ( 10 l) </t>
  </si>
  <si>
    <t>PAŠTETA, kokošja, kot Argeta junior, alu lonček, 45g</t>
  </si>
  <si>
    <t>ZELENJAVNI NAMAZ BIO, 125 g , različni okusi</t>
  </si>
  <si>
    <t>PUDING sadni (jagoda, malina), naravna aroma, naravno barvilo,1000g, enakovredno kot Royal ali Dr.Oetker</t>
  </si>
  <si>
    <t>PUDING, ČOKOLADA 38 g</t>
  </si>
  <si>
    <t>PUDING, LEŠNIK 40 g</t>
  </si>
  <si>
    <t>PUDING, jagoda 40 g</t>
  </si>
  <si>
    <t>PUDING, borovnica 40 g</t>
  </si>
  <si>
    <t>PUDING, malina 40 g</t>
  </si>
  <si>
    <t>PUDING, VANILIJA 38 g, kot dr. Oetker</t>
  </si>
  <si>
    <t>MUSLI s čokolado in sadjem  50g lonček (različni okusi)</t>
  </si>
  <si>
    <t>KEKSI ČAJNI 700-1000g, enakovredni kot Frolini</t>
  </si>
  <si>
    <t>SADNI NAMAZ z okusom marelice, minimalno 30% sadnega deleža,2-5kg</t>
  </si>
  <si>
    <t>SADNI NAMAZ z okusom slive, minimalno 30% sadnega deleža, 2-5kg</t>
  </si>
  <si>
    <t>SADNI NAMAZ termostabilni z okusom marelice, minimalno 35%sadnega deleža, 5-12 kg</t>
  </si>
  <si>
    <t xml:space="preserve">HRENOVKE  </t>
  </si>
  <si>
    <t>KLOBASA polsuha</t>
  </si>
  <si>
    <t>JUNEČE MESO-rebra</t>
  </si>
  <si>
    <t>PIŠČANČJE MESO, sveže prsi brez kosti in kože- file, cela ali kocke</t>
  </si>
  <si>
    <t>ČOPOVC - sveža mleta riba</t>
  </si>
  <si>
    <t>JOGURT, sadni, tekoči 1,3-3,2 % mm 1000g</t>
  </si>
  <si>
    <t>JOGURT, vanilija, od 150g do 180g,  1,3-3,2%mm</t>
  </si>
  <si>
    <t>LCA napitek, navadni 250 g</t>
  </si>
  <si>
    <t>LCA napitek, sadni različni okusi 250 g</t>
  </si>
  <si>
    <t>BIO JOGURT NAVADNI, 150 ml</t>
  </si>
  <si>
    <t>PIZZA šunka sir, 120 g</t>
  </si>
  <si>
    <t>SENDVIČ S SIROM, SALAMO (piščančje prsi) in zelenjavo ali brez nje 100g</t>
  </si>
  <si>
    <t>SENDVIČ S SIROM, SALAMO (piščančje prsi) in zelenjavo ali brez nje 120g</t>
  </si>
  <si>
    <t>Sendvič šunka sir in zelenjava ali brez nje 120 g</t>
  </si>
  <si>
    <t>kom</t>
  </si>
  <si>
    <t>Sendvič šunka sir in zelenjava ali brez nje 100 g</t>
  </si>
  <si>
    <t>TESTENINE POLŽKI JAJČNI, 5 kg št. 26</t>
  </si>
  <si>
    <t xml:space="preserve">TESTENINE SVEDRI JAJČNI, 10 kg </t>
  </si>
  <si>
    <t>TESTENINE PERESNIKI JAJČNI 500 g št. 39</t>
  </si>
  <si>
    <t>TESTENINE POLŽKI JAJČNI, 5 kg št. 28</t>
  </si>
  <si>
    <t>TESTENINE POLŽKI JAJČNI, 5 kg št. 32</t>
  </si>
  <si>
    <t>RIŽ PARBOILED, srednjezrnati, 1000 g</t>
  </si>
  <si>
    <t>KRHLJI HRUŠKA , suhi, olupljeni</t>
  </si>
  <si>
    <t xml:space="preserve">ČESEN </t>
  </si>
  <si>
    <t>KOLERABA</t>
  </si>
  <si>
    <t>ČOKOLADNI  NAMAZ, eno ali dvobarvni 600-750g
kot Nutela</t>
  </si>
  <si>
    <t>ČOKOLADNI NAMAZ, eno ali dvobarvni  3500g kot Nutela</t>
  </si>
  <si>
    <t>KAKAV instant, zrnca, 2500g enakovredno kot Benqvick</t>
  </si>
  <si>
    <t>KAVA, prava,  mleta, kot barcaffe, 500 g</t>
  </si>
  <si>
    <t>KAVOVINA, frank, 250 g (kneipp)</t>
  </si>
  <si>
    <t>KAVOVINA, divka, 250 g</t>
  </si>
  <si>
    <t>PAŠTETA, jetrna s smetano 400 g (primerna za otroke)</t>
  </si>
  <si>
    <t>PAŠTETA, s šunko 400 g (primerna za otroke)</t>
  </si>
  <si>
    <t xml:space="preserve">PAŠTETA, jetrna kot Kekec 30 g </t>
  </si>
  <si>
    <t>PECILNI PRAŠEK, 17g</t>
  </si>
  <si>
    <t>SLADKOR, beli, kristalni, 25/1</t>
  </si>
  <si>
    <t>VANILIN SLADKOR, 10g</t>
  </si>
  <si>
    <t>SOL, morska, kuhinska, grobo mleta, 1/1 kg</t>
  </si>
  <si>
    <t>TUNA, v oljčnem olju, 160 g, enakovredna kot Rio Mare</t>
  </si>
  <si>
    <t>Žitno čokoladne kroglice 1000 g</t>
  </si>
  <si>
    <t>KOSMIČI ČOKOLADNI  1000g, kot čokolino</t>
  </si>
  <si>
    <t>VODA  naravna  500 ml kot Dana</t>
  </si>
  <si>
    <t>FIŽOL RJAVI, zrnje vložen v konzervi 400g,Natureta ali enakovredno</t>
  </si>
  <si>
    <t>FIŽOL RJAVI zrnje vložen v konzervi 1000 g, Podravka ali enakovredno</t>
  </si>
  <si>
    <t xml:space="preserve">RDEČA PESA, vložena, v konzervi 1000g , Natureta ali enakovredna, </t>
  </si>
  <si>
    <t>OLIVE,zelene, 1000 g Natureta ali enakovredna</t>
  </si>
  <si>
    <t>PARADIŽNIKOVI PELATI, 1000g, Natureta ali enakovredno</t>
  </si>
  <si>
    <t>PARADIŽNIKOVI PELATI, 400g, Natureta ali enakovredno</t>
  </si>
  <si>
    <t>PARADIŽNIKOV KONCENTRAT, 1000g, v konzervi primerljivo Droga</t>
  </si>
  <si>
    <t>DŽUVEČ  1000g, v konzervi</t>
  </si>
  <si>
    <t>KETCHUP PARADIŽNIK 500g</t>
  </si>
  <si>
    <t>KOMPOT, ananas, koluti  2,5-3,5 kg</t>
  </si>
  <si>
    <t>KORUZA, sladka 400 g v pločevinki</t>
  </si>
  <si>
    <t>MARMELADA mešana, porcijsko 20 g</t>
  </si>
  <si>
    <t>MAJARON zdrobljen pakiran v dozi s pokrovom 220 g</t>
  </si>
  <si>
    <t>ORIGANO, zdroblen, pet embalaža, 135 g, kot naprimer kotanyi</t>
  </si>
  <si>
    <t>PETERŠILJ zdrobljen pakiran v dozi s pokrovom 220 g</t>
  </si>
  <si>
    <t>CIMET mleti pakiran v dozi s pokrovom 25 g</t>
  </si>
  <si>
    <t>PAPRIKA sladka mleta v dozi s pokrovom 250 g</t>
  </si>
  <si>
    <t xml:space="preserve">OVSENI KOSMIČI  1000g, </t>
  </si>
  <si>
    <t>TRIBARVNE TESTENINE (špinačni, korenčkovi, navadni) 3/1 enakovredno kot Barilla</t>
  </si>
  <si>
    <t>TESTENINE PERESNIKI polnozrnati 500 g št. 40</t>
  </si>
  <si>
    <t>LAZANJA testo 500 g</t>
  </si>
  <si>
    <t>Rižev napitek 250 ml</t>
  </si>
  <si>
    <t>Rižev napitek 1000 ml</t>
  </si>
  <si>
    <t>Sojin  napitek 1000 ml</t>
  </si>
  <si>
    <t>KREKERJI 500g</t>
  </si>
  <si>
    <t>OCVRTA ČEBULA 1000 G</t>
  </si>
  <si>
    <t>BISKVIT (različno polnilo, čokolada, vanilija) 30 g enako kot Barni</t>
  </si>
  <si>
    <t>Mešanica začimb za sesekljani zrezek 90 g enakovredno Podravka</t>
  </si>
  <si>
    <t xml:space="preserve">Mešanica začimb za meso </t>
  </si>
  <si>
    <t>Mešane barvne mrvice za krašenje dekog 42 g</t>
  </si>
  <si>
    <t>MLEČNI / SIRNI NAMAZ,  različni okusi, od 2,5kg do 3 kg, min. 25%mm, brez konzervansov</t>
  </si>
  <si>
    <t>Sklop 1: Sveže meso, mesni izdelki in perutnina</t>
  </si>
  <si>
    <t xml:space="preserve">Sklop 3: Zamrznjene  in sveže ribe </t>
  </si>
  <si>
    <t xml:space="preserve">Sklop 4: Mleko in mlečni izdelki </t>
  </si>
  <si>
    <t xml:space="preserve">Sklop 5: Bio mleko in mlečni izdelki </t>
  </si>
  <si>
    <t>Sklop 6:  Kruh, pekovsko pecivo in krušni izdelki, peciva, slaščice</t>
  </si>
  <si>
    <t xml:space="preserve">Sklop 7: Žita, mlevski izdelki </t>
  </si>
  <si>
    <t>Sklop 8: Sveže  in suho sadje in zelenjava</t>
  </si>
  <si>
    <t>CMOKI s slivovim nadevom, zamrznjeni</t>
  </si>
  <si>
    <t>CMOKI s čokoladnim nadevom, zamrznjeni</t>
  </si>
  <si>
    <t>TORTELINI različni okusi (sirovi, mesni, špinačni…), zamrznjeni</t>
  </si>
  <si>
    <t>CMOKI z mareličnim nadevom, zamrznjeni</t>
  </si>
  <si>
    <t>POLPETI, sojini, zamrznjeni</t>
  </si>
  <si>
    <t>TESTO listnato razvaljano rinfuza, zamrznjeno</t>
  </si>
  <si>
    <t>KANELONI piščančji, zamrznjeni</t>
  </si>
  <si>
    <t>KANELONI sirovi, zamrznjeni</t>
  </si>
  <si>
    <t>CVETAČA, 2500 g, I. Kvalitete, zamrznjena</t>
  </si>
  <si>
    <t>BROKOLI, 2500 g, I. Kavalitete, zamrznjeni</t>
  </si>
  <si>
    <t>GRAH, 2500 g, I. Kvalitete, zamrznjen</t>
  </si>
  <si>
    <t>KORENJE KOCKE, 2500 g, zamrznjeno</t>
  </si>
  <si>
    <t>STROČJI FIŽOL - RUMEN, 2500 g, I. Kvalitete, zamrznjen</t>
  </si>
  <si>
    <t>STROČJI FIŽOL - ZELEN, 2500 g, I. Kvalitete, zamrznjen</t>
  </si>
  <si>
    <t>ŠPINAČA, pasirana 2500 g, I. Kvalitete, zamrznjena</t>
  </si>
  <si>
    <t>KORUZA, 2500 g, I. Kvaliteta, zamrznjena</t>
  </si>
  <si>
    <t>MEŠANA REZANA PAPRIKA, I. kvaliteta, 2500g, zamrznjena</t>
  </si>
  <si>
    <t>MEŠANA ZELENJAVA kot kajzer mix, I. kvaliteta, 2500g, zamrznjena</t>
  </si>
  <si>
    <t>POR, narezan na lističe, I. kvalitete, 2500 g, zamrznjen</t>
  </si>
  <si>
    <t xml:space="preserve">MEŠANA SPOMLADANSKA ZELENJAVA, I. kvalitete, 2500 g, zamrznjena </t>
  </si>
  <si>
    <t>MEŠANA ZELENJAVA ZA JUHO, I. kvaliteta, 2.500g, zamrznjena</t>
  </si>
  <si>
    <t>SADJE-GOZDNI SADEŽI, od 1000 g do 2500 g, I. Kvaliteta, zamrznjeni</t>
  </si>
  <si>
    <t>SADJE-JAGODE, od 1000 g do 2500 g, I. Kvaliteta, zamrznjeno</t>
  </si>
  <si>
    <t>SADJE-MALINE, od 1000 g do 2500 g, I. Kvaliteta, zamrznjeno</t>
  </si>
  <si>
    <t>MEŠANICA GOB ZA OMAKO, zamrznjena</t>
  </si>
  <si>
    <t xml:space="preserve">Sklop 9: Čaji  </t>
  </si>
  <si>
    <t>SKUPAJ SKLOP 9:</t>
  </si>
  <si>
    <t>Sklop 10: Splošno prehrambeno blago</t>
  </si>
  <si>
    <t>GORČICA, tuba 200 g kot tomy</t>
  </si>
  <si>
    <t>SVALJKI ali NJOKI pirini, sveži</t>
  </si>
  <si>
    <t>SVALJKI ali NJOKI pirini, zamrznjeni</t>
  </si>
  <si>
    <t>SVALJKI ali NJOKI, kmečki, brez skute, sveži</t>
  </si>
  <si>
    <t>SVALJKI ali NJOKI, kmečki, brez skute, zamrznjeni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</si>
</sst>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0.0"/>
  </numFmts>
  <fonts count="19" x14ac:knownFonts="1">
    <font>
      <sz val="10"/>
      <name val="Arial CE"/>
      <charset val="238"/>
    </font>
    <font>
      <sz val="11"/>
      <color theme="1"/>
      <name val="Calibri"/>
      <family val="2"/>
      <scheme val="minor"/>
    </font>
    <font>
      <b/>
      <sz val="8"/>
      <name val="Palatino Linotype"/>
      <family val="1"/>
      <charset val="238"/>
    </font>
    <font>
      <sz val="10"/>
      <name val="Palatino Linotype"/>
      <family val="1"/>
      <charset val="238"/>
    </font>
    <font>
      <sz val="8"/>
      <name val="Palatino Linotype"/>
      <family val="1"/>
      <charset val="238"/>
    </font>
    <font>
      <sz val="9"/>
      <name val="Palatino Linotype"/>
      <family val="1"/>
      <charset val="238"/>
    </font>
    <font>
      <b/>
      <sz val="9"/>
      <name val="Palatino Linotype"/>
      <family val="1"/>
      <charset val="238"/>
    </font>
    <font>
      <b/>
      <sz val="8"/>
      <color indexed="8"/>
      <name val="Palatino Linotype"/>
      <family val="1"/>
      <charset val="238"/>
    </font>
    <font>
      <b/>
      <sz val="7"/>
      <name val="Palatino Linotype"/>
      <family val="1"/>
      <charset val="238"/>
    </font>
    <font>
      <sz val="8"/>
      <color indexed="8"/>
      <name val="Palatino Linotype"/>
      <family val="1"/>
      <charset val="238"/>
    </font>
    <font>
      <sz val="8"/>
      <name val="Times New Roman"/>
      <family val="1"/>
    </font>
    <font>
      <sz val="7"/>
      <color indexed="8"/>
      <name val="Palatino Linotype"/>
      <family val="1"/>
      <charset val="238"/>
    </font>
    <font>
      <sz val="10"/>
      <name val="Tahoma"/>
      <family val="2"/>
      <charset val="238"/>
    </font>
    <font>
      <b/>
      <sz val="10"/>
      <name val="Palatino Linotype"/>
      <family val="1"/>
      <charset val="238"/>
    </font>
    <font>
      <b/>
      <sz val="6"/>
      <name val="Palatino Linotype"/>
      <family val="1"/>
      <charset val="238"/>
    </font>
    <font>
      <b/>
      <sz val="8"/>
      <name val="Palatino Linotype"/>
      <family val="1"/>
    </font>
    <font>
      <sz val="8"/>
      <color indexed="10"/>
      <name val="Palatino Linotype"/>
      <family val="1"/>
      <charset val="238"/>
    </font>
    <font>
      <sz val="10"/>
      <name val="Arial CE"/>
      <charset val="238"/>
    </font>
    <font>
      <b/>
      <sz val="8"/>
      <color indexed="8"/>
      <name val="Palatino Linotype"/>
      <family val="1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2" fillId="0" borderId="0"/>
    <xf numFmtId="0" fontId="12" fillId="0" borderId="0"/>
    <xf numFmtId="0" fontId="1" fillId="0" borderId="0"/>
  </cellStyleXfs>
  <cellXfs count="145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center"/>
    </xf>
    <xf numFmtId="0" fontId="4" fillId="0" borderId="0" xfId="0" applyFont="1"/>
    <xf numFmtId="0" fontId="5" fillId="0" borderId="0" xfId="0" applyFont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3" fontId="2" fillId="0" borderId="1" xfId="0" applyNumberFormat="1" applyFont="1" applyBorder="1" applyAlignment="1">
      <alignment horizontal="center"/>
    </xf>
    <xf numFmtId="164" fontId="4" fillId="0" borderId="1" xfId="0" applyNumberFormat="1" applyFont="1" applyBorder="1" applyAlignment="1">
      <alignment horizontal="center"/>
    </xf>
    <xf numFmtId="4" fontId="4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13" fillId="0" borderId="0" xfId="0" applyFont="1"/>
    <xf numFmtId="0" fontId="2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8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1" xfId="1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/>
    </xf>
    <xf numFmtId="0" fontId="4" fillId="2" borderId="1" xfId="0" applyFont="1" applyFill="1" applyBorder="1"/>
    <xf numFmtId="4" fontId="2" fillId="2" borderId="1" xfId="0" applyNumberFormat="1" applyFont="1" applyFill="1" applyBorder="1" applyAlignment="1">
      <alignment horizontal="center"/>
    </xf>
    <xf numFmtId="0" fontId="10" fillId="0" borderId="5" xfId="0" applyFont="1" applyBorder="1" applyAlignment="1">
      <alignment horizontal="center" vertical="center"/>
    </xf>
    <xf numFmtId="165" fontId="4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2" fillId="4" borderId="8" xfId="0" applyFont="1" applyFill="1" applyBorder="1" applyAlignment="1">
      <alignment horizontal="center" vertical="top" wrapText="1"/>
    </xf>
    <xf numFmtId="0" fontId="7" fillId="4" borderId="9" xfId="0" applyFont="1" applyFill="1" applyBorder="1" applyAlignment="1">
      <alignment horizontal="center" vertical="top" wrapText="1"/>
    </xf>
    <xf numFmtId="0" fontId="8" fillId="4" borderId="10" xfId="0" applyFont="1" applyFill="1" applyBorder="1" applyAlignment="1">
      <alignment horizontal="center"/>
    </xf>
    <xf numFmtId="0" fontId="2" fillId="4" borderId="2" xfId="0" applyFont="1" applyFill="1" applyBorder="1"/>
    <xf numFmtId="0" fontId="2" fillId="4" borderId="4" xfId="0" applyFont="1" applyFill="1" applyBorder="1" applyAlignment="1">
      <alignment horizontal="center"/>
    </xf>
    <xf numFmtId="0" fontId="8" fillId="4" borderId="2" xfId="0" applyFont="1" applyFill="1" applyBorder="1" applyAlignment="1">
      <alignment horizontal="center"/>
    </xf>
    <xf numFmtId="0" fontId="8" fillId="4" borderId="3" xfId="0" applyFont="1" applyFill="1" applyBorder="1" applyAlignment="1">
      <alignment horizontal="center"/>
    </xf>
    <xf numFmtId="0" fontId="2" fillId="4" borderId="3" xfId="0" applyFont="1" applyFill="1" applyBorder="1" applyAlignment="1">
      <alignment horizontal="center"/>
    </xf>
    <xf numFmtId="0" fontId="8" fillId="4" borderId="1" xfId="0" applyFont="1" applyFill="1" applyBorder="1" applyAlignment="1">
      <alignment horizontal="center"/>
    </xf>
    <xf numFmtId="0" fontId="8" fillId="4" borderId="4" xfId="0" applyFont="1" applyFill="1" applyBorder="1" applyAlignment="1">
      <alignment horizontal="center"/>
    </xf>
    <xf numFmtId="0" fontId="2" fillId="4" borderId="11" xfId="0" applyFont="1" applyFill="1" applyBorder="1" applyAlignment="1">
      <alignment horizontal="center" vertical="top" wrapText="1"/>
    </xf>
    <xf numFmtId="0" fontId="7" fillId="4" borderId="0" xfId="0" applyFont="1" applyFill="1" applyAlignment="1">
      <alignment horizontal="center" vertical="top" wrapText="1"/>
    </xf>
    <xf numFmtId="0" fontId="2" fillId="4" borderId="12" xfId="0" applyFont="1" applyFill="1" applyBorder="1" applyAlignment="1">
      <alignment horizontal="center"/>
    </xf>
    <xf numFmtId="0" fontId="8" fillId="4" borderId="6" xfId="0" applyFont="1" applyFill="1" applyBorder="1" applyAlignment="1">
      <alignment horizontal="center"/>
    </xf>
    <xf numFmtId="0" fontId="14" fillId="4" borderId="1" xfId="0" applyFont="1" applyFill="1" applyBorder="1" applyAlignment="1">
      <alignment horizontal="center"/>
    </xf>
    <xf numFmtId="0" fontId="2" fillId="4" borderId="13" xfId="0" applyFont="1" applyFill="1" applyBorder="1" applyAlignment="1">
      <alignment horizontal="center" vertical="top" wrapText="1"/>
    </xf>
    <xf numFmtId="0" fontId="7" fillId="4" borderId="14" xfId="0" applyFont="1" applyFill="1" applyBorder="1" applyAlignment="1">
      <alignment horizontal="center" vertical="top" wrapText="1"/>
    </xf>
    <xf numFmtId="0" fontId="8" fillId="4" borderId="15" xfId="0" applyFont="1" applyFill="1" applyBorder="1" applyAlignment="1">
      <alignment horizontal="center"/>
    </xf>
    <xf numFmtId="0" fontId="8" fillId="4" borderId="7" xfId="0" applyFont="1" applyFill="1" applyBorder="1" applyAlignment="1">
      <alignment horizontal="center"/>
    </xf>
    <xf numFmtId="0" fontId="2" fillId="4" borderId="14" xfId="0" applyFont="1" applyFill="1" applyBorder="1" applyAlignment="1">
      <alignment horizontal="center"/>
    </xf>
    <xf numFmtId="0" fontId="14" fillId="4" borderId="15" xfId="0" applyFont="1" applyFill="1" applyBorder="1" applyAlignment="1">
      <alignment horizontal="center"/>
    </xf>
    <xf numFmtId="0" fontId="4" fillId="0" borderId="1" xfId="2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/>
    </xf>
    <xf numFmtId="3" fontId="2" fillId="0" borderId="1" xfId="0" applyNumberFormat="1" applyFont="1" applyBorder="1" applyAlignment="1" applyProtection="1">
      <alignment horizontal="center"/>
      <protection locked="0"/>
    </xf>
    <xf numFmtId="0" fontId="2" fillId="4" borderId="1" xfId="2" applyFont="1" applyFill="1" applyBorder="1" applyAlignment="1">
      <alignment horizontal="center" vertical="top" wrapText="1"/>
    </xf>
    <xf numFmtId="0" fontId="4" fillId="4" borderId="1" xfId="0" applyFont="1" applyFill="1" applyBorder="1"/>
    <xf numFmtId="4" fontId="15" fillId="4" borderId="1" xfId="0" applyNumberFormat="1" applyFont="1" applyFill="1" applyBorder="1" applyAlignment="1">
      <alignment horizontal="center"/>
    </xf>
    <xf numFmtId="4" fontId="2" fillId="4" borderId="1" xfId="0" applyNumberFormat="1" applyFont="1" applyFill="1" applyBorder="1" applyAlignment="1">
      <alignment horizontal="center"/>
    </xf>
    <xf numFmtId="0" fontId="16" fillId="0" borderId="0" xfId="0" applyFont="1"/>
    <xf numFmtId="0" fontId="4" fillId="3" borderId="1" xfId="0" applyFont="1" applyFill="1" applyBorder="1" applyAlignment="1" applyProtection="1">
      <alignment horizontal="center"/>
      <protection locked="0"/>
    </xf>
    <xf numFmtId="0" fontId="9" fillId="3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10" fillId="0" borderId="5" xfId="0" applyFont="1" applyBorder="1" applyAlignment="1" applyProtection="1">
      <alignment horizontal="center"/>
    </xf>
    <xf numFmtId="164" fontId="4" fillId="0" borderId="1" xfId="0" applyNumberFormat="1" applyFont="1" applyBorder="1" applyAlignment="1" applyProtection="1">
      <alignment horizontal="center"/>
    </xf>
    <xf numFmtId="0" fontId="10" fillId="0" borderId="5" xfId="0" applyFont="1" applyBorder="1" applyAlignment="1" applyProtection="1">
      <alignment horizontal="center" vertical="center"/>
    </xf>
    <xf numFmtId="164" fontId="4" fillId="0" borderId="1" xfId="0" applyNumberFormat="1" applyFont="1" applyBorder="1" applyAlignment="1" applyProtection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0" fontId="11" fillId="0" borderId="2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 wrapText="1"/>
    </xf>
    <xf numFmtId="0" fontId="11" fillId="0" borderId="0" xfId="0" applyFont="1" applyBorder="1" applyAlignment="1">
      <alignment horizontal="left" vertical="center" wrapText="1"/>
    </xf>
    <xf numFmtId="3" fontId="18" fillId="0" borderId="2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7" fillId="2" borderId="1" xfId="1" applyFont="1" applyFill="1" applyBorder="1" applyAlignment="1">
      <alignment horizontal="left" vertical="top" wrapText="1"/>
    </xf>
    <xf numFmtId="0" fontId="9" fillId="0" borderId="2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left" vertical="top" wrapText="1"/>
    </xf>
    <xf numFmtId="0" fontId="4" fillId="0" borderId="2" xfId="1" applyFont="1" applyBorder="1" applyAlignment="1">
      <alignment horizontal="left" vertical="top" wrapText="1"/>
    </xf>
    <xf numFmtId="0" fontId="4" fillId="0" borderId="3" xfId="1" applyFont="1" applyBorder="1" applyAlignment="1">
      <alignment horizontal="left" vertical="top" wrapText="1"/>
    </xf>
    <xf numFmtId="0" fontId="4" fillId="0" borderId="4" xfId="1" applyFont="1" applyBorder="1" applyAlignment="1">
      <alignment horizontal="left" vertical="top" wrapText="1"/>
    </xf>
    <xf numFmtId="0" fontId="4" fillId="0" borderId="2" xfId="1" applyFont="1" applyBorder="1" applyAlignment="1">
      <alignment horizontal="left" vertical="center" wrapText="1"/>
    </xf>
    <xf numFmtId="0" fontId="4" fillId="0" borderId="3" xfId="1" applyFont="1" applyBorder="1" applyAlignment="1">
      <alignment horizontal="left" vertical="center" wrapText="1"/>
    </xf>
    <xf numFmtId="0" fontId="4" fillId="0" borderId="4" xfId="1" applyFont="1" applyBorder="1" applyAlignment="1">
      <alignment horizontal="left" vertical="center" wrapText="1"/>
    </xf>
    <xf numFmtId="0" fontId="7" fillId="2" borderId="2" xfId="0" applyFont="1" applyFill="1" applyBorder="1" applyAlignment="1">
      <alignment horizontal="center" vertical="top" wrapText="1"/>
    </xf>
    <xf numFmtId="0" fontId="7" fillId="2" borderId="3" xfId="0" applyFont="1" applyFill="1" applyBorder="1" applyAlignment="1">
      <alignment horizontal="center" vertical="top" wrapText="1"/>
    </xf>
    <xf numFmtId="0" fontId="7" fillId="2" borderId="4" xfId="0" applyFont="1" applyFill="1" applyBorder="1" applyAlignment="1">
      <alignment horizontal="center" vertical="top" wrapText="1"/>
    </xf>
    <xf numFmtId="0" fontId="0" fillId="0" borderId="3" xfId="0" applyFont="1" applyBorder="1" applyAlignment="1">
      <alignment horizontal="left" vertical="center" wrapText="1"/>
    </xf>
    <xf numFmtId="0" fontId="0" fillId="0" borderId="4" xfId="0" applyFont="1" applyBorder="1" applyAlignment="1">
      <alignment horizontal="left" vertical="center" wrapText="1"/>
    </xf>
    <xf numFmtId="0" fontId="11" fillId="0" borderId="2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left" vertical="center" wrapText="1"/>
    </xf>
    <xf numFmtId="0" fontId="17" fillId="0" borderId="3" xfId="0" applyFont="1" applyBorder="1" applyAlignment="1">
      <alignment horizontal="left" vertical="center" wrapText="1"/>
    </xf>
    <xf numFmtId="0" fontId="17" fillId="0" borderId="4" xfId="0" applyFont="1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9" fillId="0" borderId="3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horizontal="left" vertical="center" wrapText="1"/>
    </xf>
    <xf numFmtId="0" fontId="4" fillId="0" borderId="2" xfId="1" applyFont="1" applyFill="1" applyBorder="1" applyAlignment="1">
      <alignment horizontal="left" vertical="center" wrapText="1"/>
    </xf>
    <xf numFmtId="0" fontId="4" fillId="0" borderId="3" xfId="1" applyFont="1" applyFill="1" applyBorder="1" applyAlignment="1">
      <alignment horizontal="left" vertical="center" wrapText="1"/>
    </xf>
    <xf numFmtId="0" fontId="4" fillId="0" borderId="4" xfId="1" applyFont="1" applyFill="1" applyBorder="1" applyAlignment="1">
      <alignment horizontal="left" vertical="center" wrapText="1"/>
    </xf>
    <xf numFmtId="0" fontId="7" fillId="4" borderId="2" xfId="2" applyFont="1" applyFill="1" applyBorder="1" applyAlignment="1">
      <alignment horizontal="left" vertical="top" wrapText="1"/>
    </xf>
    <xf numFmtId="0" fontId="7" fillId="4" borderId="3" xfId="2" applyFont="1" applyFill="1" applyBorder="1" applyAlignment="1">
      <alignment horizontal="left" vertical="top" wrapText="1"/>
    </xf>
    <xf numFmtId="0" fontId="7" fillId="4" borderId="4" xfId="2" applyFont="1" applyFill="1" applyBorder="1" applyAlignment="1">
      <alignment horizontal="left" vertical="top" wrapText="1"/>
    </xf>
    <xf numFmtId="0" fontId="9" fillId="0" borderId="2" xfId="0" applyFont="1" applyBorder="1" applyAlignment="1" applyProtection="1">
      <alignment horizontal="left" vertical="top" wrapText="1"/>
      <protection locked="0"/>
    </xf>
    <xf numFmtId="0" fontId="9" fillId="0" borderId="3" xfId="0" applyFont="1" applyBorder="1" applyAlignment="1" applyProtection="1">
      <alignment horizontal="left" vertical="top" wrapText="1"/>
      <protection locked="0"/>
    </xf>
    <xf numFmtId="0" fontId="9" fillId="0" borderId="4" xfId="0" applyFont="1" applyBorder="1" applyAlignment="1" applyProtection="1">
      <alignment horizontal="left" vertical="top" wrapText="1"/>
      <protection locked="0"/>
    </xf>
    <xf numFmtId="0" fontId="9" fillId="0" borderId="1" xfId="0" applyFont="1" applyBorder="1" applyAlignment="1" applyProtection="1">
      <alignment horizontal="left" vertical="top" wrapText="1"/>
      <protection locked="0"/>
    </xf>
    <xf numFmtId="0" fontId="9" fillId="0" borderId="1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7" fillId="4" borderId="9" xfId="0" applyFont="1" applyFill="1" applyBorder="1" applyAlignment="1">
      <alignment horizontal="center" vertical="top" wrapText="1"/>
    </xf>
    <xf numFmtId="0" fontId="7" fillId="4" borderId="0" xfId="0" applyFont="1" applyFill="1" applyAlignment="1">
      <alignment horizontal="left" vertical="top" wrapText="1"/>
    </xf>
    <xf numFmtId="0" fontId="11" fillId="0" borderId="2" xfId="0" applyFont="1" applyFill="1" applyBorder="1" applyAlignment="1">
      <alignment horizontal="left" vertical="center" wrapText="1"/>
    </xf>
    <xf numFmtId="0" fontId="11" fillId="0" borderId="3" xfId="0" applyFont="1" applyFill="1" applyBorder="1" applyAlignment="1">
      <alignment horizontal="left" vertical="center" wrapText="1"/>
    </xf>
    <xf numFmtId="0" fontId="11" fillId="0" borderId="4" xfId="0" applyFont="1" applyFill="1" applyBorder="1" applyAlignment="1">
      <alignment horizontal="left" vertical="center" wrapText="1"/>
    </xf>
    <xf numFmtId="0" fontId="4" fillId="0" borderId="1" xfId="2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/>
    </xf>
    <xf numFmtId="3" fontId="2" fillId="0" borderId="1" xfId="0" applyNumberFormat="1" applyFont="1" applyBorder="1" applyAlignment="1" applyProtection="1">
      <alignment horizontal="center" vertical="center"/>
      <protection locked="0"/>
    </xf>
    <xf numFmtId="0" fontId="2" fillId="0" borderId="1" xfId="0" applyFont="1" applyFill="1" applyBorder="1" applyAlignment="1">
      <alignment horizontal="center" vertical="center"/>
    </xf>
    <xf numFmtId="3" fontId="2" fillId="0" borderId="1" xfId="0" applyNumberFormat="1" applyFont="1" applyFill="1" applyBorder="1" applyAlignment="1">
      <alignment horizontal="center" vertical="center"/>
    </xf>
    <xf numFmtId="0" fontId="10" fillId="0" borderId="5" xfId="0" applyFont="1" applyFill="1" applyBorder="1" applyAlignment="1" applyProtection="1">
      <alignment horizontal="center" vertical="center"/>
    </xf>
    <xf numFmtId="0" fontId="9" fillId="0" borderId="2" xfId="0" applyFont="1" applyFill="1" applyBorder="1" applyAlignment="1">
      <alignment horizontal="left" vertical="top" wrapText="1"/>
    </xf>
    <xf numFmtId="0" fontId="9" fillId="0" borderId="3" xfId="0" applyFont="1" applyFill="1" applyBorder="1" applyAlignment="1">
      <alignment horizontal="left" vertical="top" wrapText="1"/>
    </xf>
    <xf numFmtId="0" fontId="9" fillId="0" borderId="4" xfId="0" applyFont="1" applyFill="1" applyBorder="1" applyAlignment="1">
      <alignment horizontal="left" vertical="top" wrapText="1"/>
    </xf>
  </cellXfs>
  <cellStyles count="4">
    <cellStyle name="Navadno_List1" xfId="1" xr:uid="{00000000-0005-0000-0000-000001000000}"/>
    <cellStyle name="Navadno_List1 2" xfId="2" xr:uid="{00000000-0005-0000-0000-000002000000}"/>
    <cellStyle name="Normal" xfId="0" builtinId="0"/>
    <cellStyle name="Normal 6" xfId="3" xr:uid="{00000000-0005-0000-0000-000003000000}"/>
  </cellStyles>
  <dxfs count="1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Yellow">
      <a:dk1>
        <a:sysClr val="windowText" lastClr="000000"/>
      </a:dk1>
      <a:lt1>
        <a:sysClr val="window" lastClr="FFFFFF"/>
      </a:lt1>
      <a:dk2>
        <a:srgbClr val="39302A"/>
      </a:dk2>
      <a:lt2>
        <a:srgbClr val="E5DEDB"/>
      </a:lt2>
      <a:accent1>
        <a:srgbClr val="FFCA08"/>
      </a:accent1>
      <a:accent2>
        <a:srgbClr val="F8931D"/>
      </a:accent2>
      <a:accent3>
        <a:srgbClr val="CE8D3E"/>
      </a:accent3>
      <a:accent4>
        <a:srgbClr val="EC7016"/>
      </a:accent4>
      <a:accent5>
        <a:srgbClr val="E64823"/>
      </a:accent5>
      <a:accent6>
        <a:srgbClr val="9C6A6A"/>
      </a:accent6>
      <a:hlink>
        <a:srgbClr val="2998E3"/>
      </a:hlink>
      <a:folHlink>
        <a:srgbClr val="7F723D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M274"/>
  <sheetViews>
    <sheetView tabSelected="1" zoomScale="112" zoomScaleNormal="112" workbookViewId="0">
      <selection activeCell="C17" sqref="C17:F17"/>
    </sheetView>
  </sheetViews>
  <sheetFormatPr defaultRowHeight="12.75" customHeight="1" x14ac:dyDescent="0.3"/>
  <cols>
    <col min="1" max="1" width="2.5703125" style="2" customWidth="1"/>
    <col min="2" max="2" width="5.28515625" style="4" customWidth="1"/>
    <col min="3" max="5" width="9.140625" style="2"/>
    <col min="6" max="6" width="9.7109375" style="2" customWidth="1"/>
    <col min="7" max="7" width="4.7109375" style="3" customWidth="1"/>
    <col min="8" max="8" width="40.7109375" style="3" customWidth="1"/>
    <col min="9" max="9" width="9" style="3" customWidth="1"/>
    <col min="10" max="10" width="13.7109375" style="3" customWidth="1"/>
    <col min="11" max="11" width="7.5703125" style="3" customWidth="1"/>
    <col min="12" max="12" width="13.7109375" style="3" customWidth="1"/>
    <col min="13" max="13" width="16.7109375" style="3" customWidth="1"/>
    <col min="14" max="16384" width="9.140625" style="2"/>
  </cols>
  <sheetData>
    <row r="1" spans="2:13" ht="12.75" customHeight="1" x14ac:dyDescent="0.3">
      <c r="B1" s="1" t="s">
        <v>547</v>
      </c>
    </row>
    <row r="2" spans="2:13" ht="12.75" customHeight="1" x14ac:dyDescent="0.3">
      <c r="B2" s="4" t="s">
        <v>548</v>
      </c>
    </row>
    <row r="4" spans="2:13" ht="12.75" customHeight="1" x14ac:dyDescent="0.3">
      <c r="B4" s="1" t="s">
        <v>0</v>
      </c>
    </row>
    <row r="7" spans="2:13" s="5" customFormat="1" ht="12.75" customHeight="1" x14ac:dyDescent="0.3">
      <c r="G7" s="6"/>
      <c r="H7" s="7" t="s">
        <v>23</v>
      </c>
      <c r="I7" s="7"/>
      <c r="J7" s="7"/>
      <c r="K7" s="7"/>
      <c r="L7" s="6"/>
      <c r="M7" s="6"/>
    </row>
    <row r="8" spans="2:13" s="5" customFormat="1" ht="12.75" customHeight="1" x14ac:dyDescent="0.3">
      <c r="G8" s="6"/>
      <c r="H8" s="7" t="s">
        <v>649</v>
      </c>
      <c r="I8" s="7"/>
      <c r="J8" s="7"/>
      <c r="K8" s="6"/>
      <c r="L8" s="6"/>
      <c r="M8" s="6"/>
    </row>
    <row r="10" spans="2:13" s="1" customFormat="1" ht="12.75" customHeight="1" x14ac:dyDescent="0.3">
      <c r="B10" s="24" t="s">
        <v>1</v>
      </c>
      <c r="C10" s="101" t="s">
        <v>2</v>
      </c>
      <c r="D10" s="102"/>
      <c r="E10" s="102"/>
      <c r="F10" s="103"/>
      <c r="G10" s="25" t="s">
        <v>3</v>
      </c>
      <c r="H10" s="26" t="s">
        <v>4</v>
      </c>
      <c r="I10" s="27" t="s">
        <v>5</v>
      </c>
      <c r="J10" s="27" t="s">
        <v>6</v>
      </c>
      <c r="K10" s="27" t="s">
        <v>7</v>
      </c>
      <c r="L10" s="27" t="s">
        <v>8</v>
      </c>
      <c r="M10" s="27" t="s">
        <v>9</v>
      </c>
    </row>
    <row r="11" spans="2:13" s="4" customFormat="1" ht="12.75" customHeight="1" x14ac:dyDescent="0.3">
      <c r="B11" s="8">
        <v>1</v>
      </c>
      <c r="C11" s="92" t="s">
        <v>25</v>
      </c>
      <c r="D11" s="93" t="s">
        <v>25</v>
      </c>
      <c r="E11" s="93" t="s">
        <v>25</v>
      </c>
      <c r="F11" s="94" t="s">
        <v>25</v>
      </c>
      <c r="G11" s="9" t="s">
        <v>13</v>
      </c>
      <c r="H11" s="68"/>
      <c r="I11" s="10">
        <v>400</v>
      </c>
      <c r="J11" s="69">
        <v>0</v>
      </c>
      <c r="K11" s="13">
        <v>9.5</v>
      </c>
      <c r="L11" s="11">
        <f t="shared" ref="L11:L40" si="0">J11*1.095</f>
        <v>0</v>
      </c>
      <c r="M11" s="12">
        <f t="shared" ref="M11:M40" si="1">I11*L11</f>
        <v>0</v>
      </c>
    </row>
    <row r="12" spans="2:13" s="4" customFormat="1" ht="12.75" customHeight="1" x14ac:dyDescent="0.3">
      <c r="B12" s="8">
        <f>B11+1</f>
        <v>2</v>
      </c>
      <c r="C12" s="92" t="s">
        <v>577</v>
      </c>
      <c r="D12" s="93" t="s">
        <v>26</v>
      </c>
      <c r="E12" s="93" t="s">
        <v>26</v>
      </c>
      <c r="F12" s="94" t="s">
        <v>26</v>
      </c>
      <c r="G12" s="9" t="s">
        <v>13</v>
      </c>
      <c r="H12" s="68"/>
      <c r="I12" s="10">
        <v>400</v>
      </c>
      <c r="J12" s="69">
        <v>0</v>
      </c>
      <c r="K12" s="13">
        <v>9.5</v>
      </c>
      <c r="L12" s="11">
        <f t="shared" si="0"/>
        <v>0</v>
      </c>
      <c r="M12" s="12">
        <f t="shared" si="1"/>
        <v>0</v>
      </c>
    </row>
    <row r="13" spans="2:13" s="4" customFormat="1" ht="12.75" customHeight="1" x14ac:dyDescent="0.3">
      <c r="B13" s="8">
        <f t="shared" ref="B13:B56" si="2">B12+1</f>
        <v>3</v>
      </c>
      <c r="C13" s="92" t="s">
        <v>27</v>
      </c>
      <c r="D13" s="93" t="s">
        <v>27</v>
      </c>
      <c r="E13" s="93" t="s">
        <v>27</v>
      </c>
      <c r="F13" s="94" t="s">
        <v>27</v>
      </c>
      <c r="G13" s="9" t="s">
        <v>13</v>
      </c>
      <c r="H13" s="68"/>
      <c r="I13" s="10">
        <v>300</v>
      </c>
      <c r="J13" s="69">
        <v>0</v>
      </c>
      <c r="K13" s="13">
        <v>9.5</v>
      </c>
      <c r="L13" s="11">
        <f t="shared" si="0"/>
        <v>0</v>
      </c>
      <c r="M13" s="12">
        <f t="shared" si="1"/>
        <v>0</v>
      </c>
    </row>
    <row r="14" spans="2:13" s="4" customFormat="1" ht="12.75" customHeight="1" x14ac:dyDescent="0.3">
      <c r="B14" s="8">
        <f t="shared" si="2"/>
        <v>4</v>
      </c>
      <c r="C14" s="92" t="s">
        <v>28</v>
      </c>
      <c r="D14" s="93" t="s">
        <v>28</v>
      </c>
      <c r="E14" s="93" t="s">
        <v>28</v>
      </c>
      <c r="F14" s="94" t="s">
        <v>28</v>
      </c>
      <c r="G14" s="9" t="s">
        <v>13</v>
      </c>
      <c r="H14" s="68"/>
      <c r="I14" s="10">
        <v>1000</v>
      </c>
      <c r="J14" s="69">
        <v>0</v>
      </c>
      <c r="K14" s="13">
        <v>9.5</v>
      </c>
      <c r="L14" s="11">
        <f t="shared" si="0"/>
        <v>0</v>
      </c>
      <c r="M14" s="12">
        <f t="shared" si="1"/>
        <v>0</v>
      </c>
    </row>
    <row r="15" spans="2:13" s="4" customFormat="1" ht="12.75" customHeight="1" x14ac:dyDescent="0.3">
      <c r="B15" s="8">
        <f t="shared" si="2"/>
        <v>5</v>
      </c>
      <c r="C15" s="92" t="s">
        <v>29</v>
      </c>
      <c r="D15" s="93" t="s">
        <v>29</v>
      </c>
      <c r="E15" s="93" t="s">
        <v>29</v>
      </c>
      <c r="F15" s="94" t="s">
        <v>29</v>
      </c>
      <c r="G15" s="9" t="s">
        <v>13</v>
      </c>
      <c r="H15" s="68"/>
      <c r="I15" s="10">
        <v>400</v>
      </c>
      <c r="J15" s="69">
        <v>0</v>
      </c>
      <c r="K15" s="13">
        <v>9.5</v>
      </c>
      <c r="L15" s="11">
        <f t="shared" si="0"/>
        <v>0</v>
      </c>
      <c r="M15" s="12">
        <f t="shared" si="1"/>
        <v>0</v>
      </c>
    </row>
    <row r="16" spans="2:13" s="4" customFormat="1" ht="12.75" customHeight="1" x14ac:dyDescent="0.3">
      <c r="B16" s="8">
        <f t="shared" si="2"/>
        <v>6</v>
      </c>
      <c r="C16" s="92" t="s">
        <v>30</v>
      </c>
      <c r="D16" s="93" t="s">
        <v>30</v>
      </c>
      <c r="E16" s="93" t="s">
        <v>30</v>
      </c>
      <c r="F16" s="94" t="s">
        <v>30</v>
      </c>
      <c r="G16" s="9" t="s">
        <v>13</v>
      </c>
      <c r="H16" s="68"/>
      <c r="I16" s="10">
        <v>160</v>
      </c>
      <c r="J16" s="69">
        <v>0</v>
      </c>
      <c r="K16" s="13">
        <v>9.5</v>
      </c>
      <c r="L16" s="11">
        <f t="shared" si="0"/>
        <v>0</v>
      </c>
      <c r="M16" s="12">
        <f t="shared" si="1"/>
        <v>0</v>
      </c>
    </row>
    <row r="17" spans="2:13" s="4" customFormat="1" ht="12.75" customHeight="1" x14ac:dyDescent="0.3">
      <c r="B17" s="8">
        <f t="shared" si="2"/>
        <v>7</v>
      </c>
      <c r="C17" s="92" t="s">
        <v>31</v>
      </c>
      <c r="D17" s="93" t="s">
        <v>31</v>
      </c>
      <c r="E17" s="93" t="s">
        <v>31</v>
      </c>
      <c r="F17" s="94" t="s">
        <v>31</v>
      </c>
      <c r="G17" s="9" t="s">
        <v>13</v>
      </c>
      <c r="H17" s="68"/>
      <c r="I17" s="10">
        <v>120</v>
      </c>
      <c r="J17" s="69">
        <v>0</v>
      </c>
      <c r="K17" s="13">
        <v>9.5</v>
      </c>
      <c r="L17" s="11">
        <f t="shared" si="0"/>
        <v>0</v>
      </c>
      <c r="M17" s="12">
        <f t="shared" si="1"/>
        <v>0</v>
      </c>
    </row>
    <row r="18" spans="2:13" s="4" customFormat="1" ht="12.75" customHeight="1" x14ac:dyDescent="0.3">
      <c r="B18" s="8">
        <f t="shared" si="2"/>
        <v>8</v>
      </c>
      <c r="C18" s="92" t="s">
        <v>32</v>
      </c>
      <c r="D18" s="93" t="s">
        <v>32</v>
      </c>
      <c r="E18" s="93" t="s">
        <v>32</v>
      </c>
      <c r="F18" s="94" t="s">
        <v>32</v>
      </c>
      <c r="G18" s="9" t="s">
        <v>13</v>
      </c>
      <c r="H18" s="68"/>
      <c r="I18" s="10">
        <v>200</v>
      </c>
      <c r="J18" s="69">
        <v>0</v>
      </c>
      <c r="K18" s="13">
        <v>9.5</v>
      </c>
      <c r="L18" s="11">
        <f t="shared" si="0"/>
        <v>0</v>
      </c>
      <c r="M18" s="12">
        <f t="shared" si="1"/>
        <v>0</v>
      </c>
    </row>
    <row r="19" spans="2:13" s="4" customFormat="1" ht="12.75" customHeight="1" x14ac:dyDescent="0.3">
      <c r="B19" s="8">
        <f t="shared" si="2"/>
        <v>9</v>
      </c>
      <c r="C19" s="92" t="s">
        <v>33</v>
      </c>
      <c r="D19" s="93" t="s">
        <v>33</v>
      </c>
      <c r="E19" s="93" t="s">
        <v>33</v>
      </c>
      <c r="F19" s="94" t="s">
        <v>33</v>
      </c>
      <c r="G19" s="9" t="s">
        <v>13</v>
      </c>
      <c r="H19" s="68"/>
      <c r="I19" s="10">
        <v>700</v>
      </c>
      <c r="J19" s="69">
        <v>0</v>
      </c>
      <c r="K19" s="13">
        <v>9.5</v>
      </c>
      <c r="L19" s="11">
        <f t="shared" si="0"/>
        <v>0</v>
      </c>
      <c r="M19" s="12">
        <f t="shared" si="1"/>
        <v>0</v>
      </c>
    </row>
    <row r="20" spans="2:13" s="4" customFormat="1" ht="12.75" customHeight="1" x14ac:dyDescent="0.3">
      <c r="B20" s="8">
        <f t="shared" si="2"/>
        <v>10</v>
      </c>
      <c r="C20" s="92" t="s">
        <v>34</v>
      </c>
      <c r="D20" s="93" t="s">
        <v>34</v>
      </c>
      <c r="E20" s="93" t="s">
        <v>34</v>
      </c>
      <c r="F20" s="94" t="s">
        <v>34</v>
      </c>
      <c r="G20" s="9" t="s">
        <v>13</v>
      </c>
      <c r="H20" s="68"/>
      <c r="I20" s="10">
        <v>500</v>
      </c>
      <c r="J20" s="69">
        <v>0</v>
      </c>
      <c r="K20" s="13">
        <v>9.5</v>
      </c>
      <c r="L20" s="11">
        <f t="shared" si="0"/>
        <v>0</v>
      </c>
      <c r="M20" s="12">
        <f t="shared" si="1"/>
        <v>0</v>
      </c>
    </row>
    <row r="21" spans="2:13" s="4" customFormat="1" ht="12.75" customHeight="1" x14ac:dyDescent="0.3">
      <c r="B21" s="8">
        <f t="shared" si="2"/>
        <v>11</v>
      </c>
      <c r="C21" s="92" t="s">
        <v>35</v>
      </c>
      <c r="D21" s="93" t="s">
        <v>35</v>
      </c>
      <c r="E21" s="93" t="s">
        <v>35</v>
      </c>
      <c r="F21" s="94" t="s">
        <v>35</v>
      </c>
      <c r="G21" s="9" t="s">
        <v>13</v>
      </c>
      <c r="H21" s="68"/>
      <c r="I21" s="10">
        <v>150</v>
      </c>
      <c r="J21" s="69">
        <v>0</v>
      </c>
      <c r="K21" s="13">
        <v>9.5</v>
      </c>
      <c r="L21" s="11">
        <f t="shared" si="0"/>
        <v>0</v>
      </c>
      <c r="M21" s="12">
        <f t="shared" si="1"/>
        <v>0</v>
      </c>
    </row>
    <row r="22" spans="2:13" s="4" customFormat="1" ht="15" customHeight="1" x14ac:dyDescent="0.3">
      <c r="B22" s="8">
        <f t="shared" si="2"/>
        <v>12</v>
      </c>
      <c r="C22" s="98" t="s">
        <v>36</v>
      </c>
      <c r="D22" s="99" t="s">
        <v>36</v>
      </c>
      <c r="E22" s="99" t="s">
        <v>36</v>
      </c>
      <c r="F22" s="100" t="s">
        <v>36</v>
      </c>
      <c r="G22" s="9" t="s">
        <v>13</v>
      </c>
      <c r="H22" s="68"/>
      <c r="I22" s="16">
        <v>200</v>
      </c>
      <c r="J22" s="69">
        <v>0</v>
      </c>
      <c r="K22" s="18">
        <v>9.5</v>
      </c>
      <c r="L22" s="17">
        <f t="shared" si="0"/>
        <v>0</v>
      </c>
      <c r="M22" s="19">
        <f t="shared" si="1"/>
        <v>0</v>
      </c>
    </row>
    <row r="23" spans="2:13" s="4" customFormat="1" ht="15" customHeight="1" x14ac:dyDescent="0.3">
      <c r="B23" s="8">
        <f t="shared" si="2"/>
        <v>13</v>
      </c>
      <c r="C23" s="98" t="s">
        <v>37</v>
      </c>
      <c r="D23" s="99" t="s">
        <v>37</v>
      </c>
      <c r="E23" s="99" t="s">
        <v>37</v>
      </c>
      <c r="F23" s="100" t="s">
        <v>37</v>
      </c>
      <c r="G23" s="9" t="s">
        <v>13</v>
      </c>
      <c r="H23" s="68"/>
      <c r="I23" s="16">
        <v>30</v>
      </c>
      <c r="J23" s="69">
        <v>0</v>
      </c>
      <c r="K23" s="18">
        <v>9.5</v>
      </c>
      <c r="L23" s="17">
        <f t="shared" si="0"/>
        <v>0</v>
      </c>
      <c r="M23" s="19">
        <f t="shared" si="1"/>
        <v>0</v>
      </c>
    </row>
    <row r="24" spans="2:13" s="4" customFormat="1" ht="12.75" customHeight="1" x14ac:dyDescent="0.3">
      <c r="B24" s="8">
        <f t="shared" si="2"/>
        <v>14</v>
      </c>
      <c r="C24" s="95" t="s">
        <v>38</v>
      </c>
      <c r="D24" s="96" t="s">
        <v>38</v>
      </c>
      <c r="E24" s="96" t="s">
        <v>38</v>
      </c>
      <c r="F24" s="97" t="s">
        <v>38</v>
      </c>
      <c r="G24" s="9" t="s">
        <v>13</v>
      </c>
      <c r="H24" s="68"/>
      <c r="I24" s="20">
        <v>20</v>
      </c>
      <c r="J24" s="69">
        <v>0</v>
      </c>
      <c r="K24" s="13">
        <v>9.5</v>
      </c>
      <c r="L24" s="11">
        <f t="shared" si="0"/>
        <v>0</v>
      </c>
      <c r="M24" s="12">
        <f t="shared" si="1"/>
        <v>0</v>
      </c>
    </row>
    <row r="25" spans="2:13" s="4" customFormat="1" ht="12.75" customHeight="1" x14ac:dyDescent="0.3">
      <c r="B25" s="8">
        <f t="shared" si="2"/>
        <v>15</v>
      </c>
      <c r="C25" s="95" t="s">
        <v>39</v>
      </c>
      <c r="D25" s="96" t="s">
        <v>39</v>
      </c>
      <c r="E25" s="96" t="s">
        <v>39</v>
      </c>
      <c r="F25" s="97" t="s">
        <v>39</v>
      </c>
      <c r="G25" s="9" t="s">
        <v>13</v>
      </c>
      <c r="H25" s="68"/>
      <c r="I25" s="20">
        <v>400</v>
      </c>
      <c r="J25" s="69">
        <v>0</v>
      </c>
      <c r="K25" s="13">
        <v>9.5</v>
      </c>
      <c r="L25" s="11">
        <f t="shared" si="0"/>
        <v>0</v>
      </c>
      <c r="M25" s="12">
        <f t="shared" si="1"/>
        <v>0</v>
      </c>
    </row>
    <row r="26" spans="2:13" s="4" customFormat="1" ht="12.75" customHeight="1" x14ac:dyDescent="0.3">
      <c r="B26" s="8">
        <f t="shared" si="2"/>
        <v>16</v>
      </c>
      <c r="C26" s="95" t="s">
        <v>40</v>
      </c>
      <c r="D26" s="96" t="s">
        <v>40</v>
      </c>
      <c r="E26" s="96" t="s">
        <v>40</v>
      </c>
      <c r="F26" s="97" t="s">
        <v>40</v>
      </c>
      <c r="G26" s="9" t="s">
        <v>13</v>
      </c>
      <c r="H26" s="68"/>
      <c r="I26" s="20">
        <v>600</v>
      </c>
      <c r="J26" s="69">
        <v>0</v>
      </c>
      <c r="K26" s="13">
        <v>9.5</v>
      </c>
      <c r="L26" s="11">
        <f t="shared" si="0"/>
        <v>0</v>
      </c>
      <c r="M26" s="12">
        <f t="shared" si="1"/>
        <v>0</v>
      </c>
    </row>
    <row r="27" spans="2:13" s="4" customFormat="1" ht="12.75" customHeight="1" x14ac:dyDescent="0.3">
      <c r="B27" s="8">
        <f t="shared" si="2"/>
        <v>17</v>
      </c>
      <c r="C27" s="92" t="s">
        <v>41</v>
      </c>
      <c r="D27" s="93" t="s">
        <v>41</v>
      </c>
      <c r="E27" s="93" t="s">
        <v>41</v>
      </c>
      <c r="F27" s="94" t="s">
        <v>41</v>
      </c>
      <c r="G27" s="9" t="s">
        <v>13</v>
      </c>
      <c r="H27" s="68"/>
      <c r="I27" s="10">
        <v>50</v>
      </c>
      <c r="J27" s="69">
        <v>0</v>
      </c>
      <c r="K27" s="13">
        <v>9.5</v>
      </c>
      <c r="L27" s="11">
        <f t="shared" si="0"/>
        <v>0</v>
      </c>
      <c r="M27" s="12">
        <f t="shared" si="1"/>
        <v>0</v>
      </c>
    </row>
    <row r="28" spans="2:13" s="4" customFormat="1" ht="12.75" customHeight="1" x14ac:dyDescent="0.3">
      <c r="B28" s="8">
        <f t="shared" si="2"/>
        <v>18</v>
      </c>
      <c r="C28" s="92" t="s">
        <v>42</v>
      </c>
      <c r="D28" s="93" t="s">
        <v>42</v>
      </c>
      <c r="E28" s="93" t="s">
        <v>42</v>
      </c>
      <c r="F28" s="94" t="s">
        <v>42</v>
      </c>
      <c r="G28" s="9" t="s">
        <v>13</v>
      </c>
      <c r="H28" s="68"/>
      <c r="I28" s="10">
        <v>250</v>
      </c>
      <c r="J28" s="69">
        <v>0</v>
      </c>
      <c r="K28" s="13">
        <v>9.5</v>
      </c>
      <c r="L28" s="11">
        <f t="shared" si="0"/>
        <v>0</v>
      </c>
      <c r="M28" s="12">
        <f t="shared" si="1"/>
        <v>0</v>
      </c>
    </row>
    <row r="29" spans="2:13" s="4" customFormat="1" ht="12.75" customHeight="1" x14ac:dyDescent="0.3">
      <c r="B29" s="8">
        <f t="shared" si="2"/>
        <v>19</v>
      </c>
      <c r="C29" s="92" t="s">
        <v>43</v>
      </c>
      <c r="D29" s="93" t="s">
        <v>43</v>
      </c>
      <c r="E29" s="93" t="s">
        <v>43</v>
      </c>
      <c r="F29" s="94" t="s">
        <v>43</v>
      </c>
      <c r="G29" s="9" t="s">
        <v>13</v>
      </c>
      <c r="H29" s="68"/>
      <c r="I29" s="10">
        <v>100</v>
      </c>
      <c r="J29" s="69">
        <v>0</v>
      </c>
      <c r="K29" s="13">
        <v>9.5</v>
      </c>
      <c r="L29" s="11">
        <f t="shared" si="0"/>
        <v>0</v>
      </c>
      <c r="M29" s="12">
        <f t="shared" si="1"/>
        <v>0</v>
      </c>
    </row>
    <row r="30" spans="2:13" s="4" customFormat="1" ht="12.75" customHeight="1" x14ac:dyDescent="0.3">
      <c r="B30" s="8">
        <f t="shared" si="2"/>
        <v>20</v>
      </c>
      <c r="C30" s="92" t="s">
        <v>44</v>
      </c>
      <c r="D30" s="93" t="s">
        <v>44</v>
      </c>
      <c r="E30" s="93" t="s">
        <v>44</v>
      </c>
      <c r="F30" s="94" t="s">
        <v>44</v>
      </c>
      <c r="G30" s="9" t="s">
        <v>13</v>
      </c>
      <c r="H30" s="68"/>
      <c r="I30" s="10">
        <v>500</v>
      </c>
      <c r="J30" s="69">
        <v>0</v>
      </c>
      <c r="K30" s="13">
        <v>9.5</v>
      </c>
      <c r="L30" s="11">
        <f t="shared" si="0"/>
        <v>0</v>
      </c>
      <c r="M30" s="12">
        <f t="shared" si="1"/>
        <v>0</v>
      </c>
    </row>
    <row r="31" spans="2:13" s="4" customFormat="1" ht="12.75" customHeight="1" x14ac:dyDescent="0.3">
      <c r="B31" s="8">
        <f t="shared" si="2"/>
        <v>21</v>
      </c>
      <c r="C31" s="92" t="s">
        <v>45</v>
      </c>
      <c r="D31" s="93" t="s">
        <v>45</v>
      </c>
      <c r="E31" s="93" t="s">
        <v>45</v>
      </c>
      <c r="F31" s="94" t="s">
        <v>45</v>
      </c>
      <c r="G31" s="9" t="s">
        <v>13</v>
      </c>
      <c r="H31" s="68"/>
      <c r="I31" s="10">
        <v>250</v>
      </c>
      <c r="J31" s="69">
        <v>0</v>
      </c>
      <c r="K31" s="13">
        <v>9.5</v>
      </c>
      <c r="L31" s="11">
        <f t="shared" si="0"/>
        <v>0</v>
      </c>
      <c r="M31" s="12">
        <f t="shared" si="1"/>
        <v>0</v>
      </c>
    </row>
    <row r="32" spans="2:13" s="4" customFormat="1" ht="12.75" customHeight="1" x14ac:dyDescent="0.3">
      <c r="B32" s="8">
        <f t="shared" si="2"/>
        <v>22</v>
      </c>
      <c r="C32" s="92" t="s">
        <v>46</v>
      </c>
      <c r="D32" s="93" t="s">
        <v>46</v>
      </c>
      <c r="E32" s="93" t="s">
        <v>46</v>
      </c>
      <c r="F32" s="94" t="s">
        <v>46</v>
      </c>
      <c r="G32" s="9" t="s">
        <v>13</v>
      </c>
      <c r="H32" s="68"/>
      <c r="I32" s="10">
        <v>500</v>
      </c>
      <c r="J32" s="69">
        <v>0</v>
      </c>
      <c r="K32" s="13">
        <v>9.5</v>
      </c>
      <c r="L32" s="11">
        <f t="shared" si="0"/>
        <v>0</v>
      </c>
      <c r="M32" s="12">
        <f t="shared" si="1"/>
        <v>0</v>
      </c>
    </row>
    <row r="33" spans="2:13" s="4" customFormat="1" ht="12.75" customHeight="1" x14ac:dyDescent="0.3">
      <c r="B33" s="8">
        <f t="shared" si="2"/>
        <v>23</v>
      </c>
      <c r="C33" s="92" t="s">
        <v>47</v>
      </c>
      <c r="D33" s="93" t="s">
        <v>47</v>
      </c>
      <c r="E33" s="93" t="s">
        <v>47</v>
      </c>
      <c r="F33" s="94" t="s">
        <v>47</v>
      </c>
      <c r="G33" s="9" t="s">
        <v>13</v>
      </c>
      <c r="H33" s="68"/>
      <c r="I33" s="10">
        <v>50</v>
      </c>
      <c r="J33" s="69">
        <v>0</v>
      </c>
      <c r="K33" s="13">
        <v>9.5</v>
      </c>
      <c r="L33" s="11">
        <f t="shared" si="0"/>
        <v>0</v>
      </c>
      <c r="M33" s="12">
        <f t="shared" si="1"/>
        <v>0</v>
      </c>
    </row>
    <row r="34" spans="2:13" s="4" customFormat="1" ht="24.95" customHeight="1" x14ac:dyDescent="0.3">
      <c r="B34" s="14">
        <f t="shared" si="2"/>
        <v>24</v>
      </c>
      <c r="C34" s="86" t="s">
        <v>48</v>
      </c>
      <c r="D34" s="87" t="s">
        <v>48</v>
      </c>
      <c r="E34" s="87" t="s">
        <v>48</v>
      </c>
      <c r="F34" s="88" t="s">
        <v>48</v>
      </c>
      <c r="G34" s="15" t="s">
        <v>13</v>
      </c>
      <c r="H34" s="68"/>
      <c r="I34" s="16">
        <v>120</v>
      </c>
      <c r="J34" s="71">
        <v>0</v>
      </c>
      <c r="K34" s="18">
        <v>9.5</v>
      </c>
      <c r="L34" s="17">
        <f t="shared" si="0"/>
        <v>0</v>
      </c>
      <c r="M34" s="19">
        <f t="shared" si="1"/>
        <v>0</v>
      </c>
    </row>
    <row r="35" spans="2:13" s="4" customFormat="1" ht="24.95" customHeight="1" x14ac:dyDescent="0.3">
      <c r="B35" s="8">
        <f t="shared" si="2"/>
        <v>25</v>
      </c>
      <c r="C35" s="86" t="s">
        <v>49</v>
      </c>
      <c r="D35" s="87" t="s">
        <v>49</v>
      </c>
      <c r="E35" s="87" t="s">
        <v>49</v>
      </c>
      <c r="F35" s="88" t="s">
        <v>49</v>
      </c>
      <c r="G35" s="15" t="s">
        <v>13</v>
      </c>
      <c r="H35" s="68"/>
      <c r="I35" s="16">
        <v>100</v>
      </c>
      <c r="J35" s="69">
        <v>0</v>
      </c>
      <c r="K35" s="18">
        <v>9.5</v>
      </c>
      <c r="L35" s="17">
        <f t="shared" si="0"/>
        <v>0</v>
      </c>
      <c r="M35" s="19">
        <f t="shared" si="1"/>
        <v>0</v>
      </c>
    </row>
    <row r="36" spans="2:13" s="4" customFormat="1" ht="15" customHeight="1" x14ac:dyDescent="0.3">
      <c r="B36" s="8">
        <f t="shared" si="2"/>
        <v>26</v>
      </c>
      <c r="C36" s="86" t="s">
        <v>50</v>
      </c>
      <c r="D36" s="87" t="s">
        <v>50</v>
      </c>
      <c r="E36" s="87" t="s">
        <v>50</v>
      </c>
      <c r="F36" s="88" t="s">
        <v>50</v>
      </c>
      <c r="G36" s="15" t="s">
        <v>13</v>
      </c>
      <c r="H36" s="68"/>
      <c r="I36" s="16">
        <v>100</v>
      </c>
      <c r="J36" s="69">
        <v>0</v>
      </c>
      <c r="K36" s="18">
        <v>9.5</v>
      </c>
      <c r="L36" s="17">
        <f t="shared" si="0"/>
        <v>0</v>
      </c>
      <c r="M36" s="19">
        <f t="shared" si="1"/>
        <v>0</v>
      </c>
    </row>
    <row r="37" spans="2:13" s="4" customFormat="1" ht="24.95" customHeight="1" x14ac:dyDescent="0.3">
      <c r="B37" s="14">
        <f t="shared" si="2"/>
        <v>27</v>
      </c>
      <c r="C37" s="86" t="s">
        <v>51</v>
      </c>
      <c r="D37" s="87" t="s">
        <v>51</v>
      </c>
      <c r="E37" s="87" t="s">
        <v>51</v>
      </c>
      <c r="F37" s="88" t="s">
        <v>51</v>
      </c>
      <c r="G37" s="15" t="s">
        <v>13</v>
      </c>
      <c r="H37" s="68"/>
      <c r="I37" s="16">
        <v>500</v>
      </c>
      <c r="J37" s="71">
        <v>0</v>
      </c>
      <c r="K37" s="18">
        <v>9.5</v>
      </c>
      <c r="L37" s="17">
        <f t="shared" si="0"/>
        <v>0</v>
      </c>
      <c r="M37" s="19">
        <f t="shared" si="1"/>
        <v>0</v>
      </c>
    </row>
    <row r="38" spans="2:13" s="4" customFormat="1" ht="24.95" customHeight="1" x14ac:dyDescent="0.3">
      <c r="B38" s="14">
        <f t="shared" si="2"/>
        <v>28</v>
      </c>
      <c r="C38" s="86" t="s">
        <v>52</v>
      </c>
      <c r="D38" s="87" t="s">
        <v>52</v>
      </c>
      <c r="E38" s="87" t="s">
        <v>52</v>
      </c>
      <c r="F38" s="88" t="s">
        <v>52</v>
      </c>
      <c r="G38" s="15" t="s">
        <v>13</v>
      </c>
      <c r="H38" s="68"/>
      <c r="I38" s="16">
        <v>120</v>
      </c>
      <c r="J38" s="71">
        <v>0</v>
      </c>
      <c r="K38" s="18">
        <v>9.5</v>
      </c>
      <c r="L38" s="17">
        <f t="shared" si="0"/>
        <v>0</v>
      </c>
      <c r="M38" s="19">
        <f t="shared" si="1"/>
        <v>0</v>
      </c>
    </row>
    <row r="39" spans="2:13" s="4" customFormat="1" ht="24.95" customHeight="1" x14ac:dyDescent="0.3">
      <c r="B39" s="14">
        <f t="shared" si="2"/>
        <v>29</v>
      </c>
      <c r="C39" s="86" t="s">
        <v>53</v>
      </c>
      <c r="D39" s="87" t="s">
        <v>53</v>
      </c>
      <c r="E39" s="87" t="s">
        <v>53</v>
      </c>
      <c r="F39" s="88" t="s">
        <v>53</v>
      </c>
      <c r="G39" s="15" t="s">
        <v>13</v>
      </c>
      <c r="H39" s="68"/>
      <c r="I39" s="16">
        <v>160</v>
      </c>
      <c r="J39" s="71">
        <v>0</v>
      </c>
      <c r="K39" s="18">
        <v>9.5</v>
      </c>
      <c r="L39" s="17">
        <f t="shared" si="0"/>
        <v>0</v>
      </c>
      <c r="M39" s="19">
        <f t="shared" si="1"/>
        <v>0</v>
      </c>
    </row>
    <row r="40" spans="2:13" s="4" customFormat="1" ht="24.95" customHeight="1" x14ac:dyDescent="0.3">
      <c r="B40" s="14">
        <f t="shared" si="2"/>
        <v>30</v>
      </c>
      <c r="C40" s="86" t="s">
        <v>54</v>
      </c>
      <c r="D40" s="87" t="s">
        <v>54</v>
      </c>
      <c r="E40" s="87" t="s">
        <v>54</v>
      </c>
      <c r="F40" s="88" t="s">
        <v>54</v>
      </c>
      <c r="G40" s="15" t="s">
        <v>13</v>
      </c>
      <c r="H40" s="68"/>
      <c r="I40" s="16">
        <v>60</v>
      </c>
      <c r="J40" s="71">
        <v>0</v>
      </c>
      <c r="K40" s="18">
        <v>9.5</v>
      </c>
      <c r="L40" s="17">
        <f t="shared" si="0"/>
        <v>0</v>
      </c>
      <c r="M40" s="19">
        <f t="shared" si="1"/>
        <v>0</v>
      </c>
    </row>
    <row r="41" spans="2:13" s="4" customFormat="1" ht="12.75" customHeight="1" x14ac:dyDescent="0.3">
      <c r="B41" s="14">
        <f t="shared" si="2"/>
        <v>31</v>
      </c>
      <c r="C41" s="89" t="s">
        <v>576</v>
      </c>
      <c r="D41" s="90"/>
      <c r="E41" s="90"/>
      <c r="F41" s="91"/>
      <c r="G41" s="15" t="s">
        <v>13</v>
      </c>
      <c r="H41" s="68"/>
      <c r="I41" s="16">
        <v>400</v>
      </c>
      <c r="J41" s="71">
        <v>0</v>
      </c>
      <c r="K41" s="18">
        <v>9.5</v>
      </c>
      <c r="L41" s="17">
        <f>J41*1.095</f>
        <v>0</v>
      </c>
      <c r="M41" s="19">
        <f>I41*L41</f>
        <v>0</v>
      </c>
    </row>
    <row r="42" spans="2:13" s="4" customFormat="1" ht="12.75" customHeight="1" x14ac:dyDescent="0.3">
      <c r="B42" s="14">
        <f t="shared" si="2"/>
        <v>32</v>
      </c>
      <c r="C42" s="89" t="s">
        <v>578</v>
      </c>
      <c r="D42" s="90"/>
      <c r="E42" s="90"/>
      <c r="F42" s="91"/>
      <c r="G42" s="15" t="s">
        <v>13</v>
      </c>
      <c r="H42" s="68"/>
      <c r="I42" s="16">
        <v>200</v>
      </c>
      <c r="J42" s="71">
        <v>0</v>
      </c>
      <c r="K42" s="18">
        <v>9.5</v>
      </c>
      <c r="L42" s="17">
        <f>J42*1.095</f>
        <v>0</v>
      </c>
      <c r="M42" s="19">
        <f>I42*L42</f>
        <v>0</v>
      </c>
    </row>
    <row r="43" spans="2:13" s="4" customFormat="1" ht="12.75" customHeight="1" x14ac:dyDescent="0.3">
      <c r="B43" s="14">
        <f t="shared" si="2"/>
        <v>33</v>
      </c>
      <c r="C43" s="86" t="s">
        <v>62</v>
      </c>
      <c r="D43" s="87"/>
      <c r="E43" s="87" t="s">
        <v>62</v>
      </c>
      <c r="F43" s="88"/>
      <c r="G43" s="15" t="s">
        <v>13</v>
      </c>
      <c r="H43" s="68"/>
      <c r="I43" s="16">
        <v>300</v>
      </c>
      <c r="J43" s="71">
        <v>0</v>
      </c>
      <c r="K43" s="18">
        <v>9.5</v>
      </c>
      <c r="L43" s="17">
        <f t="shared" ref="L43:L56" si="3">J43*1.095</f>
        <v>0</v>
      </c>
      <c r="M43" s="19">
        <f t="shared" ref="M43:M56" si="4">I43*L43</f>
        <v>0</v>
      </c>
    </row>
    <row r="44" spans="2:13" s="4" customFormat="1" ht="12.75" customHeight="1" x14ac:dyDescent="0.3">
      <c r="B44" s="14">
        <f t="shared" si="2"/>
        <v>34</v>
      </c>
      <c r="C44" s="86" t="s">
        <v>63</v>
      </c>
      <c r="D44" s="87"/>
      <c r="E44" s="87" t="s">
        <v>63</v>
      </c>
      <c r="F44" s="88"/>
      <c r="G44" s="15" t="s">
        <v>13</v>
      </c>
      <c r="H44" s="68"/>
      <c r="I44" s="16">
        <v>60</v>
      </c>
      <c r="J44" s="71">
        <v>0</v>
      </c>
      <c r="K44" s="18">
        <v>9.5</v>
      </c>
      <c r="L44" s="17">
        <f t="shared" si="3"/>
        <v>0</v>
      </c>
      <c r="M44" s="19">
        <f t="shared" si="4"/>
        <v>0</v>
      </c>
    </row>
    <row r="45" spans="2:13" s="4" customFormat="1" ht="12.75" customHeight="1" x14ac:dyDescent="0.3">
      <c r="B45" s="14">
        <f t="shared" si="2"/>
        <v>35</v>
      </c>
      <c r="C45" s="86" t="s">
        <v>579</v>
      </c>
      <c r="D45" s="87"/>
      <c r="E45" s="87" t="s">
        <v>64</v>
      </c>
      <c r="F45" s="88"/>
      <c r="G45" s="15" t="s">
        <v>13</v>
      </c>
      <c r="H45" s="68"/>
      <c r="I45" s="16">
        <v>350</v>
      </c>
      <c r="J45" s="71">
        <v>0</v>
      </c>
      <c r="K45" s="18">
        <v>9.5</v>
      </c>
      <c r="L45" s="17">
        <f t="shared" si="3"/>
        <v>0</v>
      </c>
      <c r="M45" s="19">
        <f t="shared" si="4"/>
        <v>0</v>
      </c>
    </row>
    <row r="46" spans="2:13" s="4" customFormat="1" ht="12.75" customHeight="1" x14ac:dyDescent="0.3">
      <c r="B46" s="14">
        <f t="shared" si="2"/>
        <v>36</v>
      </c>
      <c r="C46" s="86" t="s">
        <v>65</v>
      </c>
      <c r="D46" s="87"/>
      <c r="E46" s="87" t="s">
        <v>65</v>
      </c>
      <c r="F46" s="88"/>
      <c r="G46" s="15" t="s">
        <v>13</v>
      </c>
      <c r="H46" s="68"/>
      <c r="I46" s="16">
        <v>150</v>
      </c>
      <c r="J46" s="71">
        <v>0</v>
      </c>
      <c r="K46" s="18">
        <v>9.5</v>
      </c>
      <c r="L46" s="17">
        <f t="shared" si="3"/>
        <v>0</v>
      </c>
      <c r="M46" s="19">
        <f t="shared" si="4"/>
        <v>0</v>
      </c>
    </row>
    <row r="47" spans="2:13" s="4" customFormat="1" ht="12.75" customHeight="1" x14ac:dyDescent="0.3">
      <c r="B47" s="14">
        <f t="shared" si="2"/>
        <v>37</v>
      </c>
      <c r="C47" s="86" t="s">
        <v>66</v>
      </c>
      <c r="D47" s="87"/>
      <c r="E47" s="87" t="s">
        <v>66</v>
      </c>
      <c r="F47" s="88"/>
      <c r="G47" s="15" t="s">
        <v>13</v>
      </c>
      <c r="H47" s="68"/>
      <c r="I47" s="16">
        <v>150</v>
      </c>
      <c r="J47" s="71">
        <v>0</v>
      </c>
      <c r="K47" s="18">
        <v>9.5</v>
      </c>
      <c r="L47" s="17">
        <f t="shared" si="3"/>
        <v>0</v>
      </c>
      <c r="M47" s="19">
        <f t="shared" si="4"/>
        <v>0</v>
      </c>
    </row>
    <row r="48" spans="2:13" s="4" customFormat="1" ht="12.75" customHeight="1" x14ac:dyDescent="0.3">
      <c r="B48" s="14">
        <f t="shared" si="2"/>
        <v>38</v>
      </c>
      <c r="C48" s="86" t="s">
        <v>67</v>
      </c>
      <c r="D48" s="87"/>
      <c r="E48" s="87" t="s">
        <v>67</v>
      </c>
      <c r="F48" s="88"/>
      <c r="G48" s="15" t="s">
        <v>13</v>
      </c>
      <c r="H48" s="68"/>
      <c r="I48" s="16">
        <v>150</v>
      </c>
      <c r="J48" s="71">
        <v>0</v>
      </c>
      <c r="K48" s="18">
        <v>9.5</v>
      </c>
      <c r="L48" s="17">
        <f t="shared" si="3"/>
        <v>0</v>
      </c>
      <c r="M48" s="19">
        <f t="shared" si="4"/>
        <v>0</v>
      </c>
    </row>
    <row r="49" spans="2:13" s="4" customFormat="1" ht="12.75" customHeight="1" x14ac:dyDescent="0.3">
      <c r="B49" s="14">
        <f t="shared" si="2"/>
        <v>39</v>
      </c>
      <c r="C49" s="86" t="s">
        <v>68</v>
      </c>
      <c r="D49" s="87"/>
      <c r="E49" s="87" t="s">
        <v>68</v>
      </c>
      <c r="F49" s="88"/>
      <c r="G49" s="15" t="s">
        <v>13</v>
      </c>
      <c r="H49" s="68"/>
      <c r="I49" s="16">
        <v>250</v>
      </c>
      <c r="J49" s="71">
        <v>0</v>
      </c>
      <c r="K49" s="18">
        <v>9.5</v>
      </c>
      <c r="L49" s="17">
        <f t="shared" si="3"/>
        <v>0</v>
      </c>
      <c r="M49" s="19">
        <f t="shared" si="4"/>
        <v>0</v>
      </c>
    </row>
    <row r="50" spans="2:13" s="4" customFormat="1" ht="12.75" customHeight="1" x14ac:dyDescent="0.3">
      <c r="B50" s="14">
        <f t="shared" si="2"/>
        <v>40</v>
      </c>
      <c r="C50" s="86" t="s">
        <v>69</v>
      </c>
      <c r="D50" s="87"/>
      <c r="E50" s="87" t="s">
        <v>69</v>
      </c>
      <c r="F50" s="88"/>
      <c r="G50" s="15" t="s">
        <v>13</v>
      </c>
      <c r="H50" s="68"/>
      <c r="I50" s="16">
        <v>300</v>
      </c>
      <c r="J50" s="71">
        <v>0</v>
      </c>
      <c r="K50" s="18">
        <v>9.5</v>
      </c>
      <c r="L50" s="17">
        <f t="shared" si="3"/>
        <v>0</v>
      </c>
      <c r="M50" s="19">
        <f t="shared" si="4"/>
        <v>0</v>
      </c>
    </row>
    <row r="51" spans="2:13" s="4" customFormat="1" ht="12.75" customHeight="1" x14ac:dyDescent="0.3">
      <c r="B51" s="14">
        <f t="shared" si="2"/>
        <v>41</v>
      </c>
      <c r="C51" s="86" t="s">
        <v>70</v>
      </c>
      <c r="D51" s="87"/>
      <c r="E51" s="87" t="s">
        <v>70</v>
      </c>
      <c r="F51" s="88"/>
      <c r="G51" s="15" t="s">
        <v>13</v>
      </c>
      <c r="H51" s="68"/>
      <c r="I51" s="16">
        <v>200</v>
      </c>
      <c r="J51" s="71">
        <v>0</v>
      </c>
      <c r="K51" s="18">
        <v>9.5</v>
      </c>
      <c r="L51" s="17">
        <f t="shared" si="3"/>
        <v>0</v>
      </c>
      <c r="M51" s="19">
        <f t="shared" si="4"/>
        <v>0</v>
      </c>
    </row>
    <row r="52" spans="2:13" s="4" customFormat="1" ht="12.75" customHeight="1" x14ac:dyDescent="0.3">
      <c r="B52" s="14">
        <f t="shared" si="2"/>
        <v>42</v>
      </c>
      <c r="C52" s="86" t="s">
        <v>71</v>
      </c>
      <c r="D52" s="87"/>
      <c r="E52" s="87" t="s">
        <v>71</v>
      </c>
      <c r="F52" s="88"/>
      <c r="G52" s="15" t="s">
        <v>13</v>
      </c>
      <c r="H52" s="68"/>
      <c r="I52" s="16">
        <v>130</v>
      </c>
      <c r="J52" s="71">
        <v>0</v>
      </c>
      <c r="K52" s="18">
        <v>9.5</v>
      </c>
      <c r="L52" s="17">
        <f t="shared" si="3"/>
        <v>0</v>
      </c>
      <c r="M52" s="19">
        <f t="shared" si="4"/>
        <v>0</v>
      </c>
    </row>
    <row r="53" spans="2:13" s="4" customFormat="1" ht="12.75" customHeight="1" x14ac:dyDescent="0.3">
      <c r="B53" s="14">
        <f t="shared" si="2"/>
        <v>43</v>
      </c>
      <c r="C53" s="86" t="s">
        <v>72</v>
      </c>
      <c r="D53" s="87"/>
      <c r="E53" s="87" t="s">
        <v>72</v>
      </c>
      <c r="F53" s="88"/>
      <c r="G53" s="15" t="s">
        <v>13</v>
      </c>
      <c r="H53" s="68"/>
      <c r="I53" s="16">
        <v>130</v>
      </c>
      <c r="J53" s="71">
        <v>0</v>
      </c>
      <c r="K53" s="18">
        <v>9.5</v>
      </c>
      <c r="L53" s="17">
        <f t="shared" si="3"/>
        <v>0</v>
      </c>
      <c r="M53" s="19">
        <f t="shared" si="4"/>
        <v>0</v>
      </c>
    </row>
    <row r="54" spans="2:13" s="4" customFormat="1" ht="12.75" customHeight="1" x14ac:dyDescent="0.3">
      <c r="B54" s="14">
        <f t="shared" si="2"/>
        <v>44</v>
      </c>
      <c r="C54" s="98" t="s">
        <v>73</v>
      </c>
      <c r="D54" s="99"/>
      <c r="E54" s="99" t="s">
        <v>73</v>
      </c>
      <c r="F54" s="100"/>
      <c r="G54" s="15" t="s">
        <v>13</v>
      </c>
      <c r="H54" s="68"/>
      <c r="I54" s="34">
        <v>450</v>
      </c>
      <c r="J54" s="71">
        <v>0</v>
      </c>
      <c r="K54" s="18">
        <v>9.5</v>
      </c>
      <c r="L54" s="17">
        <f t="shared" si="3"/>
        <v>0</v>
      </c>
      <c r="M54" s="19">
        <f t="shared" si="4"/>
        <v>0</v>
      </c>
    </row>
    <row r="55" spans="2:13" s="4" customFormat="1" ht="12.75" customHeight="1" x14ac:dyDescent="0.3">
      <c r="B55" s="14">
        <f t="shared" si="2"/>
        <v>45</v>
      </c>
      <c r="C55" s="98" t="s">
        <v>74</v>
      </c>
      <c r="D55" s="99"/>
      <c r="E55" s="99" t="s">
        <v>74</v>
      </c>
      <c r="F55" s="100"/>
      <c r="G55" s="15" t="s">
        <v>13</v>
      </c>
      <c r="H55" s="68"/>
      <c r="I55" s="34">
        <v>150</v>
      </c>
      <c r="J55" s="71">
        <v>0</v>
      </c>
      <c r="K55" s="18">
        <v>9.5</v>
      </c>
      <c r="L55" s="17">
        <f t="shared" si="3"/>
        <v>0</v>
      </c>
      <c r="M55" s="19">
        <f t="shared" si="4"/>
        <v>0</v>
      </c>
    </row>
    <row r="56" spans="2:13" s="4" customFormat="1" ht="12.75" customHeight="1" x14ac:dyDescent="0.3">
      <c r="B56" s="8">
        <f t="shared" si="2"/>
        <v>46</v>
      </c>
      <c r="C56" s="86" t="s">
        <v>75</v>
      </c>
      <c r="D56" s="87"/>
      <c r="E56" s="87" t="s">
        <v>75</v>
      </c>
      <c r="F56" s="88"/>
      <c r="G56" s="15" t="s">
        <v>13</v>
      </c>
      <c r="H56" s="68"/>
      <c r="I56" s="16">
        <v>150</v>
      </c>
      <c r="J56" s="69">
        <v>0</v>
      </c>
      <c r="K56" s="18">
        <v>9.5</v>
      </c>
      <c r="L56" s="17">
        <f t="shared" si="3"/>
        <v>0</v>
      </c>
      <c r="M56" s="19">
        <f t="shared" si="4"/>
        <v>0</v>
      </c>
    </row>
    <row r="57" spans="2:13" s="4" customFormat="1" ht="12.75" customHeight="1" x14ac:dyDescent="0.3">
      <c r="B57" s="28"/>
      <c r="C57" s="85" t="s">
        <v>24</v>
      </c>
      <c r="D57" s="85"/>
      <c r="E57" s="85"/>
      <c r="F57" s="85"/>
      <c r="G57" s="29"/>
      <c r="H57" s="30"/>
      <c r="I57" s="30"/>
      <c r="J57" s="30"/>
      <c r="K57" s="30"/>
      <c r="L57" s="30"/>
      <c r="M57" s="31">
        <f>SUM(M11:M56)</f>
        <v>0</v>
      </c>
    </row>
    <row r="58" spans="2:13" s="4" customFormat="1" ht="12.75" customHeight="1" x14ac:dyDescent="0.3">
      <c r="G58" s="21"/>
    </row>
    <row r="59" spans="2:13" s="4" customFormat="1" ht="12.75" customHeight="1" x14ac:dyDescent="0.3">
      <c r="B59" s="4" t="s">
        <v>16</v>
      </c>
    </row>
    <row r="60" spans="2:13" s="4" customFormat="1" ht="12.75" customHeight="1" x14ac:dyDescent="0.3">
      <c r="B60" s="4" t="s">
        <v>17</v>
      </c>
    </row>
    <row r="61" spans="2:13" s="4" customFormat="1" ht="12.75" customHeight="1" x14ac:dyDescent="0.3">
      <c r="B61" s="4" t="s">
        <v>18</v>
      </c>
    </row>
    <row r="62" spans="2:13" s="4" customFormat="1" ht="12.75" customHeight="1" x14ac:dyDescent="0.3">
      <c r="B62" s="4" t="s">
        <v>549</v>
      </c>
    </row>
    <row r="63" spans="2:13" s="4" customFormat="1" ht="12.75" customHeight="1" x14ac:dyDescent="0.3">
      <c r="C63" s="22"/>
      <c r="D63" s="23"/>
      <c r="E63" s="1"/>
      <c r="F63" s="1"/>
    </row>
    <row r="64" spans="2:13" s="4" customFormat="1" ht="12.75" customHeight="1" x14ac:dyDescent="0.3">
      <c r="G64" s="21"/>
    </row>
    <row r="65" spans="2:13" s="4" customFormat="1" ht="12.75" customHeight="1" x14ac:dyDescent="0.3">
      <c r="B65" s="4" t="s">
        <v>20</v>
      </c>
      <c r="G65" s="21"/>
      <c r="H65" s="21" t="s">
        <v>21</v>
      </c>
      <c r="K65" s="4" t="s">
        <v>22</v>
      </c>
    </row>
    <row r="66" spans="2:13" s="4" customFormat="1" ht="12.75" customHeight="1" x14ac:dyDescent="0.3">
      <c r="G66" s="21"/>
      <c r="H66" s="21"/>
      <c r="I66" s="21"/>
      <c r="J66" s="21"/>
      <c r="K66" s="21"/>
      <c r="L66" s="21"/>
      <c r="M66" s="21"/>
    </row>
    <row r="67" spans="2:13" s="4" customFormat="1" ht="12.75" customHeight="1" x14ac:dyDescent="0.3">
      <c r="G67" s="21"/>
      <c r="H67" s="21"/>
      <c r="I67" s="21"/>
      <c r="J67" s="21"/>
      <c r="K67" s="21"/>
      <c r="L67" s="21"/>
      <c r="M67" s="21"/>
    </row>
    <row r="68" spans="2:13" s="4" customFormat="1" ht="12.75" customHeight="1" x14ac:dyDescent="0.3">
      <c r="G68" s="21"/>
      <c r="H68" s="21"/>
      <c r="I68" s="21"/>
      <c r="J68" s="21"/>
      <c r="K68" s="21"/>
      <c r="L68" s="21"/>
      <c r="M68" s="21"/>
    </row>
    <row r="69" spans="2:13" s="4" customFormat="1" ht="12.75" customHeight="1" x14ac:dyDescent="0.3">
      <c r="G69" s="21"/>
      <c r="H69" s="21"/>
      <c r="I69" s="21"/>
      <c r="J69" s="21"/>
      <c r="K69" s="21"/>
      <c r="L69" s="21"/>
      <c r="M69" s="21"/>
    </row>
    <row r="70" spans="2:13" s="4" customFormat="1" ht="12.75" customHeight="1" x14ac:dyDescent="0.3">
      <c r="G70" s="21"/>
      <c r="H70" s="21"/>
      <c r="I70" s="21"/>
      <c r="J70" s="21"/>
      <c r="K70" s="21"/>
      <c r="L70" s="21"/>
      <c r="M70" s="21"/>
    </row>
    <row r="71" spans="2:13" s="4" customFormat="1" ht="12.75" customHeight="1" x14ac:dyDescent="0.3">
      <c r="G71" s="21"/>
      <c r="H71" s="21"/>
      <c r="I71" s="21"/>
      <c r="J71" s="21"/>
      <c r="K71" s="21"/>
      <c r="L71" s="21"/>
      <c r="M71" s="21"/>
    </row>
    <row r="72" spans="2:13" s="4" customFormat="1" ht="12.75" customHeight="1" x14ac:dyDescent="0.3">
      <c r="G72" s="21"/>
      <c r="H72" s="21"/>
      <c r="I72" s="21"/>
      <c r="J72" s="21"/>
      <c r="K72" s="21"/>
      <c r="L72" s="21"/>
      <c r="M72" s="21"/>
    </row>
    <row r="73" spans="2:13" s="4" customFormat="1" ht="12.75" customHeight="1" x14ac:dyDescent="0.3">
      <c r="G73" s="21"/>
      <c r="H73" s="21"/>
      <c r="I73" s="21"/>
      <c r="J73" s="21"/>
      <c r="K73" s="21"/>
      <c r="L73" s="21"/>
      <c r="M73" s="21"/>
    </row>
    <row r="74" spans="2:13" s="4" customFormat="1" ht="12.75" customHeight="1" x14ac:dyDescent="0.3">
      <c r="G74" s="21"/>
      <c r="H74" s="21"/>
      <c r="I74" s="21"/>
      <c r="J74" s="21"/>
      <c r="K74" s="21"/>
      <c r="L74" s="21"/>
      <c r="M74" s="21"/>
    </row>
    <row r="75" spans="2:13" s="4" customFormat="1" ht="12.75" customHeight="1" x14ac:dyDescent="0.3">
      <c r="G75" s="21"/>
      <c r="H75" s="21"/>
      <c r="I75" s="21"/>
      <c r="J75" s="21"/>
      <c r="K75" s="21"/>
      <c r="L75" s="21"/>
      <c r="M75" s="21"/>
    </row>
    <row r="76" spans="2:13" s="4" customFormat="1" ht="12.75" customHeight="1" x14ac:dyDescent="0.3">
      <c r="G76" s="21"/>
      <c r="H76" s="21"/>
      <c r="I76" s="21"/>
      <c r="J76" s="21"/>
      <c r="K76" s="21"/>
      <c r="L76" s="21"/>
      <c r="M76" s="21"/>
    </row>
    <row r="77" spans="2:13" s="4" customFormat="1" ht="12.75" customHeight="1" x14ac:dyDescent="0.3">
      <c r="G77" s="21"/>
      <c r="H77" s="21"/>
      <c r="I77" s="21"/>
      <c r="J77" s="21"/>
      <c r="K77" s="21"/>
      <c r="L77" s="21"/>
      <c r="M77" s="21"/>
    </row>
    <row r="78" spans="2:13" s="4" customFormat="1" ht="12.75" customHeight="1" x14ac:dyDescent="0.3">
      <c r="G78" s="21"/>
      <c r="H78" s="21"/>
      <c r="I78" s="21"/>
      <c r="J78" s="21"/>
      <c r="K78" s="21"/>
      <c r="L78" s="21"/>
      <c r="M78" s="21"/>
    </row>
    <row r="79" spans="2:13" s="4" customFormat="1" ht="12.75" customHeight="1" x14ac:dyDescent="0.3">
      <c r="G79" s="21"/>
      <c r="H79" s="21"/>
      <c r="I79" s="21"/>
      <c r="J79" s="21"/>
      <c r="K79" s="21"/>
      <c r="L79" s="21"/>
      <c r="M79" s="21"/>
    </row>
    <row r="80" spans="2:13" s="4" customFormat="1" ht="12.75" customHeight="1" x14ac:dyDescent="0.3">
      <c r="G80" s="21"/>
      <c r="H80" s="21"/>
      <c r="I80" s="21"/>
      <c r="J80" s="21"/>
      <c r="K80" s="21"/>
      <c r="L80" s="21"/>
      <c r="M80" s="21"/>
    </row>
    <row r="81" spans="7:13" s="4" customFormat="1" ht="12.75" customHeight="1" x14ac:dyDescent="0.3">
      <c r="G81" s="21"/>
      <c r="H81" s="21"/>
      <c r="I81" s="21"/>
      <c r="J81" s="21"/>
      <c r="K81" s="21"/>
      <c r="L81" s="21"/>
      <c r="M81" s="21"/>
    </row>
    <row r="82" spans="7:13" s="4" customFormat="1" ht="12.75" customHeight="1" x14ac:dyDescent="0.3">
      <c r="G82" s="21"/>
      <c r="H82" s="21"/>
      <c r="I82" s="21"/>
      <c r="J82" s="21"/>
      <c r="K82" s="21"/>
      <c r="L82" s="21"/>
      <c r="M82" s="21"/>
    </row>
    <row r="83" spans="7:13" s="4" customFormat="1" ht="12.75" customHeight="1" x14ac:dyDescent="0.3">
      <c r="G83" s="21"/>
      <c r="H83" s="21"/>
      <c r="I83" s="21"/>
      <c r="J83" s="21"/>
      <c r="K83" s="21"/>
      <c r="L83" s="21"/>
      <c r="M83" s="21"/>
    </row>
    <row r="84" spans="7:13" s="4" customFormat="1" ht="12.75" customHeight="1" x14ac:dyDescent="0.3">
      <c r="G84" s="21"/>
      <c r="H84" s="21"/>
      <c r="I84" s="21"/>
      <c r="J84" s="21"/>
      <c r="K84" s="21"/>
      <c r="L84" s="21"/>
      <c r="M84" s="21"/>
    </row>
    <row r="85" spans="7:13" s="4" customFormat="1" ht="12.75" customHeight="1" x14ac:dyDescent="0.3">
      <c r="G85" s="21"/>
      <c r="H85" s="21"/>
      <c r="I85" s="21"/>
      <c r="J85" s="21"/>
      <c r="K85" s="21"/>
      <c r="L85" s="21"/>
      <c r="M85" s="21"/>
    </row>
    <row r="86" spans="7:13" s="4" customFormat="1" ht="12.75" customHeight="1" x14ac:dyDescent="0.3">
      <c r="G86" s="21"/>
      <c r="H86" s="21"/>
      <c r="I86" s="21"/>
      <c r="J86" s="21"/>
      <c r="K86" s="21"/>
      <c r="L86" s="21"/>
      <c r="M86" s="21"/>
    </row>
    <row r="87" spans="7:13" s="4" customFormat="1" ht="12.75" customHeight="1" x14ac:dyDescent="0.3">
      <c r="G87" s="21"/>
      <c r="H87" s="21"/>
      <c r="I87" s="21"/>
      <c r="J87" s="21"/>
      <c r="K87" s="21"/>
      <c r="L87" s="21"/>
      <c r="M87" s="21"/>
    </row>
    <row r="88" spans="7:13" s="4" customFormat="1" ht="12.75" customHeight="1" x14ac:dyDescent="0.3">
      <c r="G88" s="21"/>
      <c r="H88" s="21"/>
      <c r="I88" s="21"/>
      <c r="J88" s="21"/>
      <c r="K88" s="21"/>
      <c r="L88" s="21"/>
      <c r="M88" s="21"/>
    </row>
    <row r="89" spans="7:13" s="4" customFormat="1" ht="12.75" customHeight="1" x14ac:dyDescent="0.3">
      <c r="G89" s="21"/>
      <c r="H89" s="21"/>
      <c r="I89" s="21"/>
      <c r="J89" s="21"/>
      <c r="K89" s="21"/>
      <c r="L89" s="21"/>
      <c r="M89" s="21"/>
    </row>
    <row r="90" spans="7:13" s="4" customFormat="1" ht="12.75" customHeight="1" x14ac:dyDescent="0.3">
      <c r="G90" s="21"/>
      <c r="H90" s="21"/>
      <c r="I90" s="21"/>
      <c r="J90" s="21"/>
      <c r="K90" s="21"/>
      <c r="L90" s="21"/>
      <c r="M90" s="21"/>
    </row>
    <row r="91" spans="7:13" s="4" customFormat="1" ht="12.75" customHeight="1" x14ac:dyDescent="0.3">
      <c r="G91" s="21"/>
      <c r="H91" s="21"/>
      <c r="I91" s="21"/>
      <c r="J91" s="21"/>
      <c r="K91" s="21"/>
      <c r="L91" s="21"/>
      <c r="M91" s="21"/>
    </row>
    <row r="92" spans="7:13" s="4" customFormat="1" ht="12.75" customHeight="1" x14ac:dyDescent="0.3">
      <c r="G92" s="21"/>
      <c r="H92" s="21"/>
      <c r="I92" s="21"/>
      <c r="J92" s="21"/>
      <c r="K92" s="21"/>
      <c r="L92" s="21"/>
      <c r="M92" s="21"/>
    </row>
    <row r="93" spans="7:13" s="4" customFormat="1" ht="12.75" customHeight="1" x14ac:dyDescent="0.3">
      <c r="G93" s="21"/>
      <c r="H93" s="21"/>
      <c r="I93" s="21"/>
      <c r="J93" s="21"/>
      <c r="K93" s="21"/>
      <c r="L93" s="21"/>
      <c r="M93" s="21"/>
    </row>
    <row r="94" spans="7:13" s="4" customFormat="1" ht="12.75" customHeight="1" x14ac:dyDescent="0.3">
      <c r="G94" s="21"/>
      <c r="H94" s="21"/>
      <c r="I94" s="21"/>
      <c r="J94" s="21"/>
      <c r="K94" s="21"/>
      <c r="L94" s="21"/>
      <c r="M94" s="21"/>
    </row>
    <row r="95" spans="7:13" s="4" customFormat="1" ht="12.75" customHeight="1" x14ac:dyDescent="0.3">
      <c r="G95" s="21"/>
      <c r="H95" s="21"/>
      <c r="I95" s="21"/>
      <c r="J95" s="21"/>
      <c r="K95" s="21"/>
      <c r="L95" s="21"/>
      <c r="M95" s="21"/>
    </row>
    <row r="96" spans="7:13" s="4" customFormat="1" ht="12.75" customHeight="1" x14ac:dyDescent="0.3">
      <c r="G96" s="21"/>
      <c r="H96" s="21"/>
      <c r="I96" s="21"/>
      <c r="J96" s="21"/>
      <c r="K96" s="21"/>
      <c r="L96" s="21"/>
      <c r="M96" s="21"/>
    </row>
    <row r="97" spans="7:13" s="4" customFormat="1" ht="12.75" customHeight="1" x14ac:dyDescent="0.3">
      <c r="G97" s="21"/>
      <c r="H97" s="21"/>
      <c r="I97" s="21"/>
      <c r="J97" s="21"/>
      <c r="K97" s="21"/>
      <c r="L97" s="21"/>
      <c r="M97" s="21"/>
    </row>
    <row r="98" spans="7:13" s="4" customFormat="1" ht="12.75" customHeight="1" x14ac:dyDescent="0.3">
      <c r="G98" s="21"/>
      <c r="H98" s="21"/>
      <c r="I98" s="21"/>
      <c r="J98" s="21"/>
      <c r="K98" s="21"/>
      <c r="L98" s="21"/>
      <c r="M98" s="21"/>
    </row>
    <row r="99" spans="7:13" s="4" customFormat="1" ht="12.75" customHeight="1" x14ac:dyDescent="0.3">
      <c r="G99" s="21"/>
      <c r="H99" s="21"/>
      <c r="I99" s="21"/>
      <c r="J99" s="21"/>
      <c r="K99" s="21"/>
      <c r="L99" s="21"/>
      <c r="M99" s="21"/>
    </row>
    <row r="100" spans="7:13" s="4" customFormat="1" ht="12.75" customHeight="1" x14ac:dyDescent="0.3">
      <c r="G100" s="21"/>
      <c r="H100" s="21"/>
      <c r="I100" s="21"/>
      <c r="J100" s="21"/>
      <c r="K100" s="21"/>
      <c r="L100" s="21"/>
      <c r="M100" s="21"/>
    </row>
    <row r="101" spans="7:13" s="4" customFormat="1" ht="12.75" customHeight="1" x14ac:dyDescent="0.3">
      <c r="G101" s="21"/>
      <c r="H101" s="21"/>
      <c r="I101" s="21"/>
      <c r="J101" s="21"/>
      <c r="K101" s="21"/>
      <c r="L101" s="21"/>
      <c r="M101" s="21"/>
    </row>
    <row r="102" spans="7:13" s="4" customFormat="1" ht="12.75" customHeight="1" x14ac:dyDescent="0.3">
      <c r="G102" s="21"/>
      <c r="H102" s="21"/>
      <c r="I102" s="21"/>
      <c r="J102" s="21"/>
      <c r="K102" s="21"/>
      <c r="L102" s="21"/>
      <c r="M102" s="21"/>
    </row>
    <row r="103" spans="7:13" s="4" customFormat="1" ht="12.75" customHeight="1" x14ac:dyDescent="0.3">
      <c r="G103" s="21"/>
      <c r="H103" s="21"/>
      <c r="I103" s="21"/>
      <c r="J103" s="21"/>
      <c r="K103" s="21"/>
      <c r="L103" s="21"/>
      <c r="M103" s="21"/>
    </row>
    <row r="104" spans="7:13" s="4" customFormat="1" ht="12.75" customHeight="1" x14ac:dyDescent="0.3">
      <c r="G104" s="21"/>
      <c r="H104" s="21"/>
      <c r="I104" s="21"/>
      <c r="J104" s="21"/>
      <c r="K104" s="21"/>
      <c r="L104" s="21"/>
      <c r="M104" s="21"/>
    </row>
    <row r="105" spans="7:13" s="4" customFormat="1" ht="12.75" customHeight="1" x14ac:dyDescent="0.3">
      <c r="G105" s="21"/>
      <c r="H105" s="21"/>
      <c r="I105" s="21"/>
      <c r="J105" s="21"/>
      <c r="K105" s="21"/>
      <c r="L105" s="21"/>
      <c r="M105" s="21"/>
    </row>
    <row r="106" spans="7:13" s="4" customFormat="1" ht="12.75" customHeight="1" x14ac:dyDescent="0.3">
      <c r="G106" s="21"/>
      <c r="H106" s="21"/>
      <c r="I106" s="21"/>
      <c r="J106" s="21"/>
      <c r="K106" s="21"/>
      <c r="L106" s="21"/>
      <c r="M106" s="21"/>
    </row>
    <row r="107" spans="7:13" s="4" customFormat="1" ht="12.75" customHeight="1" x14ac:dyDescent="0.3">
      <c r="G107" s="21"/>
      <c r="H107" s="21"/>
      <c r="I107" s="21"/>
      <c r="J107" s="21"/>
      <c r="K107" s="21"/>
      <c r="L107" s="21"/>
      <c r="M107" s="21"/>
    </row>
    <row r="108" spans="7:13" s="4" customFormat="1" ht="12.75" customHeight="1" x14ac:dyDescent="0.3">
      <c r="G108" s="21"/>
      <c r="H108" s="21"/>
      <c r="I108" s="21"/>
      <c r="J108" s="21"/>
      <c r="K108" s="21"/>
      <c r="L108" s="21"/>
      <c r="M108" s="21"/>
    </row>
    <row r="109" spans="7:13" s="4" customFormat="1" ht="12.75" customHeight="1" x14ac:dyDescent="0.3">
      <c r="G109" s="21"/>
      <c r="H109" s="21"/>
      <c r="I109" s="21"/>
      <c r="J109" s="21"/>
      <c r="K109" s="21"/>
      <c r="L109" s="21"/>
      <c r="M109" s="21"/>
    </row>
    <row r="110" spans="7:13" s="4" customFormat="1" ht="12.75" customHeight="1" x14ac:dyDescent="0.3">
      <c r="G110" s="21"/>
      <c r="H110" s="21"/>
      <c r="I110" s="21"/>
      <c r="J110" s="21"/>
      <c r="K110" s="21"/>
      <c r="L110" s="21"/>
      <c r="M110" s="21"/>
    </row>
    <row r="111" spans="7:13" s="4" customFormat="1" ht="12.75" customHeight="1" x14ac:dyDescent="0.3">
      <c r="G111" s="21"/>
      <c r="H111" s="21"/>
      <c r="I111" s="21"/>
      <c r="J111" s="21"/>
      <c r="K111" s="21"/>
      <c r="L111" s="21"/>
      <c r="M111" s="21"/>
    </row>
    <row r="112" spans="7:13" s="4" customFormat="1" ht="12.75" customHeight="1" x14ac:dyDescent="0.3">
      <c r="G112" s="21"/>
      <c r="H112" s="21"/>
      <c r="I112" s="21"/>
      <c r="J112" s="21"/>
      <c r="K112" s="21"/>
      <c r="L112" s="21"/>
      <c r="M112" s="21"/>
    </row>
    <row r="113" spans="7:13" s="4" customFormat="1" ht="12.75" customHeight="1" x14ac:dyDescent="0.3">
      <c r="G113" s="21"/>
      <c r="H113" s="21"/>
      <c r="I113" s="21"/>
      <c r="J113" s="21"/>
      <c r="K113" s="21"/>
      <c r="L113" s="21"/>
      <c r="M113" s="21"/>
    </row>
    <row r="114" spans="7:13" s="4" customFormat="1" ht="12.75" customHeight="1" x14ac:dyDescent="0.3">
      <c r="G114" s="21"/>
      <c r="H114" s="21"/>
      <c r="I114" s="21"/>
      <c r="J114" s="21"/>
      <c r="K114" s="21"/>
      <c r="L114" s="21"/>
      <c r="M114" s="21"/>
    </row>
    <row r="115" spans="7:13" s="4" customFormat="1" ht="12.75" customHeight="1" x14ac:dyDescent="0.3">
      <c r="G115" s="21"/>
      <c r="H115" s="21"/>
      <c r="I115" s="21"/>
      <c r="J115" s="21"/>
      <c r="K115" s="21"/>
      <c r="L115" s="21"/>
      <c r="M115" s="21"/>
    </row>
    <row r="116" spans="7:13" s="4" customFormat="1" ht="12.75" customHeight="1" x14ac:dyDescent="0.3">
      <c r="G116" s="21"/>
      <c r="H116" s="21"/>
      <c r="I116" s="21"/>
      <c r="J116" s="21"/>
      <c r="K116" s="21"/>
      <c r="L116" s="21"/>
      <c r="M116" s="21"/>
    </row>
    <row r="117" spans="7:13" s="4" customFormat="1" ht="12.75" customHeight="1" x14ac:dyDescent="0.3">
      <c r="G117" s="21"/>
      <c r="H117" s="21"/>
      <c r="I117" s="21"/>
      <c r="J117" s="21"/>
      <c r="K117" s="21"/>
      <c r="L117" s="21"/>
      <c r="M117" s="21"/>
    </row>
    <row r="118" spans="7:13" s="4" customFormat="1" ht="12.75" customHeight="1" x14ac:dyDescent="0.3">
      <c r="G118" s="21"/>
      <c r="H118" s="21"/>
      <c r="I118" s="21"/>
      <c r="J118" s="21"/>
      <c r="K118" s="21"/>
      <c r="L118" s="21"/>
      <c r="M118" s="21"/>
    </row>
    <row r="119" spans="7:13" s="4" customFormat="1" ht="12.75" customHeight="1" x14ac:dyDescent="0.3">
      <c r="G119" s="21"/>
      <c r="H119" s="21"/>
      <c r="I119" s="21"/>
      <c r="J119" s="21"/>
      <c r="K119" s="21"/>
      <c r="L119" s="21"/>
      <c r="M119" s="21"/>
    </row>
    <row r="120" spans="7:13" s="4" customFormat="1" ht="12.75" customHeight="1" x14ac:dyDescent="0.3">
      <c r="G120" s="21"/>
      <c r="H120" s="21"/>
      <c r="I120" s="21"/>
      <c r="J120" s="21"/>
      <c r="K120" s="21"/>
      <c r="L120" s="21"/>
      <c r="M120" s="21"/>
    </row>
    <row r="121" spans="7:13" s="4" customFormat="1" ht="12.75" customHeight="1" x14ac:dyDescent="0.3">
      <c r="G121" s="21"/>
      <c r="H121" s="21"/>
      <c r="I121" s="21"/>
      <c r="J121" s="21"/>
      <c r="K121" s="21"/>
      <c r="L121" s="21"/>
      <c r="M121" s="21"/>
    </row>
    <row r="122" spans="7:13" s="4" customFormat="1" ht="12.75" customHeight="1" x14ac:dyDescent="0.3">
      <c r="G122" s="21"/>
      <c r="H122" s="21"/>
      <c r="I122" s="21"/>
      <c r="J122" s="21"/>
      <c r="K122" s="21"/>
      <c r="L122" s="21"/>
      <c r="M122" s="21"/>
    </row>
    <row r="123" spans="7:13" s="4" customFormat="1" ht="12.75" customHeight="1" x14ac:dyDescent="0.3">
      <c r="G123" s="21"/>
      <c r="H123" s="21"/>
      <c r="I123" s="21"/>
      <c r="J123" s="21"/>
      <c r="K123" s="21"/>
      <c r="L123" s="21"/>
      <c r="M123" s="21"/>
    </row>
    <row r="124" spans="7:13" s="4" customFormat="1" ht="12.75" customHeight="1" x14ac:dyDescent="0.3">
      <c r="G124" s="21"/>
      <c r="H124" s="21"/>
      <c r="I124" s="21"/>
      <c r="J124" s="21"/>
      <c r="K124" s="21"/>
      <c r="L124" s="21"/>
      <c r="M124" s="21"/>
    </row>
    <row r="125" spans="7:13" s="4" customFormat="1" ht="12.75" customHeight="1" x14ac:dyDescent="0.3">
      <c r="G125" s="21"/>
      <c r="H125" s="21"/>
      <c r="I125" s="21"/>
      <c r="J125" s="21"/>
      <c r="K125" s="21"/>
      <c r="L125" s="21"/>
      <c r="M125" s="21"/>
    </row>
    <row r="126" spans="7:13" s="4" customFormat="1" ht="12.75" customHeight="1" x14ac:dyDescent="0.3">
      <c r="G126" s="21"/>
      <c r="H126" s="21"/>
      <c r="I126" s="21"/>
      <c r="J126" s="21"/>
      <c r="K126" s="21"/>
      <c r="L126" s="21"/>
      <c r="M126" s="21"/>
    </row>
    <row r="127" spans="7:13" s="4" customFormat="1" ht="12.75" customHeight="1" x14ac:dyDescent="0.3">
      <c r="G127" s="21"/>
      <c r="H127" s="21"/>
      <c r="I127" s="21"/>
      <c r="J127" s="21"/>
      <c r="K127" s="21"/>
      <c r="L127" s="21"/>
      <c r="M127" s="21"/>
    </row>
    <row r="128" spans="7:13" s="4" customFormat="1" ht="12.75" customHeight="1" x14ac:dyDescent="0.3">
      <c r="G128" s="21"/>
      <c r="H128" s="21"/>
      <c r="I128" s="21"/>
      <c r="J128" s="21"/>
      <c r="K128" s="21"/>
      <c r="L128" s="21"/>
      <c r="M128" s="21"/>
    </row>
    <row r="129" spans="7:13" s="4" customFormat="1" ht="12.75" customHeight="1" x14ac:dyDescent="0.3">
      <c r="G129" s="21"/>
      <c r="H129" s="21"/>
      <c r="I129" s="21"/>
      <c r="J129" s="21"/>
      <c r="K129" s="21"/>
      <c r="L129" s="21"/>
      <c r="M129" s="21"/>
    </row>
    <row r="130" spans="7:13" s="4" customFormat="1" ht="12.75" customHeight="1" x14ac:dyDescent="0.3">
      <c r="G130" s="21"/>
      <c r="H130" s="21"/>
      <c r="I130" s="21"/>
      <c r="J130" s="21"/>
      <c r="K130" s="21"/>
      <c r="L130" s="21"/>
      <c r="M130" s="21"/>
    </row>
    <row r="131" spans="7:13" s="4" customFormat="1" ht="12.75" customHeight="1" x14ac:dyDescent="0.3">
      <c r="G131" s="21"/>
      <c r="H131" s="21"/>
      <c r="I131" s="21"/>
      <c r="J131" s="21"/>
      <c r="K131" s="21"/>
      <c r="L131" s="21"/>
      <c r="M131" s="21"/>
    </row>
    <row r="132" spans="7:13" s="4" customFormat="1" ht="12.75" customHeight="1" x14ac:dyDescent="0.3">
      <c r="G132" s="21"/>
      <c r="H132" s="21"/>
      <c r="I132" s="21"/>
      <c r="J132" s="21"/>
      <c r="K132" s="21"/>
      <c r="L132" s="21"/>
      <c r="M132" s="21"/>
    </row>
    <row r="133" spans="7:13" s="4" customFormat="1" ht="12.75" customHeight="1" x14ac:dyDescent="0.3">
      <c r="G133" s="21"/>
      <c r="H133" s="21"/>
      <c r="I133" s="21"/>
      <c r="J133" s="21"/>
      <c r="K133" s="21"/>
      <c r="L133" s="21"/>
      <c r="M133" s="21"/>
    </row>
    <row r="134" spans="7:13" s="4" customFormat="1" ht="12.75" customHeight="1" x14ac:dyDescent="0.3">
      <c r="G134" s="21"/>
      <c r="H134" s="21"/>
      <c r="I134" s="21"/>
      <c r="J134" s="21"/>
      <c r="K134" s="21"/>
      <c r="L134" s="21"/>
      <c r="M134" s="21"/>
    </row>
    <row r="135" spans="7:13" s="4" customFormat="1" ht="12.75" customHeight="1" x14ac:dyDescent="0.3">
      <c r="G135" s="21"/>
      <c r="H135" s="21"/>
      <c r="I135" s="21"/>
      <c r="J135" s="21"/>
      <c r="K135" s="21"/>
      <c r="L135" s="21"/>
      <c r="M135" s="21"/>
    </row>
    <row r="136" spans="7:13" s="4" customFormat="1" ht="12.75" customHeight="1" x14ac:dyDescent="0.3">
      <c r="G136" s="21"/>
      <c r="H136" s="21"/>
      <c r="I136" s="21"/>
      <c r="J136" s="21"/>
      <c r="K136" s="21"/>
      <c r="L136" s="21"/>
      <c r="M136" s="21"/>
    </row>
    <row r="137" spans="7:13" s="4" customFormat="1" ht="12.75" customHeight="1" x14ac:dyDescent="0.3">
      <c r="G137" s="21"/>
      <c r="H137" s="21"/>
      <c r="I137" s="21"/>
      <c r="J137" s="21"/>
      <c r="K137" s="21"/>
      <c r="L137" s="21"/>
      <c r="M137" s="21"/>
    </row>
    <row r="138" spans="7:13" s="4" customFormat="1" ht="12.75" customHeight="1" x14ac:dyDescent="0.3">
      <c r="G138" s="21"/>
      <c r="H138" s="21"/>
      <c r="I138" s="21"/>
      <c r="J138" s="21"/>
      <c r="K138" s="21"/>
      <c r="L138" s="21"/>
      <c r="M138" s="21"/>
    </row>
    <row r="139" spans="7:13" s="4" customFormat="1" ht="12.75" customHeight="1" x14ac:dyDescent="0.3">
      <c r="G139" s="21"/>
      <c r="H139" s="21"/>
      <c r="I139" s="21"/>
      <c r="J139" s="21"/>
      <c r="K139" s="21"/>
      <c r="L139" s="21"/>
      <c r="M139" s="21"/>
    </row>
    <row r="140" spans="7:13" s="4" customFormat="1" ht="12.75" customHeight="1" x14ac:dyDescent="0.3">
      <c r="G140" s="21"/>
      <c r="H140" s="21"/>
      <c r="I140" s="21"/>
      <c r="J140" s="21"/>
      <c r="K140" s="21"/>
      <c r="L140" s="21"/>
      <c r="M140" s="21"/>
    </row>
    <row r="141" spans="7:13" s="4" customFormat="1" ht="12.75" customHeight="1" x14ac:dyDescent="0.3">
      <c r="G141" s="21"/>
      <c r="H141" s="21"/>
      <c r="I141" s="21"/>
      <c r="J141" s="21"/>
      <c r="K141" s="21"/>
      <c r="L141" s="21"/>
      <c r="M141" s="21"/>
    </row>
    <row r="142" spans="7:13" s="4" customFormat="1" ht="12.75" customHeight="1" x14ac:dyDescent="0.3">
      <c r="G142" s="21"/>
      <c r="H142" s="21"/>
      <c r="I142" s="21"/>
      <c r="J142" s="21"/>
      <c r="K142" s="21"/>
      <c r="L142" s="21"/>
      <c r="M142" s="21"/>
    </row>
    <row r="143" spans="7:13" s="4" customFormat="1" ht="12.75" customHeight="1" x14ac:dyDescent="0.3">
      <c r="G143" s="21"/>
      <c r="H143" s="21"/>
      <c r="I143" s="21"/>
      <c r="J143" s="21"/>
      <c r="K143" s="21"/>
      <c r="L143" s="21"/>
      <c r="M143" s="21"/>
    </row>
    <row r="144" spans="7:13" s="4" customFormat="1" ht="12.75" customHeight="1" x14ac:dyDescent="0.3">
      <c r="G144" s="21"/>
      <c r="H144" s="21"/>
      <c r="I144" s="21"/>
      <c r="J144" s="21"/>
      <c r="K144" s="21"/>
      <c r="L144" s="21"/>
      <c r="M144" s="21"/>
    </row>
    <row r="145" spans="7:13" s="4" customFormat="1" ht="12.75" customHeight="1" x14ac:dyDescent="0.3">
      <c r="G145" s="21"/>
      <c r="H145" s="21"/>
      <c r="I145" s="21"/>
      <c r="J145" s="21"/>
      <c r="K145" s="21"/>
      <c r="L145" s="21"/>
      <c r="M145" s="21"/>
    </row>
    <row r="146" spans="7:13" s="4" customFormat="1" ht="12.75" customHeight="1" x14ac:dyDescent="0.3">
      <c r="G146" s="21"/>
      <c r="H146" s="21"/>
      <c r="I146" s="21"/>
      <c r="J146" s="21"/>
      <c r="K146" s="21"/>
      <c r="L146" s="21"/>
      <c r="M146" s="21"/>
    </row>
    <row r="147" spans="7:13" s="4" customFormat="1" ht="12.75" customHeight="1" x14ac:dyDescent="0.3">
      <c r="G147" s="21"/>
      <c r="H147" s="21"/>
      <c r="I147" s="21"/>
      <c r="J147" s="21"/>
      <c r="K147" s="21"/>
      <c r="L147" s="21"/>
      <c r="M147" s="21"/>
    </row>
    <row r="148" spans="7:13" s="4" customFormat="1" ht="12.75" customHeight="1" x14ac:dyDescent="0.3">
      <c r="G148" s="21"/>
      <c r="H148" s="21"/>
      <c r="I148" s="21"/>
      <c r="J148" s="21"/>
      <c r="K148" s="21"/>
      <c r="L148" s="21"/>
      <c r="M148" s="21"/>
    </row>
    <row r="149" spans="7:13" s="4" customFormat="1" ht="12.75" customHeight="1" x14ac:dyDescent="0.3">
      <c r="G149" s="21"/>
      <c r="H149" s="21"/>
      <c r="I149" s="21"/>
      <c r="J149" s="21"/>
      <c r="K149" s="21"/>
      <c r="L149" s="21"/>
      <c r="M149" s="21"/>
    </row>
    <row r="150" spans="7:13" s="4" customFormat="1" ht="12.75" customHeight="1" x14ac:dyDescent="0.3">
      <c r="G150" s="21"/>
      <c r="H150" s="21"/>
      <c r="I150" s="21"/>
      <c r="J150" s="21"/>
      <c r="K150" s="21"/>
      <c r="L150" s="21"/>
      <c r="M150" s="21"/>
    </row>
    <row r="151" spans="7:13" s="4" customFormat="1" ht="12.75" customHeight="1" x14ac:dyDescent="0.3">
      <c r="G151" s="21"/>
      <c r="H151" s="21"/>
      <c r="I151" s="21"/>
      <c r="J151" s="21"/>
      <c r="K151" s="21"/>
      <c r="L151" s="21"/>
      <c r="M151" s="21"/>
    </row>
    <row r="152" spans="7:13" s="4" customFormat="1" ht="12.75" customHeight="1" x14ac:dyDescent="0.3">
      <c r="G152" s="21"/>
      <c r="H152" s="21"/>
      <c r="I152" s="21"/>
      <c r="J152" s="21"/>
      <c r="K152" s="21"/>
      <c r="L152" s="21"/>
      <c r="M152" s="21"/>
    </row>
    <row r="153" spans="7:13" s="4" customFormat="1" ht="12.75" customHeight="1" x14ac:dyDescent="0.3">
      <c r="G153" s="21"/>
      <c r="H153" s="21"/>
      <c r="I153" s="21"/>
      <c r="J153" s="21"/>
      <c r="K153" s="21"/>
      <c r="L153" s="21"/>
      <c r="M153" s="21"/>
    </row>
    <row r="154" spans="7:13" s="4" customFormat="1" ht="12.75" customHeight="1" x14ac:dyDescent="0.3">
      <c r="G154" s="21"/>
      <c r="H154" s="21"/>
      <c r="I154" s="21"/>
      <c r="J154" s="21"/>
      <c r="K154" s="21"/>
      <c r="L154" s="21"/>
      <c r="M154" s="21"/>
    </row>
    <row r="155" spans="7:13" s="4" customFormat="1" ht="12.75" customHeight="1" x14ac:dyDescent="0.3">
      <c r="G155" s="21"/>
      <c r="H155" s="21"/>
      <c r="I155" s="21"/>
      <c r="J155" s="21"/>
      <c r="K155" s="21"/>
      <c r="L155" s="21"/>
      <c r="M155" s="21"/>
    </row>
    <row r="156" spans="7:13" s="4" customFormat="1" ht="12.75" customHeight="1" x14ac:dyDescent="0.3">
      <c r="G156" s="21"/>
      <c r="H156" s="21"/>
      <c r="I156" s="21"/>
      <c r="J156" s="21"/>
      <c r="K156" s="21"/>
      <c r="L156" s="21"/>
      <c r="M156" s="21"/>
    </row>
    <row r="157" spans="7:13" s="4" customFormat="1" ht="12.75" customHeight="1" x14ac:dyDescent="0.3">
      <c r="G157" s="21"/>
      <c r="H157" s="21"/>
      <c r="I157" s="21"/>
      <c r="J157" s="21"/>
      <c r="K157" s="21"/>
      <c r="L157" s="21"/>
      <c r="M157" s="21"/>
    </row>
    <row r="158" spans="7:13" s="4" customFormat="1" ht="12.75" customHeight="1" x14ac:dyDescent="0.3">
      <c r="G158" s="21"/>
      <c r="H158" s="21"/>
      <c r="I158" s="21"/>
      <c r="J158" s="21"/>
      <c r="K158" s="21"/>
      <c r="L158" s="21"/>
      <c r="M158" s="21"/>
    </row>
    <row r="159" spans="7:13" s="4" customFormat="1" ht="12.75" customHeight="1" x14ac:dyDescent="0.3">
      <c r="G159" s="21"/>
      <c r="H159" s="21"/>
      <c r="I159" s="21"/>
      <c r="J159" s="21"/>
      <c r="K159" s="21"/>
      <c r="L159" s="21"/>
      <c r="M159" s="21"/>
    </row>
    <row r="160" spans="7:13" s="4" customFormat="1" ht="12.75" customHeight="1" x14ac:dyDescent="0.3">
      <c r="G160" s="21"/>
      <c r="H160" s="21"/>
      <c r="I160" s="21"/>
      <c r="J160" s="21"/>
      <c r="K160" s="21"/>
      <c r="L160" s="21"/>
      <c r="M160" s="21"/>
    </row>
    <row r="161" spans="7:13" s="4" customFormat="1" ht="12.75" customHeight="1" x14ac:dyDescent="0.3">
      <c r="G161" s="21"/>
      <c r="H161" s="21"/>
      <c r="I161" s="21"/>
      <c r="J161" s="21"/>
      <c r="K161" s="21"/>
      <c r="L161" s="21"/>
      <c r="M161" s="21"/>
    </row>
    <row r="162" spans="7:13" s="4" customFormat="1" ht="12.75" customHeight="1" x14ac:dyDescent="0.3">
      <c r="G162" s="21"/>
      <c r="H162" s="21"/>
      <c r="I162" s="21"/>
      <c r="J162" s="21"/>
      <c r="K162" s="21"/>
      <c r="L162" s="21"/>
      <c r="M162" s="21"/>
    </row>
    <row r="163" spans="7:13" s="4" customFormat="1" ht="12.75" customHeight="1" x14ac:dyDescent="0.3">
      <c r="G163" s="21"/>
      <c r="H163" s="21"/>
      <c r="I163" s="21"/>
      <c r="J163" s="21"/>
      <c r="K163" s="21"/>
      <c r="L163" s="21"/>
      <c r="M163" s="21"/>
    </row>
    <row r="164" spans="7:13" s="4" customFormat="1" ht="12.75" customHeight="1" x14ac:dyDescent="0.3">
      <c r="G164" s="21"/>
      <c r="H164" s="21"/>
      <c r="I164" s="21"/>
      <c r="J164" s="21"/>
      <c r="K164" s="21"/>
      <c r="L164" s="21"/>
      <c r="M164" s="21"/>
    </row>
    <row r="165" spans="7:13" s="4" customFormat="1" ht="12.75" customHeight="1" x14ac:dyDescent="0.3">
      <c r="G165" s="21"/>
      <c r="H165" s="21"/>
      <c r="I165" s="21"/>
      <c r="J165" s="21"/>
      <c r="K165" s="21"/>
      <c r="L165" s="21"/>
      <c r="M165" s="21"/>
    </row>
    <row r="166" spans="7:13" s="4" customFormat="1" ht="12.75" customHeight="1" x14ac:dyDescent="0.3">
      <c r="G166" s="21"/>
      <c r="H166" s="21"/>
      <c r="I166" s="21"/>
      <c r="J166" s="21"/>
      <c r="K166" s="21"/>
      <c r="L166" s="21"/>
      <c r="M166" s="21"/>
    </row>
    <row r="167" spans="7:13" s="4" customFormat="1" ht="12.75" customHeight="1" x14ac:dyDescent="0.3">
      <c r="G167" s="21"/>
      <c r="H167" s="21"/>
      <c r="I167" s="21"/>
      <c r="J167" s="21"/>
      <c r="K167" s="21"/>
      <c r="L167" s="21"/>
      <c r="M167" s="21"/>
    </row>
    <row r="168" spans="7:13" s="4" customFormat="1" ht="12.75" customHeight="1" x14ac:dyDescent="0.3">
      <c r="G168" s="21"/>
      <c r="H168" s="21"/>
      <c r="I168" s="21"/>
      <c r="J168" s="21"/>
      <c r="K168" s="21"/>
      <c r="L168" s="21"/>
      <c r="M168" s="21"/>
    </row>
    <row r="169" spans="7:13" s="4" customFormat="1" ht="12.75" customHeight="1" x14ac:dyDescent="0.3">
      <c r="G169" s="21"/>
      <c r="H169" s="21"/>
      <c r="I169" s="21"/>
      <c r="J169" s="21"/>
      <c r="K169" s="21"/>
      <c r="L169" s="21"/>
      <c r="M169" s="21"/>
    </row>
    <row r="170" spans="7:13" s="4" customFormat="1" ht="12.75" customHeight="1" x14ac:dyDescent="0.3">
      <c r="G170" s="21"/>
      <c r="H170" s="21"/>
      <c r="I170" s="21"/>
      <c r="J170" s="21"/>
      <c r="K170" s="21"/>
      <c r="L170" s="21"/>
      <c r="M170" s="21"/>
    </row>
    <row r="171" spans="7:13" s="4" customFormat="1" ht="12.75" customHeight="1" x14ac:dyDescent="0.3">
      <c r="G171" s="21"/>
      <c r="H171" s="21"/>
      <c r="I171" s="21"/>
      <c r="J171" s="21"/>
      <c r="K171" s="21"/>
      <c r="L171" s="21"/>
      <c r="M171" s="21"/>
    </row>
    <row r="172" spans="7:13" s="4" customFormat="1" ht="12.75" customHeight="1" x14ac:dyDescent="0.3">
      <c r="G172" s="21"/>
      <c r="H172" s="21"/>
      <c r="I172" s="21"/>
      <c r="J172" s="21"/>
      <c r="K172" s="21"/>
      <c r="L172" s="21"/>
      <c r="M172" s="21"/>
    </row>
    <row r="173" spans="7:13" s="4" customFormat="1" ht="12.75" customHeight="1" x14ac:dyDescent="0.3">
      <c r="G173" s="21"/>
      <c r="H173" s="21"/>
      <c r="I173" s="21"/>
      <c r="J173" s="21"/>
      <c r="K173" s="21"/>
      <c r="L173" s="21"/>
      <c r="M173" s="21"/>
    </row>
    <row r="174" spans="7:13" s="4" customFormat="1" ht="12.75" customHeight="1" x14ac:dyDescent="0.3">
      <c r="G174" s="21"/>
      <c r="H174" s="21"/>
      <c r="I174" s="21"/>
      <c r="J174" s="21"/>
      <c r="K174" s="21"/>
      <c r="L174" s="21"/>
      <c r="M174" s="21"/>
    </row>
    <row r="175" spans="7:13" s="4" customFormat="1" ht="12.75" customHeight="1" x14ac:dyDescent="0.3">
      <c r="G175" s="21"/>
      <c r="H175" s="21"/>
      <c r="I175" s="21"/>
      <c r="J175" s="21"/>
      <c r="K175" s="21"/>
      <c r="L175" s="21"/>
      <c r="M175" s="21"/>
    </row>
    <row r="176" spans="7:13" s="4" customFormat="1" ht="12.75" customHeight="1" x14ac:dyDescent="0.3">
      <c r="G176" s="21"/>
      <c r="H176" s="21"/>
      <c r="I176" s="21"/>
      <c r="J176" s="21"/>
      <c r="K176" s="21"/>
      <c r="L176" s="21"/>
      <c r="M176" s="21"/>
    </row>
    <row r="177" spans="7:13" s="4" customFormat="1" ht="12.75" customHeight="1" x14ac:dyDescent="0.3">
      <c r="G177" s="21"/>
      <c r="H177" s="21"/>
      <c r="I177" s="21"/>
      <c r="J177" s="21"/>
      <c r="K177" s="21"/>
      <c r="L177" s="21"/>
      <c r="M177" s="21"/>
    </row>
    <row r="178" spans="7:13" s="4" customFormat="1" ht="12.75" customHeight="1" x14ac:dyDescent="0.3">
      <c r="G178" s="21"/>
      <c r="H178" s="21"/>
      <c r="I178" s="21"/>
      <c r="J178" s="21"/>
      <c r="K178" s="21"/>
      <c r="L178" s="21"/>
      <c r="M178" s="21"/>
    </row>
    <row r="179" spans="7:13" s="4" customFormat="1" ht="12.75" customHeight="1" x14ac:dyDescent="0.3">
      <c r="G179" s="21"/>
      <c r="H179" s="21"/>
      <c r="I179" s="21"/>
      <c r="J179" s="21"/>
      <c r="K179" s="21"/>
      <c r="L179" s="21"/>
      <c r="M179" s="21"/>
    </row>
    <row r="180" spans="7:13" s="4" customFormat="1" ht="12.75" customHeight="1" x14ac:dyDescent="0.3">
      <c r="G180" s="21"/>
      <c r="H180" s="21"/>
      <c r="I180" s="21"/>
      <c r="J180" s="21"/>
      <c r="K180" s="21"/>
      <c r="L180" s="21"/>
      <c r="M180" s="21"/>
    </row>
    <row r="181" spans="7:13" s="4" customFormat="1" ht="12.75" customHeight="1" x14ac:dyDescent="0.3">
      <c r="G181" s="21"/>
      <c r="H181" s="21"/>
      <c r="I181" s="21"/>
      <c r="J181" s="21"/>
      <c r="K181" s="21"/>
      <c r="L181" s="21"/>
      <c r="M181" s="21"/>
    </row>
    <row r="182" spans="7:13" s="4" customFormat="1" ht="12.75" customHeight="1" x14ac:dyDescent="0.3">
      <c r="G182" s="21"/>
      <c r="H182" s="21"/>
      <c r="I182" s="21"/>
      <c r="J182" s="21"/>
      <c r="K182" s="21"/>
      <c r="L182" s="21"/>
      <c r="M182" s="21"/>
    </row>
    <row r="183" spans="7:13" s="4" customFormat="1" ht="12.75" customHeight="1" x14ac:dyDescent="0.3">
      <c r="G183" s="21"/>
      <c r="H183" s="21"/>
      <c r="I183" s="21"/>
      <c r="J183" s="21"/>
      <c r="K183" s="21"/>
      <c r="L183" s="21"/>
      <c r="M183" s="21"/>
    </row>
    <row r="184" spans="7:13" s="4" customFormat="1" ht="12.75" customHeight="1" x14ac:dyDescent="0.3">
      <c r="G184" s="21"/>
      <c r="H184" s="21"/>
      <c r="I184" s="21"/>
      <c r="J184" s="21"/>
      <c r="K184" s="21"/>
      <c r="L184" s="21"/>
      <c r="M184" s="21"/>
    </row>
    <row r="185" spans="7:13" s="4" customFormat="1" ht="12.75" customHeight="1" x14ac:dyDescent="0.3">
      <c r="G185" s="21"/>
      <c r="H185" s="21"/>
      <c r="I185" s="21"/>
      <c r="J185" s="21"/>
      <c r="K185" s="21"/>
      <c r="L185" s="21"/>
      <c r="M185" s="21"/>
    </row>
    <row r="186" spans="7:13" s="4" customFormat="1" ht="12.75" customHeight="1" x14ac:dyDescent="0.3">
      <c r="G186" s="21"/>
      <c r="H186" s="21"/>
      <c r="I186" s="21"/>
      <c r="J186" s="21"/>
      <c r="K186" s="21"/>
      <c r="L186" s="21"/>
      <c r="M186" s="21"/>
    </row>
    <row r="187" spans="7:13" s="4" customFormat="1" ht="12.75" customHeight="1" x14ac:dyDescent="0.3">
      <c r="G187" s="21"/>
      <c r="H187" s="21"/>
      <c r="I187" s="21"/>
      <c r="J187" s="21"/>
      <c r="K187" s="21"/>
      <c r="L187" s="21"/>
      <c r="M187" s="21"/>
    </row>
    <row r="188" spans="7:13" s="4" customFormat="1" ht="12.75" customHeight="1" x14ac:dyDescent="0.3">
      <c r="G188" s="21"/>
      <c r="H188" s="21"/>
      <c r="I188" s="21"/>
      <c r="J188" s="21"/>
      <c r="K188" s="21"/>
      <c r="L188" s="21"/>
      <c r="M188" s="21"/>
    </row>
    <row r="189" spans="7:13" s="4" customFormat="1" ht="12.75" customHeight="1" x14ac:dyDescent="0.3">
      <c r="G189" s="21"/>
      <c r="H189" s="21"/>
      <c r="I189" s="21"/>
      <c r="J189" s="21"/>
      <c r="K189" s="21"/>
      <c r="L189" s="21"/>
      <c r="M189" s="21"/>
    </row>
    <row r="190" spans="7:13" s="4" customFormat="1" ht="12.75" customHeight="1" x14ac:dyDescent="0.3">
      <c r="G190" s="21"/>
      <c r="H190" s="21"/>
      <c r="I190" s="21"/>
      <c r="J190" s="21"/>
      <c r="K190" s="21"/>
      <c r="L190" s="21"/>
      <c r="M190" s="21"/>
    </row>
    <row r="191" spans="7:13" s="4" customFormat="1" ht="12.75" customHeight="1" x14ac:dyDescent="0.3">
      <c r="G191" s="21"/>
      <c r="H191" s="21"/>
      <c r="I191" s="21"/>
      <c r="J191" s="21"/>
      <c r="K191" s="21"/>
      <c r="L191" s="21"/>
      <c r="M191" s="21"/>
    </row>
    <row r="192" spans="7:13" s="4" customFormat="1" ht="12.75" customHeight="1" x14ac:dyDescent="0.3">
      <c r="G192" s="21"/>
      <c r="H192" s="21"/>
      <c r="I192" s="21"/>
      <c r="J192" s="21"/>
      <c r="K192" s="21"/>
      <c r="L192" s="21"/>
      <c r="M192" s="21"/>
    </row>
    <row r="193" spans="7:13" s="4" customFormat="1" ht="12.75" customHeight="1" x14ac:dyDescent="0.3">
      <c r="G193" s="21"/>
      <c r="H193" s="21"/>
      <c r="I193" s="21"/>
      <c r="J193" s="21"/>
      <c r="K193" s="21"/>
      <c r="L193" s="21"/>
      <c r="M193" s="21"/>
    </row>
    <row r="194" spans="7:13" s="4" customFormat="1" ht="12.75" customHeight="1" x14ac:dyDescent="0.3">
      <c r="G194" s="21"/>
      <c r="H194" s="21"/>
      <c r="I194" s="21"/>
      <c r="J194" s="21"/>
      <c r="K194" s="21"/>
      <c r="L194" s="21"/>
      <c r="M194" s="21"/>
    </row>
    <row r="195" spans="7:13" s="4" customFormat="1" ht="12.75" customHeight="1" x14ac:dyDescent="0.3">
      <c r="G195" s="21"/>
      <c r="H195" s="21"/>
      <c r="I195" s="21"/>
      <c r="J195" s="21"/>
      <c r="K195" s="21"/>
      <c r="L195" s="21"/>
      <c r="M195" s="21"/>
    </row>
    <row r="196" spans="7:13" s="4" customFormat="1" ht="12.75" customHeight="1" x14ac:dyDescent="0.3">
      <c r="G196" s="21"/>
      <c r="H196" s="21"/>
      <c r="I196" s="21"/>
      <c r="J196" s="21"/>
      <c r="K196" s="21"/>
      <c r="L196" s="21"/>
      <c r="M196" s="21"/>
    </row>
    <row r="197" spans="7:13" s="4" customFormat="1" ht="12.75" customHeight="1" x14ac:dyDescent="0.3">
      <c r="G197" s="21"/>
      <c r="H197" s="21"/>
      <c r="I197" s="21"/>
      <c r="J197" s="21"/>
      <c r="K197" s="21"/>
      <c r="L197" s="21"/>
      <c r="M197" s="21"/>
    </row>
    <row r="198" spans="7:13" s="4" customFormat="1" ht="12.75" customHeight="1" x14ac:dyDescent="0.3">
      <c r="G198" s="21"/>
      <c r="H198" s="21"/>
      <c r="I198" s="21"/>
      <c r="J198" s="21"/>
      <c r="K198" s="21"/>
      <c r="L198" s="21"/>
      <c r="M198" s="21"/>
    </row>
    <row r="199" spans="7:13" s="4" customFormat="1" ht="12.75" customHeight="1" x14ac:dyDescent="0.3">
      <c r="G199" s="21"/>
      <c r="H199" s="21"/>
      <c r="I199" s="21"/>
      <c r="J199" s="21"/>
      <c r="K199" s="21"/>
      <c r="L199" s="21"/>
      <c r="M199" s="21"/>
    </row>
    <row r="200" spans="7:13" s="4" customFormat="1" ht="12.75" customHeight="1" x14ac:dyDescent="0.3">
      <c r="G200" s="21"/>
      <c r="H200" s="21"/>
      <c r="I200" s="21"/>
      <c r="J200" s="21"/>
      <c r="K200" s="21"/>
      <c r="L200" s="21"/>
      <c r="M200" s="21"/>
    </row>
    <row r="201" spans="7:13" s="4" customFormat="1" ht="12.75" customHeight="1" x14ac:dyDescent="0.3">
      <c r="G201" s="21"/>
      <c r="H201" s="21"/>
      <c r="I201" s="21"/>
      <c r="J201" s="21"/>
      <c r="K201" s="21"/>
      <c r="L201" s="21"/>
      <c r="M201" s="21"/>
    </row>
    <row r="202" spans="7:13" s="4" customFormat="1" ht="12.75" customHeight="1" x14ac:dyDescent="0.3">
      <c r="G202" s="21"/>
      <c r="H202" s="21"/>
      <c r="I202" s="21"/>
      <c r="J202" s="21"/>
      <c r="K202" s="21"/>
      <c r="L202" s="21"/>
      <c r="M202" s="21"/>
    </row>
    <row r="203" spans="7:13" s="4" customFormat="1" ht="12.75" customHeight="1" x14ac:dyDescent="0.3">
      <c r="G203" s="21"/>
      <c r="H203" s="21"/>
      <c r="I203" s="21"/>
      <c r="J203" s="21"/>
      <c r="K203" s="21"/>
      <c r="L203" s="21"/>
      <c r="M203" s="21"/>
    </row>
    <row r="204" spans="7:13" s="4" customFormat="1" ht="12.75" customHeight="1" x14ac:dyDescent="0.3">
      <c r="G204" s="21"/>
      <c r="H204" s="21"/>
      <c r="I204" s="21"/>
      <c r="J204" s="21"/>
      <c r="K204" s="21"/>
      <c r="L204" s="21"/>
      <c r="M204" s="21"/>
    </row>
    <row r="205" spans="7:13" s="4" customFormat="1" ht="12.75" customHeight="1" x14ac:dyDescent="0.3">
      <c r="G205" s="21"/>
      <c r="H205" s="21"/>
      <c r="I205" s="21"/>
      <c r="J205" s="21"/>
      <c r="K205" s="21"/>
      <c r="L205" s="21"/>
      <c r="M205" s="21"/>
    </row>
    <row r="206" spans="7:13" s="4" customFormat="1" ht="12.75" customHeight="1" x14ac:dyDescent="0.3">
      <c r="G206" s="21"/>
      <c r="H206" s="21"/>
      <c r="I206" s="21"/>
      <c r="J206" s="21"/>
      <c r="K206" s="21"/>
      <c r="L206" s="21"/>
      <c r="M206" s="21"/>
    </row>
    <row r="207" spans="7:13" s="4" customFormat="1" ht="12.75" customHeight="1" x14ac:dyDescent="0.3">
      <c r="G207" s="21"/>
      <c r="H207" s="21"/>
      <c r="I207" s="21"/>
      <c r="J207" s="21"/>
      <c r="K207" s="21"/>
      <c r="L207" s="21"/>
      <c r="M207" s="21"/>
    </row>
    <row r="208" spans="7:13" s="4" customFormat="1" ht="12.75" customHeight="1" x14ac:dyDescent="0.3">
      <c r="G208" s="21"/>
      <c r="H208" s="21"/>
      <c r="I208" s="21"/>
      <c r="J208" s="21"/>
      <c r="K208" s="21"/>
      <c r="L208" s="21"/>
      <c r="M208" s="21"/>
    </row>
    <row r="209" spans="7:13" s="4" customFormat="1" ht="12.75" customHeight="1" x14ac:dyDescent="0.3">
      <c r="G209" s="21"/>
      <c r="H209" s="21"/>
      <c r="I209" s="21"/>
      <c r="J209" s="21"/>
      <c r="K209" s="21"/>
      <c r="L209" s="21"/>
      <c r="M209" s="21"/>
    </row>
    <row r="210" spans="7:13" s="4" customFormat="1" ht="12.75" customHeight="1" x14ac:dyDescent="0.3">
      <c r="G210" s="21"/>
      <c r="H210" s="21"/>
      <c r="I210" s="21"/>
      <c r="J210" s="21"/>
      <c r="K210" s="21"/>
      <c r="L210" s="21"/>
      <c r="M210" s="21"/>
    </row>
    <row r="211" spans="7:13" s="4" customFormat="1" ht="12.75" customHeight="1" x14ac:dyDescent="0.3">
      <c r="G211" s="21"/>
      <c r="H211" s="21"/>
      <c r="I211" s="21"/>
      <c r="J211" s="21"/>
      <c r="K211" s="21"/>
      <c r="L211" s="21"/>
      <c r="M211" s="21"/>
    </row>
    <row r="212" spans="7:13" s="4" customFormat="1" ht="12.75" customHeight="1" x14ac:dyDescent="0.3">
      <c r="G212" s="21"/>
      <c r="H212" s="21"/>
      <c r="I212" s="21"/>
      <c r="J212" s="21"/>
      <c r="K212" s="21"/>
      <c r="L212" s="21"/>
      <c r="M212" s="21"/>
    </row>
    <row r="213" spans="7:13" s="4" customFormat="1" ht="12.75" customHeight="1" x14ac:dyDescent="0.3">
      <c r="G213" s="21"/>
      <c r="H213" s="21"/>
      <c r="I213" s="21"/>
      <c r="J213" s="21"/>
      <c r="K213" s="21"/>
      <c r="L213" s="21"/>
      <c r="M213" s="21"/>
    </row>
    <row r="214" spans="7:13" s="4" customFormat="1" ht="12.75" customHeight="1" x14ac:dyDescent="0.3">
      <c r="G214" s="21"/>
      <c r="H214" s="21"/>
      <c r="I214" s="21"/>
      <c r="J214" s="21"/>
      <c r="K214" s="21"/>
      <c r="L214" s="21"/>
      <c r="M214" s="21"/>
    </row>
    <row r="215" spans="7:13" s="4" customFormat="1" ht="12.75" customHeight="1" x14ac:dyDescent="0.3">
      <c r="G215" s="21"/>
      <c r="H215" s="21"/>
      <c r="I215" s="21"/>
      <c r="J215" s="21"/>
      <c r="K215" s="21"/>
      <c r="L215" s="21"/>
      <c r="M215" s="21"/>
    </row>
    <row r="216" spans="7:13" s="4" customFormat="1" ht="12.75" customHeight="1" x14ac:dyDescent="0.3">
      <c r="G216" s="21"/>
      <c r="H216" s="21"/>
      <c r="I216" s="21"/>
      <c r="J216" s="21"/>
      <c r="K216" s="21"/>
      <c r="L216" s="21"/>
      <c r="M216" s="21"/>
    </row>
    <row r="217" spans="7:13" s="4" customFormat="1" ht="12.75" customHeight="1" x14ac:dyDescent="0.3">
      <c r="G217" s="21"/>
      <c r="H217" s="21"/>
      <c r="I217" s="21"/>
      <c r="J217" s="21"/>
      <c r="K217" s="21"/>
      <c r="L217" s="21"/>
      <c r="M217" s="21"/>
    </row>
    <row r="218" spans="7:13" s="4" customFormat="1" ht="12.75" customHeight="1" x14ac:dyDescent="0.3">
      <c r="G218" s="21"/>
      <c r="H218" s="21"/>
      <c r="I218" s="21"/>
      <c r="J218" s="21"/>
      <c r="K218" s="21"/>
      <c r="L218" s="21"/>
      <c r="M218" s="21"/>
    </row>
    <row r="219" spans="7:13" s="4" customFormat="1" ht="12.75" customHeight="1" x14ac:dyDescent="0.3">
      <c r="G219" s="21"/>
      <c r="H219" s="21"/>
      <c r="I219" s="21"/>
      <c r="J219" s="21"/>
      <c r="K219" s="21"/>
      <c r="L219" s="21"/>
      <c r="M219" s="21"/>
    </row>
    <row r="220" spans="7:13" s="4" customFormat="1" ht="12.75" customHeight="1" x14ac:dyDescent="0.3">
      <c r="G220" s="21"/>
      <c r="H220" s="21"/>
      <c r="I220" s="21"/>
      <c r="J220" s="21"/>
      <c r="K220" s="21"/>
      <c r="L220" s="21"/>
      <c r="M220" s="21"/>
    </row>
    <row r="221" spans="7:13" s="4" customFormat="1" ht="12.75" customHeight="1" x14ac:dyDescent="0.3">
      <c r="G221" s="21"/>
      <c r="H221" s="21"/>
      <c r="I221" s="21"/>
      <c r="J221" s="21"/>
      <c r="K221" s="21"/>
      <c r="L221" s="21"/>
      <c r="M221" s="21"/>
    </row>
    <row r="222" spans="7:13" s="4" customFormat="1" ht="12.75" customHeight="1" x14ac:dyDescent="0.3">
      <c r="G222" s="21"/>
      <c r="H222" s="21"/>
      <c r="I222" s="21"/>
      <c r="J222" s="21"/>
      <c r="K222" s="21"/>
      <c r="L222" s="21"/>
      <c r="M222" s="21"/>
    </row>
    <row r="223" spans="7:13" s="4" customFormat="1" ht="12.75" customHeight="1" x14ac:dyDescent="0.3">
      <c r="G223" s="21"/>
      <c r="H223" s="21"/>
      <c r="I223" s="21"/>
      <c r="J223" s="21"/>
      <c r="K223" s="21"/>
      <c r="L223" s="21"/>
      <c r="M223" s="21"/>
    </row>
    <row r="224" spans="7:13" s="4" customFormat="1" ht="12.75" customHeight="1" x14ac:dyDescent="0.3">
      <c r="G224" s="21"/>
      <c r="H224" s="21"/>
      <c r="I224" s="21"/>
      <c r="J224" s="21"/>
      <c r="K224" s="21"/>
      <c r="L224" s="21"/>
      <c r="M224" s="21"/>
    </row>
    <row r="225" spans="7:13" s="4" customFormat="1" ht="12.75" customHeight="1" x14ac:dyDescent="0.3">
      <c r="G225" s="21"/>
      <c r="H225" s="21"/>
      <c r="I225" s="21"/>
      <c r="J225" s="21"/>
      <c r="K225" s="21"/>
      <c r="L225" s="21"/>
      <c r="M225" s="21"/>
    </row>
    <row r="226" spans="7:13" s="4" customFormat="1" ht="12.75" customHeight="1" x14ac:dyDescent="0.3">
      <c r="G226" s="21"/>
      <c r="H226" s="21"/>
      <c r="I226" s="21"/>
      <c r="J226" s="21"/>
      <c r="K226" s="21"/>
      <c r="L226" s="21"/>
      <c r="M226" s="21"/>
    </row>
    <row r="227" spans="7:13" s="4" customFormat="1" ht="12.75" customHeight="1" x14ac:dyDescent="0.3">
      <c r="G227" s="21"/>
      <c r="H227" s="21"/>
      <c r="I227" s="21"/>
      <c r="J227" s="21"/>
      <c r="K227" s="21"/>
      <c r="L227" s="21"/>
      <c r="M227" s="21"/>
    </row>
    <row r="228" spans="7:13" s="4" customFormat="1" ht="12.75" customHeight="1" x14ac:dyDescent="0.3">
      <c r="G228" s="21"/>
      <c r="H228" s="21"/>
      <c r="I228" s="21"/>
      <c r="J228" s="21"/>
      <c r="K228" s="21"/>
      <c r="L228" s="21"/>
      <c r="M228" s="21"/>
    </row>
    <row r="229" spans="7:13" s="4" customFormat="1" ht="12.75" customHeight="1" x14ac:dyDescent="0.3">
      <c r="G229" s="21"/>
      <c r="H229" s="21"/>
      <c r="I229" s="21"/>
      <c r="J229" s="21"/>
      <c r="K229" s="21"/>
      <c r="L229" s="21"/>
      <c r="M229" s="21"/>
    </row>
    <row r="230" spans="7:13" s="4" customFormat="1" ht="12.75" customHeight="1" x14ac:dyDescent="0.3">
      <c r="G230" s="21"/>
      <c r="H230" s="21"/>
      <c r="I230" s="21"/>
      <c r="J230" s="21"/>
      <c r="K230" s="21"/>
      <c r="L230" s="21"/>
      <c r="M230" s="21"/>
    </row>
    <row r="231" spans="7:13" s="4" customFormat="1" ht="12.75" customHeight="1" x14ac:dyDescent="0.3">
      <c r="G231" s="21"/>
      <c r="H231" s="21"/>
      <c r="I231" s="21"/>
      <c r="J231" s="21"/>
      <c r="K231" s="21"/>
      <c r="L231" s="21"/>
      <c r="M231" s="21"/>
    </row>
    <row r="232" spans="7:13" s="4" customFormat="1" ht="12.75" customHeight="1" x14ac:dyDescent="0.3">
      <c r="G232" s="21"/>
      <c r="H232" s="21"/>
      <c r="I232" s="21"/>
      <c r="J232" s="21"/>
      <c r="K232" s="21"/>
      <c r="L232" s="21"/>
      <c r="M232" s="21"/>
    </row>
    <row r="233" spans="7:13" s="4" customFormat="1" ht="12.75" customHeight="1" x14ac:dyDescent="0.3">
      <c r="G233" s="21"/>
      <c r="H233" s="21"/>
      <c r="I233" s="21"/>
      <c r="J233" s="21"/>
      <c r="K233" s="21"/>
      <c r="L233" s="21"/>
      <c r="M233" s="21"/>
    </row>
    <row r="234" spans="7:13" s="4" customFormat="1" ht="12.75" customHeight="1" x14ac:dyDescent="0.3">
      <c r="G234" s="21"/>
      <c r="H234" s="21"/>
      <c r="I234" s="21"/>
      <c r="J234" s="21"/>
      <c r="K234" s="21"/>
      <c r="L234" s="21"/>
      <c r="M234" s="21"/>
    </row>
    <row r="235" spans="7:13" s="4" customFormat="1" ht="12.75" customHeight="1" x14ac:dyDescent="0.3">
      <c r="G235" s="21"/>
      <c r="H235" s="21"/>
      <c r="I235" s="21"/>
      <c r="J235" s="21"/>
      <c r="K235" s="21"/>
      <c r="L235" s="21"/>
      <c r="M235" s="21"/>
    </row>
    <row r="236" spans="7:13" s="4" customFormat="1" ht="12.75" customHeight="1" x14ac:dyDescent="0.3">
      <c r="G236" s="21"/>
      <c r="H236" s="21"/>
      <c r="I236" s="21"/>
      <c r="J236" s="21"/>
      <c r="K236" s="21"/>
      <c r="L236" s="21"/>
      <c r="M236" s="21"/>
    </row>
    <row r="237" spans="7:13" s="4" customFormat="1" ht="12.75" customHeight="1" x14ac:dyDescent="0.3">
      <c r="G237" s="21"/>
      <c r="H237" s="21"/>
      <c r="I237" s="21"/>
      <c r="J237" s="21"/>
      <c r="K237" s="21"/>
      <c r="L237" s="21"/>
      <c r="M237" s="21"/>
    </row>
    <row r="238" spans="7:13" s="4" customFormat="1" ht="12.75" customHeight="1" x14ac:dyDescent="0.3">
      <c r="G238" s="21"/>
      <c r="H238" s="21"/>
      <c r="I238" s="21"/>
      <c r="J238" s="21"/>
      <c r="K238" s="21"/>
      <c r="L238" s="21"/>
      <c r="M238" s="21"/>
    </row>
    <row r="239" spans="7:13" s="4" customFormat="1" ht="12.75" customHeight="1" x14ac:dyDescent="0.3">
      <c r="G239" s="21"/>
      <c r="H239" s="21"/>
      <c r="I239" s="21"/>
      <c r="J239" s="21"/>
      <c r="K239" s="21"/>
      <c r="L239" s="21"/>
      <c r="M239" s="21"/>
    </row>
    <row r="240" spans="7:13" s="4" customFormat="1" ht="12.75" customHeight="1" x14ac:dyDescent="0.3">
      <c r="G240" s="21"/>
      <c r="H240" s="21"/>
      <c r="I240" s="21"/>
      <c r="J240" s="21"/>
      <c r="K240" s="21"/>
      <c r="L240" s="21"/>
      <c r="M240" s="21"/>
    </row>
    <row r="241" spans="7:13" s="4" customFormat="1" ht="12.75" customHeight="1" x14ac:dyDescent="0.3">
      <c r="G241" s="21"/>
      <c r="H241" s="21"/>
      <c r="I241" s="21"/>
      <c r="J241" s="21"/>
      <c r="K241" s="21"/>
      <c r="L241" s="21"/>
      <c r="M241" s="21"/>
    </row>
    <row r="242" spans="7:13" s="4" customFormat="1" ht="12.75" customHeight="1" x14ac:dyDescent="0.3">
      <c r="G242" s="21"/>
      <c r="H242" s="21"/>
      <c r="I242" s="21"/>
      <c r="J242" s="21"/>
      <c r="K242" s="21"/>
      <c r="L242" s="21"/>
      <c r="M242" s="21"/>
    </row>
    <row r="243" spans="7:13" s="4" customFormat="1" ht="12.75" customHeight="1" x14ac:dyDescent="0.3">
      <c r="G243" s="21"/>
      <c r="H243" s="21"/>
      <c r="I243" s="21"/>
      <c r="J243" s="21"/>
      <c r="K243" s="21"/>
      <c r="L243" s="21"/>
      <c r="M243" s="21"/>
    </row>
    <row r="244" spans="7:13" s="4" customFormat="1" ht="12.75" customHeight="1" x14ac:dyDescent="0.3">
      <c r="G244" s="21"/>
      <c r="H244" s="21"/>
      <c r="I244" s="21"/>
      <c r="J244" s="21"/>
      <c r="K244" s="21"/>
      <c r="L244" s="21"/>
      <c r="M244" s="21"/>
    </row>
    <row r="245" spans="7:13" s="4" customFormat="1" ht="12.75" customHeight="1" x14ac:dyDescent="0.3">
      <c r="G245" s="21"/>
      <c r="H245" s="21"/>
      <c r="I245" s="21"/>
      <c r="J245" s="21"/>
      <c r="K245" s="21"/>
      <c r="L245" s="21"/>
      <c r="M245" s="21"/>
    </row>
    <row r="246" spans="7:13" s="4" customFormat="1" ht="12.75" customHeight="1" x14ac:dyDescent="0.3">
      <c r="G246" s="21"/>
      <c r="H246" s="21"/>
      <c r="I246" s="21"/>
      <c r="J246" s="21"/>
      <c r="K246" s="21"/>
      <c r="L246" s="21"/>
      <c r="M246" s="21"/>
    </row>
    <row r="247" spans="7:13" s="4" customFormat="1" ht="12.75" customHeight="1" x14ac:dyDescent="0.3">
      <c r="G247" s="21"/>
      <c r="H247" s="21"/>
      <c r="I247" s="21"/>
      <c r="J247" s="21"/>
      <c r="K247" s="21"/>
      <c r="L247" s="21"/>
      <c r="M247" s="21"/>
    </row>
    <row r="248" spans="7:13" s="4" customFormat="1" ht="12.75" customHeight="1" x14ac:dyDescent="0.3">
      <c r="G248" s="21"/>
      <c r="H248" s="21"/>
      <c r="I248" s="21"/>
      <c r="J248" s="21"/>
      <c r="K248" s="21"/>
      <c r="L248" s="21"/>
      <c r="M248" s="21"/>
    </row>
    <row r="249" spans="7:13" s="4" customFormat="1" ht="12.75" customHeight="1" x14ac:dyDescent="0.3">
      <c r="G249" s="21"/>
      <c r="H249" s="21"/>
      <c r="I249" s="21"/>
      <c r="J249" s="21"/>
      <c r="K249" s="21"/>
      <c r="L249" s="21"/>
      <c r="M249" s="21"/>
    </row>
    <row r="250" spans="7:13" s="4" customFormat="1" ht="12.75" customHeight="1" x14ac:dyDescent="0.3">
      <c r="G250" s="21"/>
      <c r="H250" s="21"/>
      <c r="I250" s="21"/>
      <c r="J250" s="21"/>
      <c r="K250" s="21"/>
      <c r="L250" s="21"/>
      <c r="M250" s="21"/>
    </row>
    <row r="251" spans="7:13" s="4" customFormat="1" ht="12.75" customHeight="1" x14ac:dyDescent="0.3">
      <c r="G251" s="21"/>
      <c r="H251" s="21"/>
      <c r="I251" s="21"/>
      <c r="J251" s="21"/>
      <c r="K251" s="21"/>
      <c r="L251" s="21"/>
      <c r="M251" s="21"/>
    </row>
    <row r="252" spans="7:13" s="4" customFormat="1" ht="12.75" customHeight="1" x14ac:dyDescent="0.3">
      <c r="G252" s="21"/>
      <c r="H252" s="21"/>
      <c r="I252" s="21"/>
      <c r="J252" s="21"/>
      <c r="K252" s="21"/>
      <c r="L252" s="21"/>
      <c r="M252" s="21"/>
    </row>
    <row r="253" spans="7:13" s="4" customFormat="1" ht="12.75" customHeight="1" x14ac:dyDescent="0.3">
      <c r="G253" s="21"/>
      <c r="H253" s="21"/>
      <c r="I253" s="21"/>
      <c r="J253" s="21"/>
      <c r="K253" s="21"/>
      <c r="L253" s="21"/>
      <c r="M253" s="21"/>
    </row>
    <row r="254" spans="7:13" s="4" customFormat="1" ht="12.75" customHeight="1" x14ac:dyDescent="0.3">
      <c r="G254" s="21"/>
      <c r="H254" s="21"/>
      <c r="I254" s="21"/>
      <c r="J254" s="21"/>
      <c r="K254" s="21"/>
      <c r="L254" s="21"/>
      <c r="M254" s="21"/>
    </row>
    <row r="255" spans="7:13" s="4" customFormat="1" ht="12.75" customHeight="1" x14ac:dyDescent="0.3">
      <c r="G255" s="21"/>
      <c r="H255" s="21"/>
      <c r="I255" s="21"/>
      <c r="J255" s="21"/>
      <c r="K255" s="21"/>
      <c r="L255" s="21"/>
      <c r="M255" s="21"/>
    </row>
    <row r="256" spans="7:13" s="4" customFormat="1" ht="12.75" customHeight="1" x14ac:dyDescent="0.3">
      <c r="G256" s="21"/>
      <c r="H256" s="21"/>
      <c r="I256" s="21"/>
      <c r="J256" s="21"/>
      <c r="K256" s="21"/>
      <c r="L256" s="21"/>
      <c r="M256" s="21"/>
    </row>
    <row r="257" spans="7:13" s="4" customFormat="1" ht="12.75" customHeight="1" x14ac:dyDescent="0.3">
      <c r="G257" s="21"/>
      <c r="H257" s="21"/>
      <c r="I257" s="21"/>
      <c r="J257" s="21"/>
      <c r="K257" s="21"/>
      <c r="L257" s="21"/>
      <c r="M257" s="21"/>
    </row>
    <row r="258" spans="7:13" s="4" customFormat="1" ht="12.75" customHeight="1" x14ac:dyDescent="0.3">
      <c r="G258" s="21"/>
      <c r="H258" s="21"/>
      <c r="I258" s="21"/>
      <c r="J258" s="21"/>
      <c r="K258" s="21"/>
      <c r="L258" s="21"/>
      <c r="M258" s="21"/>
    </row>
    <row r="259" spans="7:13" s="4" customFormat="1" ht="12.75" customHeight="1" x14ac:dyDescent="0.3">
      <c r="G259" s="21"/>
      <c r="H259" s="21"/>
      <c r="I259" s="21"/>
      <c r="J259" s="21"/>
      <c r="K259" s="21"/>
      <c r="L259" s="21"/>
      <c r="M259" s="21"/>
    </row>
    <row r="260" spans="7:13" s="4" customFormat="1" ht="12.75" customHeight="1" x14ac:dyDescent="0.3">
      <c r="G260" s="21"/>
      <c r="H260" s="21"/>
      <c r="I260" s="21"/>
      <c r="J260" s="21"/>
      <c r="K260" s="21"/>
      <c r="L260" s="21"/>
      <c r="M260" s="21"/>
    </row>
    <row r="261" spans="7:13" s="4" customFormat="1" ht="12.75" customHeight="1" x14ac:dyDescent="0.3">
      <c r="G261" s="21"/>
      <c r="H261" s="21"/>
      <c r="I261" s="21"/>
      <c r="J261" s="21"/>
      <c r="K261" s="21"/>
      <c r="L261" s="21"/>
      <c r="M261" s="21"/>
    </row>
    <row r="262" spans="7:13" s="4" customFormat="1" ht="12.75" customHeight="1" x14ac:dyDescent="0.3">
      <c r="G262" s="21"/>
      <c r="H262" s="21"/>
      <c r="I262" s="21"/>
      <c r="J262" s="21"/>
      <c r="K262" s="21"/>
      <c r="L262" s="21"/>
      <c r="M262" s="21"/>
    </row>
    <row r="263" spans="7:13" s="4" customFormat="1" ht="12.75" customHeight="1" x14ac:dyDescent="0.3">
      <c r="G263" s="21"/>
      <c r="H263" s="21"/>
      <c r="I263" s="21"/>
      <c r="J263" s="21"/>
      <c r="K263" s="21"/>
      <c r="L263" s="21"/>
      <c r="M263" s="21"/>
    </row>
    <row r="264" spans="7:13" s="4" customFormat="1" ht="12.75" customHeight="1" x14ac:dyDescent="0.3">
      <c r="G264" s="21"/>
      <c r="H264" s="21"/>
      <c r="I264" s="21"/>
      <c r="J264" s="21"/>
      <c r="K264" s="21"/>
      <c r="L264" s="21"/>
      <c r="M264" s="21"/>
    </row>
    <row r="265" spans="7:13" s="4" customFormat="1" ht="12.75" customHeight="1" x14ac:dyDescent="0.3">
      <c r="G265" s="21"/>
      <c r="H265" s="21"/>
      <c r="I265" s="21"/>
      <c r="J265" s="21"/>
      <c r="K265" s="21"/>
      <c r="L265" s="21"/>
      <c r="M265" s="21"/>
    </row>
    <row r="266" spans="7:13" s="4" customFormat="1" ht="12.75" customHeight="1" x14ac:dyDescent="0.3">
      <c r="G266" s="21"/>
      <c r="H266" s="21"/>
      <c r="I266" s="21"/>
      <c r="J266" s="21"/>
      <c r="K266" s="21"/>
      <c r="L266" s="21"/>
      <c r="M266" s="21"/>
    </row>
    <row r="267" spans="7:13" s="4" customFormat="1" ht="12.75" customHeight="1" x14ac:dyDescent="0.3">
      <c r="G267" s="21"/>
      <c r="H267" s="21"/>
      <c r="I267" s="21"/>
      <c r="J267" s="21"/>
      <c r="K267" s="21"/>
      <c r="L267" s="21"/>
      <c r="M267" s="21"/>
    </row>
    <row r="268" spans="7:13" s="4" customFormat="1" ht="12.75" customHeight="1" x14ac:dyDescent="0.3">
      <c r="G268" s="21"/>
      <c r="H268" s="21"/>
      <c r="I268" s="21"/>
      <c r="J268" s="21"/>
      <c r="K268" s="21"/>
      <c r="L268" s="21"/>
      <c r="M268" s="21"/>
    </row>
    <row r="269" spans="7:13" s="4" customFormat="1" ht="12.75" customHeight="1" x14ac:dyDescent="0.3">
      <c r="G269" s="21"/>
      <c r="H269" s="21"/>
      <c r="I269" s="21"/>
      <c r="J269" s="21"/>
      <c r="K269" s="21"/>
      <c r="L269" s="21"/>
      <c r="M269" s="21"/>
    </row>
    <row r="270" spans="7:13" s="4" customFormat="1" ht="12.75" customHeight="1" x14ac:dyDescent="0.3">
      <c r="G270" s="21"/>
      <c r="H270" s="21"/>
      <c r="I270" s="21"/>
      <c r="J270" s="21"/>
      <c r="K270" s="21"/>
      <c r="L270" s="21"/>
      <c r="M270" s="21"/>
    </row>
    <row r="271" spans="7:13" s="4" customFormat="1" ht="12.75" customHeight="1" x14ac:dyDescent="0.3">
      <c r="G271" s="21"/>
      <c r="H271" s="21"/>
      <c r="I271" s="21"/>
      <c r="J271" s="21"/>
      <c r="K271" s="21"/>
      <c r="L271" s="21"/>
      <c r="M271" s="21"/>
    </row>
    <row r="272" spans="7:13" s="4" customFormat="1" ht="12.75" customHeight="1" x14ac:dyDescent="0.3">
      <c r="G272" s="21"/>
      <c r="H272" s="21"/>
      <c r="I272" s="21"/>
      <c r="J272" s="21"/>
      <c r="K272" s="21"/>
      <c r="L272" s="21"/>
      <c r="M272" s="21"/>
    </row>
    <row r="273" spans="7:13" s="4" customFormat="1" ht="12.75" customHeight="1" x14ac:dyDescent="0.3">
      <c r="G273" s="21"/>
      <c r="H273" s="21"/>
      <c r="I273" s="21"/>
      <c r="J273" s="21"/>
      <c r="K273" s="21"/>
      <c r="L273" s="21"/>
      <c r="M273" s="21"/>
    </row>
    <row r="274" spans="7:13" s="4" customFormat="1" ht="12.75" customHeight="1" x14ac:dyDescent="0.3">
      <c r="G274" s="21"/>
      <c r="H274" s="21"/>
      <c r="I274" s="21"/>
      <c r="J274" s="21"/>
      <c r="K274" s="21"/>
      <c r="L274" s="21"/>
      <c r="M274" s="21"/>
    </row>
  </sheetData>
  <sheetProtection algorithmName="SHA-512" hashValue="JTTskAk53Zy4/kkdQaX9pK1BYMTvegE0/++gItKYdlIK/W5Ma8AJJ5WGF/zLh8wy9azIUD0CWoqpS5xxajvntg==" saltValue="nUE20EThGOb/UhxWAxp7ow==" spinCount="100000" sheet="1" objects="1" scenarios="1"/>
  <protectedRanges>
    <protectedRange sqref="D65" name="Range4"/>
    <protectedRange sqref="J11:J56" name="Range3"/>
    <protectedRange sqref="H11:H42" name="Range2"/>
    <protectedRange sqref="D4:E5" name="Range1"/>
    <protectedRange sqref="H43:H56" name="Range2_1"/>
  </protectedRanges>
  <mergeCells count="48">
    <mergeCell ref="C53:F53"/>
    <mergeCell ref="C54:F54"/>
    <mergeCell ref="C55:F55"/>
    <mergeCell ref="C56:F56"/>
    <mergeCell ref="C17:F17"/>
    <mergeCell ref="C10:F10"/>
    <mergeCell ref="C11:F11"/>
    <mergeCell ref="C12:F12"/>
    <mergeCell ref="C13:F13"/>
    <mergeCell ref="C14:F14"/>
    <mergeCell ref="C15:F15"/>
    <mergeCell ref="C16:F16"/>
    <mergeCell ref="C23:F23"/>
    <mergeCell ref="C18:F18"/>
    <mergeCell ref="C19:F19"/>
    <mergeCell ref="C20:F20"/>
    <mergeCell ref="C21:F21"/>
    <mergeCell ref="C22:F22"/>
    <mergeCell ref="C37:F37"/>
    <mergeCell ref="C24:F24"/>
    <mergeCell ref="C25:F25"/>
    <mergeCell ref="C26:F26"/>
    <mergeCell ref="C27:F27"/>
    <mergeCell ref="C28:F28"/>
    <mergeCell ref="C29:F29"/>
    <mergeCell ref="C30:F30"/>
    <mergeCell ref="C31:F31"/>
    <mergeCell ref="C32:F32"/>
    <mergeCell ref="C33:F33"/>
    <mergeCell ref="C34:F34"/>
    <mergeCell ref="C35:F35"/>
    <mergeCell ref="C36:F36"/>
    <mergeCell ref="C57:F57"/>
    <mergeCell ref="C38:F38"/>
    <mergeCell ref="C39:F39"/>
    <mergeCell ref="C40:F40"/>
    <mergeCell ref="C41:F41"/>
    <mergeCell ref="C42:F42"/>
    <mergeCell ref="C43:F43"/>
    <mergeCell ref="C44:F44"/>
    <mergeCell ref="C45:F45"/>
    <mergeCell ref="C46:F46"/>
    <mergeCell ref="C47:F47"/>
    <mergeCell ref="C48:F48"/>
    <mergeCell ref="C49:F49"/>
    <mergeCell ref="C50:F50"/>
    <mergeCell ref="C51:F51"/>
    <mergeCell ref="C52:F52"/>
  </mergeCells>
  <conditionalFormatting sqref="K11:K40">
    <cfRule type="uniqueValues" dxfId="18" priority="37" stopIfTrue="1"/>
  </conditionalFormatting>
  <conditionalFormatting sqref="K41:K42">
    <cfRule type="uniqueValues" dxfId="17" priority="155" stopIfTrue="1"/>
  </conditionalFormatting>
  <conditionalFormatting sqref="K43:K56">
    <cfRule type="uniqueValues" dxfId="16" priority="1" stopIfTrue="1"/>
  </conditionalFormatting>
  <pageMargins left="0.75" right="0.75" top="0.98425196850393704" bottom="0.98425196850393704" header="0" footer="0"/>
  <pageSetup paperSize="9" scale="87" orientation="landscape" verticalDpi="300" r:id="rId1"/>
  <headerFooter alignWithMargins="0">
    <oddHeader xml:space="preserve">&amp;C&amp;"Palatino Linotype,Poševno"&amp;8 &amp;"Palatino Linotype,Navadno"Javni razpis za oddajo naročila po odprtem postopku  sukcesivnih dobav živil in materiala za prehrano  </oddHeader>
    <oddFooter>&amp;C&amp;"Bookman Old Style,Navadno"&amp;8Stran &amp;P od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M231"/>
  <sheetViews>
    <sheetView zoomScaleNormal="100" workbookViewId="0">
      <selection activeCell="M14" sqref="M14"/>
    </sheetView>
  </sheetViews>
  <sheetFormatPr defaultRowHeight="12.75" customHeight="1" x14ac:dyDescent="0.3"/>
  <cols>
    <col min="1" max="1" width="2.5703125" style="2" customWidth="1"/>
    <col min="2" max="2" width="5.28515625" style="4" customWidth="1"/>
    <col min="3" max="5" width="9.140625" style="2"/>
    <col min="6" max="6" width="9.7109375" style="2" customWidth="1"/>
    <col min="7" max="7" width="4.7109375" style="3" customWidth="1"/>
    <col min="8" max="8" width="40.7109375" style="3" customWidth="1"/>
    <col min="9" max="9" width="9" style="3" customWidth="1"/>
    <col min="10" max="10" width="13.7109375" style="3" customWidth="1"/>
    <col min="11" max="11" width="7.5703125" style="3" customWidth="1"/>
    <col min="12" max="12" width="13.7109375" style="3" customWidth="1"/>
    <col min="13" max="13" width="16.7109375" style="3" customWidth="1"/>
    <col min="14" max="16384" width="9.140625" style="2"/>
  </cols>
  <sheetData>
    <row r="1" spans="2:13" ht="12.75" customHeight="1" x14ac:dyDescent="0.3">
      <c r="B1" s="1" t="s">
        <v>547</v>
      </c>
    </row>
    <row r="2" spans="2:13" ht="12.75" customHeight="1" x14ac:dyDescent="0.3">
      <c r="B2" s="4" t="s">
        <v>548</v>
      </c>
    </row>
    <row r="4" spans="2:13" ht="12.75" customHeight="1" x14ac:dyDescent="0.3">
      <c r="B4" s="1" t="s">
        <v>0</v>
      </c>
    </row>
    <row r="7" spans="2:13" s="5" customFormat="1" ht="12.75" customHeight="1" x14ac:dyDescent="0.3">
      <c r="G7" s="6"/>
      <c r="H7" s="7" t="s">
        <v>23</v>
      </c>
      <c r="I7" s="7"/>
      <c r="J7" s="7"/>
      <c r="K7" s="7"/>
      <c r="L7" s="6"/>
      <c r="M7" s="6"/>
    </row>
    <row r="8" spans="2:13" s="5" customFormat="1" ht="12.75" customHeight="1" x14ac:dyDescent="0.3">
      <c r="G8" s="6"/>
      <c r="H8" s="7" t="s">
        <v>56</v>
      </c>
      <c r="I8" s="7"/>
      <c r="J8" s="7"/>
      <c r="K8" s="6"/>
      <c r="L8" s="6"/>
      <c r="M8" s="6"/>
    </row>
    <row r="10" spans="2:13" s="1" customFormat="1" ht="12.75" customHeight="1" x14ac:dyDescent="0.3">
      <c r="B10" s="24" t="s">
        <v>1</v>
      </c>
      <c r="C10" s="101" t="s">
        <v>2</v>
      </c>
      <c r="D10" s="102"/>
      <c r="E10" s="102"/>
      <c r="F10" s="103"/>
      <c r="G10" s="25" t="s">
        <v>3</v>
      </c>
      <c r="H10" s="26" t="s">
        <v>4</v>
      </c>
      <c r="I10" s="27" t="s">
        <v>5</v>
      </c>
      <c r="J10" s="27" t="s">
        <v>6</v>
      </c>
      <c r="K10" s="27" t="s">
        <v>7</v>
      </c>
      <c r="L10" s="27" t="s">
        <v>8</v>
      </c>
      <c r="M10" s="27" t="s">
        <v>9</v>
      </c>
    </row>
    <row r="11" spans="2:13" s="4" customFormat="1" ht="12.75" customHeight="1" x14ac:dyDescent="0.3">
      <c r="B11" s="14">
        <v>1</v>
      </c>
      <c r="C11" s="86" t="s">
        <v>58</v>
      </c>
      <c r="D11" s="87"/>
      <c r="E11" s="87"/>
      <c r="F11" s="88"/>
      <c r="G11" s="15" t="s">
        <v>13</v>
      </c>
      <c r="H11" s="70"/>
      <c r="I11" s="16">
        <v>400</v>
      </c>
      <c r="J11" s="71">
        <v>0</v>
      </c>
      <c r="K11" s="18">
        <v>9.5</v>
      </c>
      <c r="L11" s="17">
        <f t="shared" ref="L11:L13" si="0">J11*1.095</f>
        <v>0</v>
      </c>
      <c r="M11" s="19">
        <f t="shared" ref="M11:M13" si="1">I11*L11</f>
        <v>0</v>
      </c>
    </row>
    <row r="12" spans="2:13" s="4" customFormat="1" ht="12.75" customHeight="1" x14ac:dyDescent="0.3">
      <c r="B12" s="14">
        <f>B11+1</f>
        <v>2</v>
      </c>
      <c r="C12" s="86" t="s">
        <v>59</v>
      </c>
      <c r="D12" s="87"/>
      <c r="E12" s="87"/>
      <c r="F12" s="88"/>
      <c r="G12" s="15" t="s">
        <v>13</v>
      </c>
      <c r="H12" s="70"/>
      <c r="I12" s="16">
        <v>200</v>
      </c>
      <c r="J12" s="71">
        <v>0</v>
      </c>
      <c r="K12" s="18">
        <v>9.5</v>
      </c>
      <c r="L12" s="17">
        <f t="shared" si="0"/>
        <v>0</v>
      </c>
      <c r="M12" s="19">
        <f t="shared" si="1"/>
        <v>0</v>
      </c>
    </row>
    <row r="13" spans="2:13" s="4" customFormat="1" ht="24.95" customHeight="1" x14ac:dyDescent="0.3">
      <c r="B13" s="14">
        <f>B12+1</f>
        <v>3</v>
      </c>
      <c r="C13" s="86" t="s">
        <v>60</v>
      </c>
      <c r="D13" s="87"/>
      <c r="E13" s="87"/>
      <c r="F13" s="88"/>
      <c r="G13" s="15" t="s">
        <v>13</v>
      </c>
      <c r="H13" s="70"/>
      <c r="I13" s="16">
        <v>300</v>
      </c>
      <c r="J13" s="71">
        <v>0</v>
      </c>
      <c r="K13" s="18">
        <v>9.5</v>
      </c>
      <c r="L13" s="17">
        <f t="shared" si="0"/>
        <v>0</v>
      </c>
      <c r="M13" s="19">
        <f t="shared" si="1"/>
        <v>0</v>
      </c>
    </row>
    <row r="14" spans="2:13" s="4" customFormat="1" ht="12.75" customHeight="1" x14ac:dyDescent="0.3">
      <c r="B14" s="28"/>
      <c r="C14" s="85" t="s">
        <v>57</v>
      </c>
      <c r="D14" s="85"/>
      <c r="E14" s="85"/>
      <c r="F14" s="85"/>
      <c r="G14" s="29"/>
      <c r="H14" s="30"/>
      <c r="I14" s="30"/>
      <c r="J14" s="30"/>
      <c r="K14" s="30"/>
      <c r="L14" s="30"/>
      <c r="M14" s="31">
        <f>SUM(M11:M13)</f>
        <v>0</v>
      </c>
    </row>
    <row r="15" spans="2:13" s="4" customFormat="1" ht="12.75" customHeight="1" x14ac:dyDescent="0.3">
      <c r="G15" s="21"/>
    </row>
    <row r="16" spans="2:13" s="4" customFormat="1" ht="12.75" customHeight="1" x14ac:dyDescent="0.3">
      <c r="B16" s="4" t="s">
        <v>16</v>
      </c>
    </row>
    <row r="17" spans="2:13" s="4" customFormat="1" ht="12.75" customHeight="1" x14ac:dyDescent="0.3">
      <c r="B17" s="4" t="s">
        <v>17</v>
      </c>
    </row>
    <row r="18" spans="2:13" s="4" customFormat="1" ht="12.75" customHeight="1" x14ac:dyDescent="0.3">
      <c r="B18" s="4" t="s">
        <v>18</v>
      </c>
    </row>
    <row r="19" spans="2:13" s="4" customFormat="1" ht="12.75" customHeight="1" x14ac:dyDescent="0.3">
      <c r="B19" s="4" t="s">
        <v>549</v>
      </c>
    </row>
    <row r="20" spans="2:13" s="4" customFormat="1" ht="12.75" customHeight="1" x14ac:dyDescent="0.3">
      <c r="C20" s="22"/>
      <c r="D20" s="23"/>
      <c r="E20" s="1"/>
      <c r="F20" s="1"/>
    </row>
    <row r="21" spans="2:13" s="4" customFormat="1" ht="12.75" customHeight="1" x14ac:dyDescent="0.3">
      <c r="G21" s="21"/>
    </row>
    <row r="22" spans="2:13" s="4" customFormat="1" ht="12.75" customHeight="1" x14ac:dyDescent="0.3">
      <c r="B22" s="4" t="s">
        <v>20</v>
      </c>
      <c r="G22" s="21"/>
      <c r="H22" s="21" t="s">
        <v>21</v>
      </c>
      <c r="K22" s="4" t="s">
        <v>22</v>
      </c>
    </row>
    <row r="23" spans="2:13" s="4" customFormat="1" ht="12.75" customHeight="1" x14ac:dyDescent="0.3">
      <c r="G23" s="21"/>
      <c r="H23" s="21"/>
      <c r="I23" s="21"/>
      <c r="J23" s="21"/>
      <c r="K23" s="21"/>
      <c r="L23" s="21"/>
      <c r="M23" s="21"/>
    </row>
    <row r="24" spans="2:13" s="4" customFormat="1" ht="12.75" customHeight="1" x14ac:dyDescent="0.3">
      <c r="G24" s="21"/>
      <c r="H24" s="21"/>
      <c r="I24" s="21"/>
      <c r="J24" s="21"/>
      <c r="K24" s="21"/>
      <c r="L24" s="21"/>
      <c r="M24" s="21"/>
    </row>
    <row r="25" spans="2:13" s="4" customFormat="1" ht="12.75" customHeight="1" x14ac:dyDescent="0.3">
      <c r="G25" s="21"/>
      <c r="H25" s="21"/>
      <c r="I25" s="21"/>
      <c r="J25" s="21"/>
      <c r="K25" s="21"/>
      <c r="L25" s="21"/>
      <c r="M25" s="21"/>
    </row>
    <row r="26" spans="2:13" s="4" customFormat="1" ht="12.75" customHeight="1" x14ac:dyDescent="0.3">
      <c r="G26" s="21"/>
      <c r="H26" s="21"/>
      <c r="I26" s="21"/>
      <c r="J26" s="21"/>
      <c r="K26" s="21"/>
      <c r="L26" s="21"/>
      <c r="M26" s="21"/>
    </row>
    <row r="27" spans="2:13" s="4" customFormat="1" ht="12.75" customHeight="1" x14ac:dyDescent="0.3">
      <c r="G27" s="21"/>
      <c r="H27" s="21"/>
      <c r="I27" s="21"/>
      <c r="J27" s="21"/>
      <c r="K27" s="21"/>
      <c r="L27" s="21"/>
      <c r="M27" s="21"/>
    </row>
    <row r="28" spans="2:13" s="4" customFormat="1" ht="12.75" customHeight="1" x14ac:dyDescent="0.3">
      <c r="G28" s="21"/>
      <c r="H28" s="21"/>
      <c r="I28" s="21"/>
      <c r="J28" s="21"/>
      <c r="K28" s="21"/>
      <c r="L28" s="21"/>
      <c r="M28" s="21"/>
    </row>
    <row r="29" spans="2:13" s="4" customFormat="1" ht="12.75" customHeight="1" x14ac:dyDescent="0.3">
      <c r="G29" s="21"/>
      <c r="H29" s="21"/>
      <c r="I29" s="21"/>
      <c r="J29" s="21"/>
      <c r="K29" s="21"/>
      <c r="L29" s="21"/>
      <c r="M29" s="21"/>
    </row>
    <row r="30" spans="2:13" s="4" customFormat="1" ht="12.75" customHeight="1" x14ac:dyDescent="0.3">
      <c r="G30" s="21"/>
      <c r="H30" s="21"/>
      <c r="I30" s="21"/>
      <c r="J30" s="21"/>
      <c r="K30" s="21"/>
      <c r="L30" s="21"/>
      <c r="M30" s="21"/>
    </row>
    <row r="31" spans="2:13" s="4" customFormat="1" ht="12.75" customHeight="1" x14ac:dyDescent="0.3">
      <c r="G31" s="21"/>
      <c r="H31" s="21"/>
      <c r="I31" s="21"/>
      <c r="J31" s="21"/>
      <c r="K31" s="21"/>
      <c r="L31" s="21"/>
      <c r="M31" s="21"/>
    </row>
    <row r="32" spans="2:13" s="4" customFormat="1" ht="12.75" customHeight="1" x14ac:dyDescent="0.3">
      <c r="G32" s="21"/>
      <c r="H32" s="21"/>
      <c r="I32" s="21"/>
      <c r="J32" s="21"/>
      <c r="K32" s="21"/>
      <c r="L32" s="21"/>
      <c r="M32" s="21"/>
    </row>
    <row r="33" spans="7:13" s="4" customFormat="1" ht="12.75" customHeight="1" x14ac:dyDescent="0.3">
      <c r="G33" s="21"/>
      <c r="H33" s="21"/>
      <c r="I33" s="21"/>
      <c r="J33" s="21"/>
      <c r="K33" s="21"/>
      <c r="L33" s="21"/>
      <c r="M33" s="21"/>
    </row>
    <row r="34" spans="7:13" s="4" customFormat="1" ht="12.75" customHeight="1" x14ac:dyDescent="0.3">
      <c r="G34" s="21"/>
      <c r="H34" s="21"/>
      <c r="I34" s="21"/>
      <c r="J34" s="21"/>
      <c r="K34" s="21"/>
      <c r="L34" s="21"/>
      <c r="M34" s="21"/>
    </row>
    <row r="35" spans="7:13" s="4" customFormat="1" ht="12.75" customHeight="1" x14ac:dyDescent="0.3">
      <c r="G35" s="21"/>
      <c r="H35" s="21"/>
      <c r="I35" s="21"/>
      <c r="J35" s="21"/>
      <c r="K35" s="21"/>
      <c r="L35" s="21"/>
      <c r="M35" s="21"/>
    </row>
    <row r="36" spans="7:13" s="4" customFormat="1" ht="12.75" customHeight="1" x14ac:dyDescent="0.3">
      <c r="G36" s="21"/>
      <c r="H36" s="21"/>
      <c r="I36" s="21"/>
      <c r="J36" s="21"/>
      <c r="K36" s="21"/>
      <c r="L36" s="21"/>
      <c r="M36" s="21"/>
    </row>
    <row r="37" spans="7:13" s="4" customFormat="1" ht="12.75" customHeight="1" x14ac:dyDescent="0.3">
      <c r="G37" s="21"/>
      <c r="H37" s="21"/>
      <c r="I37" s="21"/>
      <c r="J37" s="21"/>
      <c r="K37" s="21"/>
      <c r="L37" s="21"/>
      <c r="M37" s="21"/>
    </row>
    <row r="38" spans="7:13" s="4" customFormat="1" ht="12.75" customHeight="1" x14ac:dyDescent="0.3">
      <c r="G38" s="21"/>
      <c r="H38" s="21"/>
      <c r="I38" s="21"/>
      <c r="J38" s="21"/>
      <c r="K38" s="21"/>
      <c r="L38" s="21"/>
      <c r="M38" s="21"/>
    </row>
    <row r="39" spans="7:13" s="4" customFormat="1" ht="12.75" customHeight="1" x14ac:dyDescent="0.3">
      <c r="G39" s="21"/>
      <c r="H39" s="21"/>
      <c r="I39" s="21"/>
      <c r="J39" s="21"/>
      <c r="K39" s="21"/>
      <c r="L39" s="21"/>
      <c r="M39" s="21"/>
    </row>
    <row r="40" spans="7:13" s="4" customFormat="1" ht="12.75" customHeight="1" x14ac:dyDescent="0.3">
      <c r="G40" s="21"/>
      <c r="H40" s="21"/>
      <c r="I40" s="21"/>
      <c r="J40" s="21"/>
      <c r="K40" s="21"/>
      <c r="L40" s="21"/>
      <c r="M40" s="21"/>
    </row>
    <row r="41" spans="7:13" s="4" customFormat="1" ht="12.75" customHeight="1" x14ac:dyDescent="0.3">
      <c r="G41" s="21"/>
      <c r="H41" s="21"/>
      <c r="I41" s="21"/>
      <c r="J41" s="21"/>
      <c r="K41" s="21"/>
      <c r="L41" s="21"/>
      <c r="M41" s="21"/>
    </row>
    <row r="42" spans="7:13" s="4" customFormat="1" ht="12.75" customHeight="1" x14ac:dyDescent="0.3">
      <c r="G42" s="21"/>
      <c r="H42" s="21"/>
      <c r="I42" s="21"/>
      <c r="J42" s="21"/>
      <c r="K42" s="21"/>
      <c r="L42" s="21"/>
      <c r="M42" s="21"/>
    </row>
    <row r="43" spans="7:13" s="4" customFormat="1" ht="12.75" customHeight="1" x14ac:dyDescent="0.3">
      <c r="G43" s="21"/>
      <c r="H43" s="21"/>
      <c r="I43" s="21"/>
      <c r="J43" s="21"/>
      <c r="K43" s="21"/>
      <c r="L43" s="21"/>
      <c r="M43" s="21"/>
    </row>
    <row r="44" spans="7:13" s="4" customFormat="1" ht="12.75" customHeight="1" x14ac:dyDescent="0.3">
      <c r="G44" s="21"/>
      <c r="H44" s="21"/>
      <c r="I44" s="21"/>
      <c r="J44" s="21"/>
      <c r="K44" s="21"/>
      <c r="L44" s="21"/>
      <c r="M44" s="21"/>
    </row>
    <row r="45" spans="7:13" s="4" customFormat="1" ht="12.75" customHeight="1" x14ac:dyDescent="0.3">
      <c r="G45" s="21"/>
      <c r="H45" s="21"/>
      <c r="I45" s="21"/>
      <c r="J45" s="21"/>
      <c r="K45" s="21"/>
      <c r="L45" s="21"/>
      <c r="M45" s="21"/>
    </row>
    <row r="46" spans="7:13" s="4" customFormat="1" ht="12.75" customHeight="1" x14ac:dyDescent="0.3">
      <c r="G46" s="21"/>
      <c r="H46" s="21"/>
      <c r="I46" s="21"/>
      <c r="J46" s="21"/>
      <c r="K46" s="21"/>
      <c r="L46" s="21"/>
      <c r="M46" s="21"/>
    </row>
    <row r="47" spans="7:13" s="4" customFormat="1" ht="12.75" customHeight="1" x14ac:dyDescent="0.3">
      <c r="G47" s="21"/>
      <c r="H47" s="21"/>
      <c r="I47" s="21"/>
      <c r="J47" s="21"/>
      <c r="K47" s="21"/>
      <c r="L47" s="21"/>
      <c r="M47" s="21"/>
    </row>
    <row r="48" spans="7:13" s="4" customFormat="1" ht="12.75" customHeight="1" x14ac:dyDescent="0.3">
      <c r="G48" s="21"/>
      <c r="H48" s="21"/>
      <c r="I48" s="21"/>
      <c r="J48" s="21"/>
      <c r="K48" s="21"/>
      <c r="L48" s="21"/>
      <c r="M48" s="21"/>
    </row>
    <row r="49" spans="7:13" s="4" customFormat="1" ht="12.75" customHeight="1" x14ac:dyDescent="0.3">
      <c r="G49" s="21"/>
      <c r="H49" s="21"/>
      <c r="I49" s="21"/>
      <c r="J49" s="21"/>
      <c r="K49" s="21"/>
      <c r="L49" s="21"/>
      <c r="M49" s="21"/>
    </row>
    <row r="50" spans="7:13" s="4" customFormat="1" ht="12.75" customHeight="1" x14ac:dyDescent="0.3">
      <c r="G50" s="21"/>
      <c r="H50" s="21"/>
      <c r="I50" s="21"/>
      <c r="J50" s="21"/>
      <c r="K50" s="21"/>
      <c r="L50" s="21"/>
      <c r="M50" s="21"/>
    </row>
    <row r="51" spans="7:13" s="4" customFormat="1" ht="12.75" customHeight="1" x14ac:dyDescent="0.3">
      <c r="G51" s="21"/>
      <c r="H51" s="21"/>
      <c r="I51" s="21"/>
      <c r="J51" s="21"/>
      <c r="K51" s="21"/>
      <c r="L51" s="21"/>
      <c r="M51" s="21"/>
    </row>
    <row r="52" spans="7:13" s="4" customFormat="1" ht="12.75" customHeight="1" x14ac:dyDescent="0.3">
      <c r="G52" s="21"/>
      <c r="H52" s="21"/>
      <c r="I52" s="21"/>
      <c r="J52" s="21"/>
      <c r="K52" s="21"/>
      <c r="L52" s="21"/>
      <c r="M52" s="21"/>
    </row>
    <row r="53" spans="7:13" s="4" customFormat="1" ht="12.75" customHeight="1" x14ac:dyDescent="0.3">
      <c r="G53" s="21"/>
      <c r="H53" s="21"/>
      <c r="I53" s="21"/>
      <c r="J53" s="21"/>
      <c r="K53" s="21"/>
      <c r="L53" s="21"/>
      <c r="M53" s="21"/>
    </row>
    <row r="54" spans="7:13" s="4" customFormat="1" ht="12.75" customHeight="1" x14ac:dyDescent="0.3">
      <c r="G54" s="21"/>
      <c r="H54" s="21"/>
      <c r="I54" s="21"/>
      <c r="J54" s="21"/>
      <c r="K54" s="21"/>
      <c r="L54" s="21"/>
      <c r="M54" s="21"/>
    </row>
    <row r="55" spans="7:13" s="4" customFormat="1" ht="12.75" customHeight="1" x14ac:dyDescent="0.3">
      <c r="G55" s="21"/>
      <c r="H55" s="21"/>
      <c r="I55" s="21"/>
      <c r="J55" s="21"/>
      <c r="K55" s="21"/>
      <c r="L55" s="21"/>
      <c r="M55" s="21"/>
    </row>
    <row r="56" spans="7:13" s="4" customFormat="1" ht="12.75" customHeight="1" x14ac:dyDescent="0.3">
      <c r="G56" s="21"/>
      <c r="H56" s="21"/>
      <c r="I56" s="21"/>
      <c r="J56" s="21"/>
      <c r="K56" s="21"/>
      <c r="L56" s="21"/>
      <c r="M56" s="21"/>
    </row>
    <row r="57" spans="7:13" s="4" customFormat="1" ht="12.75" customHeight="1" x14ac:dyDescent="0.3">
      <c r="G57" s="21"/>
      <c r="H57" s="21"/>
      <c r="I57" s="21"/>
      <c r="J57" s="21"/>
      <c r="K57" s="21"/>
      <c r="L57" s="21"/>
      <c r="M57" s="21"/>
    </row>
    <row r="58" spans="7:13" s="4" customFormat="1" ht="12.75" customHeight="1" x14ac:dyDescent="0.3">
      <c r="G58" s="21"/>
      <c r="H58" s="21"/>
      <c r="I58" s="21"/>
      <c r="J58" s="21"/>
      <c r="K58" s="21"/>
      <c r="L58" s="21"/>
      <c r="M58" s="21"/>
    </row>
    <row r="59" spans="7:13" s="4" customFormat="1" ht="12.75" customHeight="1" x14ac:dyDescent="0.3">
      <c r="G59" s="21"/>
      <c r="H59" s="21"/>
      <c r="I59" s="21"/>
      <c r="J59" s="21"/>
      <c r="K59" s="21"/>
      <c r="L59" s="21"/>
      <c r="M59" s="21"/>
    </row>
    <row r="60" spans="7:13" s="4" customFormat="1" ht="12.75" customHeight="1" x14ac:dyDescent="0.3">
      <c r="G60" s="21"/>
      <c r="H60" s="21"/>
      <c r="I60" s="21"/>
      <c r="J60" s="21"/>
      <c r="K60" s="21"/>
      <c r="L60" s="21"/>
      <c r="M60" s="21"/>
    </row>
    <row r="61" spans="7:13" s="4" customFormat="1" ht="12.75" customHeight="1" x14ac:dyDescent="0.3">
      <c r="G61" s="21"/>
      <c r="H61" s="21"/>
      <c r="I61" s="21"/>
      <c r="J61" s="21"/>
      <c r="K61" s="21"/>
      <c r="L61" s="21"/>
      <c r="M61" s="21"/>
    </row>
    <row r="62" spans="7:13" s="4" customFormat="1" ht="12.75" customHeight="1" x14ac:dyDescent="0.3">
      <c r="G62" s="21"/>
      <c r="H62" s="21"/>
      <c r="I62" s="21"/>
      <c r="J62" s="21"/>
      <c r="K62" s="21"/>
      <c r="L62" s="21"/>
      <c r="M62" s="21"/>
    </row>
    <row r="63" spans="7:13" s="4" customFormat="1" ht="12.75" customHeight="1" x14ac:dyDescent="0.3">
      <c r="G63" s="21"/>
      <c r="H63" s="21"/>
      <c r="I63" s="21"/>
      <c r="J63" s="21"/>
      <c r="K63" s="21"/>
      <c r="L63" s="21"/>
      <c r="M63" s="21"/>
    </row>
    <row r="64" spans="7:13" s="4" customFormat="1" ht="12.75" customHeight="1" x14ac:dyDescent="0.3">
      <c r="G64" s="21"/>
      <c r="H64" s="21"/>
      <c r="I64" s="21"/>
      <c r="J64" s="21"/>
      <c r="K64" s="21"/>
      <c r="L64" s="21"/>
      <c r="M64" s="21"/>
    </row>
    <row r="65" spans="7:13" s="4" customFormat="1" ht="12.75" customHeight="1" x14ac:dyDescent="0.3">
      <c r="G65" s="21"/>
      <c r="H65" s="21"/>
      <c r="I65" s="21"/>
      <c r="J65" s="21"/>
      <c r="K65" s="21"/>
      <c r="L65" s="21"/>
      <c r="M65" s="21"/>
    </row>
    <row r="66" spans="7:13" s="4" customFormat="1" ht="12.75" customHeight="1" x14ac:dyDescent="0.3">
      <c r="G66" s="21"/>
      <c r="H66" s="21"/>
      <c r="I66" s="21"/>
      <c r="J66" s="21"/>
      <c r="K66" s="21"/>
      <c r="L66" s="21"/>
      <c r="M66" s="21"/>
    </row>
    <row r="67" spans="7:13" s="4" customFormat="1" ht="12.75" customHeight="1" x14ac:dyDescent="0.3">
      <c r="G67" s="21"/>
      <c r="H67" s="21"/>
      <c r="I67" s="21"/>
      <c r="J67" s="21"/>
      <c r="K67" s="21"/>
      <c r="L67" s="21"/>
      <c r="M67" s="21"/>
    </row>
    <row r="68" spans="7:13" s="4" customFormat="1" ht="12.75" customHeight="1" x14ac:dyDescent="0.3">
      <c r="G68" s="21"/>
      <c r="H68" s="21"/>
      <c r="I68" s="21"/>
      <c r="J68" s="21"/>
      <c r="K68" s="21"/>
      <c r="L68" s="21"/>
      <c r="M68" s="21"/>
    </row>
    <row r="69" spans="7:13" s="4" customFormat="1" ht="12.75" customHeight="1" x14ac:dyDescent="0.3">
      <c r="G69" s="21"/>
      <c r="H69" s="21"/>
      <c r="I69" s="21"/>
      <c r="J69" s="21"/>
      <c r="K69" s="21"/>
      <c r="L69" s="21"/>
      <c r="M69" s="21"/>
    </row>
    <row r="70" spans="7:13" s="4" customFormat="1" ht="12.75" customHeight="1" x14ac:dyDescent="0.3">
      <c r="G70" s="21"/>
      <c r="H70" s="21"/>
      <c r="I70" s="21"/>
      <c r="J70" s="21"/>
      <c r="K70" s="21"/>
      <c r="L70" s="21"/>
      <c r="M70" s="21"/>
    </row>
    <row r="71" spans="7:13" s="4" customFormat="1" ht="12.75" customHeight="1" x14ac:dyDescent="0.3">
      <c r="G71" s="21"/>
      <c r="H71" s="21"/>
      <c r="I71" s="21"/>
      <c r="J71" s="21"/>
      <c r="K71" s="21"/>
      <c r="L71" s="21"/>
      <c r="M71" s="21"/>
    </row>
    <row r="72" spans="7:13" s="4" customFormat="1" ht="12.75" customHeight="1" x14ac:dyDescent="0.3">
      <c r="G72" s="21"/>
      <c r="H72" s="21"/>
      <c r="I72" s="21"/>
      <c r="J72" s="21"/>
      <c r="K72" s="21"/>
      <c r="L72" s="21"/>
      <c r="M72" s="21"/>
    </row>
    <row r="73" spans="7:13" s="4" customFormat="1" ht="12.75" customHeight="1" x14ac:dyDescent="0.3">
      <c r="G73" s="21"/>
      <c r="H73" s="21"/>
      <c r="I73" s="21"/>
      <c r="J73" s="21"/>
      <c r="K73" s="21"/>
      <c r="L73" s="21"/>
      <c r="M73" s="21"/>
    </row>
    <row r="74" spans="7:13" s="4" customFormat="1" ht="12.75" customHeight="1" x14ac:dyDescent="0.3">
      <c r="G74" s="21"/>
      <c r="H74" s="21"/>
      <c r="I74" s="21"/>
      <c r="J74" s="21"/>
      <c r="K74" s="21"/>
      <c r="L74" s="21"/>
      <c r="M74" s="21"/>
    </row>
    <row r="75" spans="7:13" s="4" customFormat="1" ht="12.75" customHeight="1" x14ac:dyDescent="0.3">
      <c r="G75" s="21"/>
      <c r="H75" s="21"/>
      <c r="I75" s="21"/>
      <c r="J75" s="21"/>
      <c r="K75" s="21"/>
      <c r="L75" s="21"/>
      <c r="M75" s="21"/>
    </row>
    <row r="76" spans="7:13" s="4" customFormat="1" ht="12.75" customHeight="1" x14ac:dyDescent="0.3">
      <c r="G76" s="21"/>
      <c r="H76" s="21"/>
      <c r="I76" s="21"/>
      <c r="J76" s="21"/>
      <c r="K76" s="21"/>
      <c r="L76" s="21"/>
      <c r="M76" s="21"/>
    </row>
    <row r="77" spans="7:13" s="4" customFormat="1" ht="12.75" customHeight="1" x14ac:dyDescent="0.3">
      <c r="G77" s="21"/>
      <c r="H77" s="21"/>
      <c r="I77" s="21"/>
      <c r="J77" s="21"/>
      <c r="K77" s="21"/>
      <c r="L77" s="21"/>
      <c r="M77" s="21"/>
    </row>
    <row r="78" spans="7:13" s="4" customFormat="1" ht="12.75" customHeight="1" x14ac:dyDescent="0.3">
      <c r="G78" s="21"/>
      <c r="H78" s="21"/>
      <c r="I78" s="21"/>
      <c r="J78" s="21"/>
      <c r="K78" s="21"/>
      <c r="L78" s="21"/>
      <c r="M78" s="21"/>
    </row>
    <row r="79" spans="7:13" s="4" customFormat="1" ht="12.75" customHeight="1" x14ac:dyDescent="0.3">
      <c r="G79" s="21"/>
      <c r="H79" s="21"/>
      <c r="I79" s="21"/>
      <c r="J79" s="21"/>
      <c r="K79" s="21"/>
      <c r="L79" s="21"/>
      <c r="M79" s="21"/>
    </row>
    <row r="80" spans="7:13" s="4" customFormat="1" ht="12.75" customHeight="1" x14ac:dyDescent="0.3">
      <c r="G80" s="21"/>
      <c r="H80" s="21"/>
      <c r="I80" s="21"/>
      <c r="J80" s="21"/>
      <c r="K80" s="21"/>
      <c r="L80" s="21"/>
      <c r="M80" s="21"/>
    </row>
    <row r="81" spans="7:13" s="4" customFormat="1" ht="12.75" customHeight="1" x14ac:dyDescent="0.3">
      <c r="G81" s="21"/>
      <c r="H81" s="21"/>
      <c r="I81" s="21"/>
      <c r="J81" s="21"/>
      <c r="K81" s="21"/>
      <c r="L81" s="21"/>
      <c r="M81" s="21"/>
    </row>
    <row r="82" spans="7:13" s="4" customFormat="1" ht="12.75" customHeight="1" x14ac:dyDescent="0.3">
      <c r="G82" s="21"/>
      <c r="H82" s="21"/>
      <c r="I82" s="21"/>
      <c r="J82" s="21"/>
      <c r="K82" s="21"/>
      <c r="L82" s="21"/>
      <c r="M82" s="21"/>
    </row>
    <row r="83" spans="7:13" s="4" customFormat="1" ht="12.75" customHeight="1" x14ac:dyDescent="0.3">
      <c r="G83" s="21"/>
      <c r="H83" s="21"/>
      <c r="I83" s="21"/>
      <c r="J83" s="21"/>
      <c r="K83" s="21"/>
      <c r="L83" s="21"/>
      <c r="M83" s="21"/>
    </row>
    <row r="84" spans="7:13" s="4" customFormat="1" ht="12.75" customHeight="1" x14ac:dyDescent="0.3">
      <c r="G84" s="21"/>
      <c r="H84" s="21"/>
      <c r="I84" s="21"/>
      <c r="J84" s="21"/>
      <c r="K84" s="21"/>
      <c r="L84" s="21"/>
      <c r="M84" s="21"/>
    </row>
    <row r="85" spans="7:13" s="4" customFormat="1" ht="12.75" customHeight="1" x14ac:dyDescent="0.3">
      <c r="G85" s="21"/>
      <c r="H85" s="21"/>
      <c r="I85" s="21"/>
      <c r="J85" s="21"/>
      <c r="K85" s="21"/>
      <c r="L85" s="21"/>
      <c r="M85" s="21"/>
    </row>
    <row r="86" spans="7:13" s="4" customFormat="1" ht="12.75" customHeight="1" x14ac:dyDescent="0.3">
      <c r="G86" s="21"/>
      <c r="H86" s="21"/>
      <c r="I86" s="21"/>
      <c r="J86" s="21"/>
      <c r="K86" s="21"/>
      <c r="L86" s="21"/>
      <c r="M86" s="21"/>
    </row>
    <row r="87" spans="7:13" s="4" customFormat="1" ht="12.75" customHeight="1" x14ac:dyDescent="0.3">
      <c r="G87" s="21"/>
      <c r="H87" s="21"/>
      <c r="I87" s="21"/>
      <c r="J87" s="21"/>
      <c r="K87" s="21"/>
      <c r="L87" s="21"/>
      <c r="M87" s="21"/>
    </row>
    <row r="88" spans="7:13" s="4" customFormat="1" ht="12.75" customHeight="1" x14ac:dyDescent="0.3">
      <c r="G88" s="21"/>
      <c r="H88" s="21"/>
      <c r="I88" s="21"/>
      <c r="J88" s="21"/>
      <c r="K88" s="21"/>
      <c r="L88" s="21"/>
      <c r="M88" s="21"/>
    </row>
    <row r="89" spans="7:13" s="4" customFormat="1" ht="12.75" customHeight="1" x14ac:dyDescent="0.3">
      <c r="G89" s="21"/>
      <c r="H89" s="21"/>
      <c r="I89" s="21"/>
      <c r="J89" s="21"/>
      <c r="K89" s="21"/>
      <c r="L89" s="21"/>
      <c r="M89" s="21"/>
    </row>
    <row r="90" spans="7:13" s="4" customFormat="1" ht="12.75" customHeight="1" x14ac:dyDescent="0.3">
      <c r="G90" s="21"/>
      <c r="H90" s="21"/>
      <c r="I90" s="21"/>
      <c r="J90" s="21"/>
      <c r="K90" s="21"/>
      <c r="L90" s="21"/>
      <c r="M90" s="21"/>
    </row>
    <row r="91" spans="7:13" s="4" customFormat="1" ht="12.75" customHeight="1" x14ac:dyDescent="0.3">
      <c r="G91" s="21"/>
      <c r="H91" s="21"/>
      <c r="I91" s="21"/>
      <c r="J91" s="21"/>
      <c r="K91" s="21"/>
      <c r="L91" s="21"/>
      <c r="M91" s="21"/>
    </row>
    <row r="92" spans="7:13" s="4" customFormat="1" ht="12.75" customHeight="1" x14ac:dyDescent="0.3">
      <c r="G92" s="21"/>
      <c r="H92" s="21"/>
      <c r="I92" s="21"/>
      <c r="J92" s="21"/>
      <c r="K92" s="21"/>
      <c r="L92" s="21"/>
      <c r="M92" s="21"/>
    </row>
    <row r="93" spans="7:13" s="4" customFormat="1" ht="12.75" customHeight="1" x14ac:dyDescent="0.3">
      <c r="G93" s="21"/>
      <c r="H93" s="21"/>
      <c r="I93" s="21"/>
      <c r="J93" s="21"/>
      <c r="K93" s="21"/>
      <c r="L93" s="21"/>
      <c r="M93" s="21"/>
    </row>
    <row r="94" spans="7:13" s="4" customFormat="1" ht="12.75" customHeight="1" x14ac:dyDescent="0.3">
      <c r="G94" s="21"/>
      <c r="H94" s="21"/>
      <c r="I94" s="21"/>
      <c r="J94" s="21"/>
      <c r="K94" s="21"/>
      <c r="L94" s="21"/>
      <c r="M94" s="21"/>
    </row>
    <row r="95" spans="7:13" s="4" customFormat="1" ht="12.75" customHeight="1" x14ac:dyDescent="0.3">
      <c r="G95" s="21"/>
      <c r="H95" s="21"/>
      <c r="I95" s="21"/>
      <c r="J95" s="21"/>
      <c r="K95" s="21"/>
      <c r="L95" s="21"/>
      <c r="M95" s="21"/>
    </row>
    <row r="96" spans="7:13" s="4" customFormat="1" ht="12.75" customHeight="1" x14ac:dyDescent="0.3">
      <c r="G96" s="21"/>
      <c r="H96" s="21"/>
      <c r="I96" s="21"/>
      <c r="J96" s="21"/>
      <c r="K96" s="21"/>
      <c r="L96" s="21"/>
      <c r="M96" s="21"/>
    </row>
    <row r="97" spans="7:13" s="4" customFormat="1" ht="12.75" customHeight="1" x14ac:dyDescent="0.3">
      <c r="G97" s="21"/>
      <c r="H97" s="21"/>
      <c r="I97" s="21"/>
      <c r="J97" s="21"/>
      <c r="K97" s="21"/>
      <c r="L97" s="21"/>
      <c r="M97" s="21"/>
    </row>
    <row r="98" spans="7:13" s="4" customFormat="1" ht="12.75" customHeight="1" x14ac:dyDescent="0.3">
      <c r="G98" s="21"/>
      <c r="H98" s="21"/>
      <c r="I98" s="21"/>
      <c r="J98" s="21"/>
      <c r="K98" s="21"/>
      <c r="L98" s="21"/>
      <c r="M98" s="21"/>
    </row>
    <row r="99" spans="7:13" s="4" customFormat="1" ht="12.75" customHeight="1" x14ac:dyDescent="0.3">
      <c r="G99" s="21"/>
      <c r="H99" s="21"/>
      <c r="I99" s="21"/>
      <c r="J99" s="21"/>
      <c r="K99" s="21"/>
      <c r="L99" s="21"/>
      <c r="M99" s="21"/>
    </row>
    <row r="100" spans="7:13" s="4" customFormat="1" ht="12.75" customHeight="1" x14ac:dyDescent="0.3">
      <c r="G100" s="21"/>
      <c r="H100" s="21"/>
      <c r="I100" s="21"/>
      <c r="J100" s="21"/>
      <c r="K100" s="21"/>
      <c r="L100" s="21"/>
      <c r="M100" s="21"/>
    </row>
    <row r="101" spans="7:13" s="4" customFormat="1" ht="12.75" customHeight="1" x14ac:dyDescent="0.3">
      <c r="G101" s="21"/>
      <c r="H101" s="21"/>
      <c r="I101" s="21"/>
      <c r="J101" s="21"/>
      <c r="K101" s="21"/>
      <c r="L101" s="21"/>
      <c r="M101" s="21"/>
    </row>
    <row r="102" spans="7:13" s="4" customFormat="1" ht="12.75" customHeight="1" x14ac:dyDescent="0.3">
      <c r="G102" s="21"/>
      <c r="H102" s="21"/>
      <c r="I102" s="21"/>
      <c r="J102" s="21"/>
      <c r="K102" s="21"/>
      <c r="L102" s="21"/>
      <c r="M102" s="21"/>
    </row>
    <row r="103" spans="7:13" s="4" customFormat="1" ht="12.75" customHeight="1" x14ac:dyDescent="0.3">
      <c r="G103" s="21"/>
      <c r="H103" s="21"/>
      <c r="I103" s="21"/>
      <c r="J103" s="21"/>
      <c r="K103" s="21"/>
      <c r="L103" s="21"/>
      <c r="M103" s="21"/>
    </row>
    <row r="104" spans="7:13" s="4" customFormat="1" ht="12.75" customHeight="1" x14ac:dyDescent="0.3">
      <c r="G104" s="21"/>
      <c r="H104" s="21"/>
      <c r="I104" s="21"/>
      <c r="J104" s="21"/>
      <c r="K104" s="21"/>
      <c r="L104" s="21"/>
      <c r="M104" s="21"/>
    </row>
    <row r="105" spans="7:13" s="4" customFormat="1" ht="12.75" customHeight="1" x14ac:dyDescent="0.3">
      <c r="G105" s="21"/>
      <c r="H105" s="21"/>
      <c r="I105" s="21"/>
      <c r="J105" s="21"/>
      <c r="K105" s="21"/>
      <c r="L105" s="21"/>
      <c r="M105" s="21"/>
    </row>
    <row r="106" spans="7:13" s="4" customFormat="1" ht="12.75" customHeight="1" x14ac:dyDescent="0.3">
      <c r="G106" s="21"/>
      <c r="H106" s="21"/>
      <c r="I106" s="21"/>
      <c r="J106" s="21"/>
      <c r="K106" s="21"/>
      <c r="L106" s="21"/>
      <c r="M106" s="21"/>
    </row>
    <row r="107" spans="7:13" s="4" customFormat="1" ht="12.75" customHeight="1" x14ac:dyDescent="0.3">
      <c r="G107" s="21"/>
      <c r="H107" s="21"/>
      <c r="I107" s="21"/>
      <c r="J107" s="21"/>
      <c r="K107" s="21"/>
      <c r="L107" s="21"/>
      <c r="M107" s="21"/>
    </row>
    <row r="108" spans="7:13" s="4" customFormat="1" ht="12.75" customHeight="1" x14ac:dyDescent="0.3">
      <c r="G108" s="21"/>
      <c r="H108" s="21"/>
      <c r="I108" s="21"/>
      <c r="J108" s="21"/>
      <c r="K108" s="21"/>
      <c r="L108" s="21"/>
      <c r="M108" s="21"/>
    </row>
    <row r="109" spans="7:13" s="4" customFormat="1" ht="12.75" customHeight="1" x14ac:dyDescent="0.3">
      <c r="G109" s="21"/>
      <c r="H109" s="21"/>
      <c r="I109" s="21"/>
      <c r="J109" s="21"/>
      <c r="K109" s="21"/>
      <c r="L109" s="21"/>
      <c r="M109" s="21"/>
    </row>
    <row r="110" spans="7:13" s="4" customFormat="1" ht="12.75" customHeight="1" x14ac:dyDescent="0.3">
      <c r="G110" s="21"/>
      <c r="H110" s="21"/>
      <c r="I110" s="21"/>
      <c r="J110" s="21"/>
      <c r="K110" s="21"/>
      <c r="L110" s="21"/>
      <c r="M110" s="21"/>
    </row>
    <row r="111" spans="7:13" s="4" customFormat="1" ht="12.75" customHeight="1" x14ac:dyDescent="0.3">
      <c r="G111" s="21"/>
      <c r="H111" s="21"/>
      <c r="I111" s="21"/>
      <c r="J111" s="21"/>
      <c r="K111" s="21"/>
      <c r="L111" s="21"/>
      <c r="M111" s="21"/>
    </row>
    <row r="112" spans="7:13" s="4" customFormat="1" ht="12.75" customHeight="1" x14ac:dyDescent="0.3">
      <c r="G112" s="21"/>
      <c r="H112" s="21"/>
      <c r="I112" s="21"/>
      <c r="J112" s="21"/>
      <c r="K112" s="21"/>
      <c r="L112" s="21"/>
      <c r="M112" s="21"/>
    </row>
    <row r="113" spans="7:13" s="4" customFormat="1" ht="12.75" customHeight="1" x14ac:dyDescent="0.3">
      <c r="G113" s="21"/>
      <c r="H113" s="21"/>
      <c r="I113" s="21"/>
      <c r="J113" s="21"/>
      <c r="K113" s="21"/>
      <c r="L113" s="21"/>
      <c r="M113" s="21"/>
    </row>
    <row r="114" spans="7:13" s="4" customFormat="1" ht="12.75" customHeight="1" x14ac:dyDescent="0.3">
      <c r="G114" s="21"/>
      <c r="H114" s="21"/>
      <c r="I114" s="21"/>
      <c r="J114" s="21"/>
      <c r="K114" s="21"/>
      <c r="L114" s="21"/>
      <c r="M114" s="21"/>
    </row>
    <row r="115" spans="7:13" s="4" customFormat="1" ht="12.75" customHeight="1" x14ac:dyDescent="0.3">
      <c r="G115" s="21"/>
      <c r="H115" s="21"/>
      <c r="I115" s="21"/>
      <c r="J115" s="21"/>
      <c r="K115" s="21"/>
      <c r="L115" s="21"/>
      <c r="M115" s="21"/>
    </row>
    <row r="116" spans="7:13" s="4" customFormat="1" ht="12.75" customHeight="1" x14ac:dyDescent="0.3">
      <c r="G116" s="21"/>
      <c r="H116" s="21"/>
      <c r="I116" s="21"/>
      <c r="J116" s="21"/>
      <c r="K116" s="21"/>
      <c r="L116" s="21"/>
      <c r="M116" s="21"/>
    </row>
    <row r="117" spans="7:13" s="4" customFormat="1" ht="12.75" customHeight="1" x14ac:dyDescent="0.3">
      <c r="G117" s="21"/>
      <c r="H117" s="21"/>
      <c r="I117" s="21"/>
      <c r="J117" s="21"/>
      <c r="K117" s="21"/>
      <c r="L117" s="21"/>
      <c r="M117" s="21"/>
    </row>
    <row r="118" spans="7:13" s="4" customFormat="1" ht="12.75" customHeight="1" x14ac:dyDescent="0.3">
      <c r="G118" s="21"/>
      <c r="H118" s="21"/>
      <c r="I118" s="21"/>
      <c r="J118" s="21"/>
      <c r="K118" s="21"/>
      <c r="L118" s="21"/>
      <c r="M118" s="21"/>
    </row>
    <row r="119" spans="7:13" s="4" customFormat="1" ht="12.75" customHeight="1" x14ac:dyDescent="0.3">
      <c r="G119" s="21"/>
      <c r="H119" s="21"/>
      <c r="I119" s="21"/>
      <c r="J119" s="21"/>
      <c r="K119" s="21"/>
      <c r="L119" s="21"/>
      <c r="M119" s="21"/>
    </row>
    <row r="120" spans="7:13" s="4" customFormat="1" ht="12.75" customHeight="1" x14ac:dyDescent="0.3">
      <c r="G120" s="21"/>
      <c r="H120" s="21"/>
      <c r="I120" s="21"/>
      <c r="J120" s="21"/>
      <c r="K120" s="21"/>
      <c r="L120" s="21"/>
      <c r="M120" s="21"/>
    </row>
    <row r="121" spans="7:13" s="4" customFormat="1" ht="12.75" customHeight="1" x14ac:dyDescent="0.3">
      <c r="G121" s="21"/>
      <c r="H121" s="21"/>
      <c r="I121" s="21"/>
      <c r="J121" s="21"/>
      <c r="K121" s="21"/>
      <c r="L121" s="21"/>
      <c r="M121" s="21"/>
    </row>
    <row r="122" spans="7:13" s="4" customFormat="1" ht="12.75" customHeight="1" x14ac:dyDescent="0.3">
      <c r="G122" s="21"/>
      <c r="H122" s="21"/>
      <c r="I122" s="21"/>
      <c r="J122" s="21"/>
      <c r="K122" s="21"/>
      <c r="L122" s="21"/>
      <c r="M122" s="21"/>
    </row>
    <row r="123" spans="7:13" s="4" customFormat="1" ht="12.75" customHeight="1" x14ac:dyDescent="0.3">
      <c r="G123" s="21"/>
      <c r="H123" s="21"/>
      <c r="I123" s="21"/>
      <c r="J123" s="21"/>
      <c r="K123" s="21"/>
      <c r="L123" s="21"/>
      <c r="M123" s="21"/>
    </row>
    <row r="124" spans="7:13" s="4" customFormat="1" ht="12.75" customHeight="1" x14ac:dyDescent="0.3">
      <c r="G124" s="21"/>
      <c r="H124" s="21"/>
      <c r="I124" s="21"/>
      <c r="J124" s="21"/>
      <c r="K124" s="21"/>
      <c r="L124" s="21"/>
      <c r="M124" s="21"/>
    </row>
    <row r="125" spans="7:13" s="4" customFormat="1" ht="12.75" customHeight="1" x14ac:dyDescent="0.3">
      <c r="G125" s="21"/>
      <c r="H125" s="21"/>
      <c r="I125" s="21"/>
      <c r="J125" s="21"/>
      <c r="K125" s="21"/>
      <c r="L125" s="21"/>
      <c r="M125" s="21"/>
    </row>
    <row r="126" spans="7:13" s="4" customFormat="1" ht="12.75" customHeight="1" x14ac:dyDescent="0.3">
      <c r="G126" s="21"/>
      <c r="H126" s="21"/>
      <c r="I126" s="21"/>
      <c r="J126" s="21"/>
      <c r="K126" s="21"/>
      <c r="L126" s="21"/>
      <c r="M126" s="21"/>
    </row>
    <row r="127" spans="7:13" s="4" customFormat="1" ht="12.75" customHeight="1" x14ac:dyDescent="0.3">
      <c r="G127" s="21"/>
      <c r="H127" s="21"/>
      <c r="I127" s="21"/>
      <c r="J127" s="21"/>
      <c r="K127" s="21"/>
      <c r="L127" s="21"/>
      <c r="M127" s="21"/>
    </row>
    <row r="128" spans="7:13" s="4" customFormat="1" ht="12.75" customHeight="1" x14ac:dyDescent="0.3">
      <c r="G128" s="21"/>
      <c r="H128" s="21"/>
      <c r="I128" s="21"/>
      <c r="J128" s="21"/>
      <c r="K128" s="21"/>
      <c r="L128" s="21"/>
      <c r="M128" s="21"/>
    </row>
    <row r="129" spans="7:13" s="4" customFormat="1" ht="12.75" customHeight="1" x14ac:dyDescent="0.3">
      <c r="G129" s="21"/>
      <c r="H129" s="21"/>
      <c r="I129" s="21"/>
      <c r="J129" s="21"/>
      <c r="K129" s="21"/>
      <c r="L129" s="21"/>
      <c r="M129" s="21"/>
    </row>
    <row r="130" spans="7:13" s="4" customFormat="1" ht="12.75" customHeight="1" x14ac:dyDescent="0.3">
      <c r="G130" s="21"/>
      <c r="H130" s="21"/>
      <c r="I130" s="21"/>
      <c r="J130" s="21"/>
      <c r="K130" s="21"/>
      <c r="L130" s="21"/>
      <c r="M130" s="21"/>
    </row>
    <row r="131" spans="7:13" s="4" customFormat="1" ht="12.75" customHeight="1" x14ac:dyDescent="0.3">
      <c r="G131" s="21"/>
      <c r="H131" s="21"/>
      <c r="I131" s="21"/>
      <c r="J131" s="21"/>
      <c r="K131" s="21"/>
      <c r="L131" s="21"/>
      <c r="M131" s="21"/>
    </row>
    <row r="132" spans="7:13" s="4" customFormat="1" ht="12.75" customHeight="1" x14ac:dyDescent="0.3">
      <c r="G132" s="21"/>
      <c r="H132" s="21"/>
      <c r="I132" s="21"/>
      <c r="J132" s="21"/>
      <c r="K132" s="21"/>
      <c r="L132" s="21"/>
      <c r="M132" s="21"/>
    </row>
    <row r="133" spans="7:13" s="4" customFormat="1" ht="12.75" customHeight="1" x14ac:dyDescent="0.3">
      <c r="G133" s="21"/>
      <c r="H133" s="21"/>
      <c r="I133" s="21"/>
      <c r="J133" s="21"/>
      <c r="K133" s="21"/>
      <c r="L133" s="21"/>
      <c r="M133" s="21"/>
    </row>
    <row r="134" spans="7:13" s="4" customFormat="1" ht="12.75" customHeight="1" x14ac:dyDescent="0.3">
      <c r="G134" s="21"/>
      <c r="H134" s="21"/>
      <c r="I134" s="21"/>
      <c r="J134" s="21"/>
      <c r="K134" s="21"/>
      <c r="L134" s="21"/>
      <c r="M134" s="21"/>
    </row>
    <row r="135" spans="7:13" s="4" customFormat="1" ht="12.75" customHeight="1" x14ac:dyDescent="0.3">
      <c r="G135" s="21"/>
      <c r="H135" s="21"/>
      <c r="I135" s="21"/>
      <c r="J135" s="21"/>
      <c r="K135" s="21"/>
      <c r="L135" s="21"/>
      <c r="M135" s="21"/>
    </row>
    <row r="136" spans="7:13" s="4" customFormat="1" ht="12.75" customHeight="1" x14ac:dyDescent="0.3">
      <c r="G136" s="21"/>
      <c r="H136" s="21"/>
      <c r="I136" s="21"/>
      <c r="J136" s="21"/>
      <c r="K136" s="21"/>
      <c r="L136" s="21"/>
      <c r="M136" s="21"/>
    </row>
    <row r="137" spans="7:13" s="4" customFormat="1" ht="12.75" customHeight="1" x14ac:dyDescent="0.3">
      <c r="G137" s="21"/>
      <c r="H137" s="21"/>
      <c r="I137" s="21"/>
      <c r="J137" s="21"/>
      <c r="K137" s="21"/>
      <c r="L137" s="21"/>
      <c r="M137" s="21"/>
    </row>
    <row r="138" spans="7:13" s="4" customFormat="1" ht="12.75" customHeight="1" x14ac:dyDescent="0.3">
      <c r="G138" s="21"/>
      <c r="H138" s="21"/>
      <c r="I138" s="21"/>
      <c r="J138" s="21"/>
      <c r="K138" s="21"/>
      <c r="L138" s="21"/>
      <c r="M138" s="21"/>
    </row>
    <row r="139" spans="7:13" s="4" customFormat="1" ht="12.75" customHeight="1" x14ac:dyDescent="0.3">
      <c r="G139" s="21"/>
      <c r="H139" s="21"/>
      <c r="I139" s="21"/>
      <c r="J139" s="21"/>
      <c r="K139" s="21"/>
      <c r="L139" s="21"/>
      <c r="M139" s="21"/>
    </row>
    <row r="140" spans="7:13" s="4" customFormat="1" ht="12.75" customHeight="1" x14ac:dyDescent="0.3">
      <c r="G140" s="21"/>
      <c r="H140" s="21"/>
      <c r="I140" s="21"/>
      <c r="J140" s="21"/>
      <c r="K140" s="21"/>
      <c r="L140" s="21"/>
      <c r="M140" s="21"/>
    </row>
    <row r="141" spans="7:13" s="4" customFormat="1" ht="12.75" customHeight="1" x14ac:dyDescent="0.3">
      <c r="G141" s="21"/>
      <c r="H141" s="21"/>
      <c r="I141" s="21"/>
      <c r="J141" s="21"/>
      <c r="K141" s="21"/>
      <c r="L141" s="21"/>
      <c r="M141" s="21"/>
    </row>
    <row r="142" spans="7:13" s="4" customFormat="1" ht="12.75" customHeight="1" x14ac:dyDescent="0.3">
      <c r="G142" s="21"/>
      <c r="H142" s="21"/>
      <c r="I142" s="21"/>
      <c r="J142" s="21"/>
      <c r="K142" s="21"/>
      <c r="L142" s="21"/>
      <c r="M142" s="21"/>
    </row>
    <row r="143" spans="7:13" s="4" customFormat="1" ht="12.75" customHeight="1" x14ac:dyDescent="0.3">
      <c r="G143" s="21"/>
      <c r="H143" s="21"/>
      <c r="I143" s="21"/>
      <c r="J143" s="21"/>
      <c r="K143" s="21"/>
      <c r="L143" s="21"/>
      <c r="M143" s="21"/>
    </row>
    <row r="144" spans="7:13" s="4" customFormat="1" ht="12.75" customHeight="1" x14ac:dyDescent="0.3">
      <c r="G144" s="21"/>
      <c r="H144" s="21"/>
      <c r="I144" s="21"/>
      <c r="J144" s="21"/>
      <c r="K144" s="21"/>
      <c r="L144" s="21"/>
      <c r="M144" s="21"/>
    </row>
    <row r="145" spans="7:13" s="4" customFormat="1" ht="12.75" customHeight="1" x14ac:dyDescent="0.3">
      <c r="G145" s="21"/>
      <c r="H145" s="21"/>
      <c r="I145" s="21"/>
      <c r="J145" s="21"/>
      <c r="K145" s="21"/>
      <c r="L145" s="21"/>
      <c r="M145" s="21"/>
    </row>
    <row r="146" spans="7:13" s="4" customFormat="1" ht="12.75" customHeight="1" x14ac:dyDescent="0.3">
      <c r="G146" s="21"/>
      <c r="H146" s="21"/>
      <c r="I146" s="21"/>
      <c r="J146" s="21"/>
      <c r="K146" s="21"/>
      <c r="L146" s="21"/>
      <c r="M146" s="21"/>
    </row>
    <row r="147" spans="7:13" s="4" customFormat="1" ht="12.75" customHeight="1" x14ac:dyDescent="0.3">
      <c r="G147" s="21"/>
      <c r="H147" s="21"/>
      <c r="I147" s="21"/>
      <c r="J147" s="21"/>
      <c r="K147" s="21"/>
      <c r="L147" s="21"/>
      <c r="M147" s="21"/>
    </row>
    <row r="148" spans="7:13" s="4" customFormat="1" ht="12.75" customHeight="1" x14ac:dyDescent="0.3">
      <c r="G148" s="21"/>
      <c r="H148" s="21"/>
      <c r="I148" s="21"/>
      <c r="J148" s="21"/>
      <c r="K148" s="21"/>
      <c r="L148" s="21"/>
      <c r="M148" s="21"/>
    </row>
    <row r="149" spans="7:13" s="4" customFormat="1" ht="12.75" customHeight="1" x14ac:dyDescent="0.3">
      <c r="G149" s="21"/>
      <c r="H149" s="21"/>
      <c r="I149" s="21"/>
      <c r="J149" s="21"/>
      <c r="K149" s="21"/>
      <c r="L149" s="21"/>
      <c r="M149" s="21"/>
    </row>
    <row r="150" spans="7:13" s="4" customFormat="1" ht="12.75" customHeight="1" x14ac:dyDescent="0.3">
      <c r="G150" s="21"/>
      <c r="H150" s="21"/>
      <c r="I150" s="21"/>
      <c r="J150" s="21"/>
      <c r="K150" s="21"/>
      <c r="L150" s="21"/>
      <c r="M150" s="21"/>
    </row>
    <row r="151" spans="7:13" s="4" customFormat="1" ht="12.75" customHeight="1" x14ac:dyDescent="0.3">
      <c r="G151" s="21"/>
      <c r="H151" s="21"/>
      <c r="I151" s="21"/>
      <c r="J151" s="21"/>
      <c r="K151" s="21"/>
      <c r="L151" s="21"/>
      <c r="M151" s="21"/>
    </row>
    <row r="152" spans="7:13" s="4" customFormat="1" ht="12.75" customHeight="1" x14ac:dyDescent="0.3">
      <c r="G152" s="21"/>
      <c r="H152" s="21"/>
      <c r="I152" s="21"/>
      <c r="J152" s="21"/>
      <c r="K152" s="21"/>
      <c r="L152" s="21"/>
      <c r="M152" s="21"/>
    </row>
    <row r="153" spans="7:13" s="4" customFormat="1" ht="12.75" customHeight="1" x14ac:dyDescent="0.3">
      <c r="G153" s="21"/>
      <c r="H153" s="21"/>
      <c r="I153" s="21"/>
      <c r="J153" s="21"/>
      <c r="K153" s="21"/>
      <c r="L153" s="21"/>
      <c r="M153" s="21"/>
    </row>
    <row r="154" spans="7:13" s="4" customFormat="1" ht="12.75" customHeight="1" x14ac:dyDescent="0.3">
      <c r="G154" s="21"/>
      <c r="H154" s="21"/>
      <c r="I154" s="21"/>
      <c r="J154" s="21"/>
      <c r="K154" s="21"/>
      <c r="L154" s="21"/>
      <c r="M154" s="21"/>
    </row>
    <row r="155" spans="7:13" s="4" customFormat="1" ht="12.75" customHeight="1" x14ac:dyDescent="0.3">
      <c r="G155" s="21"/>
      <c r="H155" s="21"/>
      <c r="I155" s="21"/>
      <c r="J155" s="21"/>
      <c r="K155" s="21"/>
      <c r="L155" s="21"/>
      <c r="M155" s="21"/>
    </row>
    <row r="156" spans="7:13" s="4" customFormat="1" ht="12.75" customHeight="1" x14ac:dyDescent="0.3">
      <c r="G156" s="21"/>
      <c r="H156" s="21"/>
      <c r="I156" s="21"/>
      <c r="J156" s="21"/>
      <c r="K156" s="21"/>
      <c r="L156" s="21"/>
      <c r="M156" s="21"/>
    </row>
    <row r="157" spans="7:13" s="4" customFormat="1" ht="12.75" customHeight="1" x14ac:dyDescent="0.3">
      <c r="G157" s="21"/>
      <c r="H157" s="21"/>
      <c r="I157" s="21"/>
      <c r="J157" s="21"/>
      <c r="K157" s="21"/>
      <c r="L157" s="21"/>
      <c r="M157" s="21"/>
    </row>
    <row r="158" spans="7:13" s="4" customFormat="1" ht="12.75" customHeight="1" x14ac:dyDescent="0.3">
      <c r="G158" s="21"/>
      <c r="H158" s="21"/>
      <c r="I158" s="21"/>
      <c r="J158" s="21"/>
      <c r="K158" s="21"/>
      <c r="L158" s="21"/>
      <c r="M158" s="21"/>
    </row>
    <row r="159" spans="7:13" s="4" customFormat="1" ht="12.75" customHeight="1" x14ac:dyDescent="0.3">
      <c r="G159" s="21"/>
      <c r="H159" s="21"/>
      <c r="I159" s="21"/>
      <c r="J159" s="21"/>
      <c r="K159" s="21"/>
      <c r="L159" s="21"/>
      <c r="M159" s="21"/>
    </row>
    <row r="160" spans="7:13" s="4" customFormat="1" ht="12.75" customHeight="1" x14ac:dyDescent="0.3">
      <c r="G160" s="21"/>
      <c r="H160" s="21"/>
      <c r="I160" s="21"/>
      <c r="J160" s="21"/>
      <c r="K160" s="21"/>
      <c r="L160" s="21"/>
      <c r="M160" s="21"/>
    </row>
    <row r="161" spans="7:13" s="4" customFormat="1" ht="12.75" customHeight="1" x14ac:dyDescent="0.3">
      <c r="G161" s="21"/>
      <c r="H161" s="21"/>
      <c r="I161" s="21"/>
      <c r="J161" s="21"/>
      <c r="K161" s="21"/>
      <c r="L161" s="21"/>
      <c r="M161" s="21"/>
    </row>
    <row r="162" spans="7:13" s="4" customFormat="1" ht="12.75" customHeight="1" x14ac:dyDescent="0.3">
      <c r="G162" s="21"/>
      <c r="H162" s="21"/>
      <c r="I162" s="21"/>
      <c r="J162" s="21"/>
      <c r="K162" s="21"/>
      <c r="L162" s="21"/>
      <c r="M162" s="21"/>
    </row>
    <row r="163" spans="7:13" s="4" customFormat="1" ht="12.75" customHeight="1" x14ac:dyDescent="0.3">
      <c r="G163" s="21"/>
      <c r="H163" s="21"/>
      <c r="I163" s="21"/>
      <c r="J163" s="21"/>
      <c r="K163" s="21"/>
      <c r="L163" s="21"/>
      <c r="M163" s="21"/>
    </row>
    <row r="164" spans="7:13" s="4" customFormat="1" ht="12.75" customHeight="1" x14ac:dyDescent="0.3">
      <c r="G164" s="21"/>
      <c r="H164" s="21"/>
      <c r="I164" s="21"/>
      <c r="J164" s="21"/>
      <c r="K164" s="21"/>
      <c r="L164" s="21"/>
      <c r="M164" s="21"/>
    </row>
    <row r="165" spans="7:13" s="4" customFormat="1" ht="12.75" customHeight="1" x14ac:dyDescent="0.3">
      <c r="G165" s="21"/>
      <c r="H165" s="21"/>
      <c r="I165" s="21"/>
      <c r="J165" s="21"/>
      <c r="K165" s="21"/>
      <c r="L165" s="21"/>
      <c r="M165" s="21"/>
    </row>
    <row r="166" spans="7:13" s="4" customFormat="1" ht="12.75" customHeight="1" x14ac:dyDescent="0.3">
      <c r="G166" s="21"/>
      <c r="H166" s="21"/>
      <c r="I166" s="21"/>
      <c r="J166" s="21"/>
      <c r="K166" s="21"/>
      <c r="L166" s="21"/>
      <c r="M166" s="21"/>
    </row>
    <row r="167" spans="7:13" s="4" customFormat="1" ht="12.75" customHeight="1" x14ac:dyDescent="0.3">
      <c r="G167" s="21"/>
      <c r="H167" s="21"/>
      <c r="I167" s="21"/>
      <c r="J167" s="21"/>
      <c r="K167" s="21"/>
      <c r="L167" s="21"/>
      <c r="M167" s="21"/>
    </row>
    <row r="168" spans="7:13" s="4" customFormat="1" ht="12.75" customHeight="1" x14ac:dyDescent="0.3">
      <c r="G168" s="21"/>
      <c r="H168" s="21"/>
      <c r="I168" s="21"/>
      <c r="J168" s="21"/>
      <c r="K168" s="21"/>
      <c r="L168" s="21"/>
      <c r="M168" s="21"/>
    </row>
    <row r="169" spans="7:13" s="4" customFormat="1" ht="12.75" customHeight="1" x14ac:dyDescent="0.3">
      <c r="G169" s="21"/>
      <c r="H169" s="21"/>
      <c r="I169" s="21"/>
      <c r="J169" s="21"/>
      <c r="K169" s="21"/>
      <c r="L169" s="21"/>
      <c r="M169" s="21"/>
    </row>
    <row r="170" spans="7:13" s="4" customFormat="1" ht="12.75" customHeight="1" x14ac:dyDescent="0.3">
      <c r="G170" s="21"/>
      <c r="H170" s="21"/>
      <c r="I170" s="21"/>
      <c r="J170" s="21"/>
      <c r="K170" s="21"/>
      <c r="L170" s="21"/>
      <c r="M170" s="21"/>
    </row>
    <row r="171" spans="7:13" s="4" customFormat="1" ht="12.75" customHeight="1" x14ac:dyDescent="0.3">
      <c r="G171" s="21"/>
      <c r="H171" s="21"/>
      <c r="I171" s="21"/>
      <c r="J171" s="21"/>
      <c r="K171" s="21"/>
      <c r="L171" s="21"/>
      <c r="M171" s="21"/>
    </row>
    <row r="172" spans="7:13" s="4" customFormat="1" ht="12.75" customHeight="1" x14ac:dyDescent="0.3">
      <c r="G172" s="21"/>
      <c r="H172" s="21"/>
      <c r="I172" s="21"/>
      <c r="J172" s="21"/>
      <c r="K172" s="21"/>
      <c r="L172" s="21"/>
      <c r="M172" s="21"/>
    </row>
    <row r="173" spans="7:13" s="4" customFormat="1" ht="12.75" customHeight="1" x14ac:dyDescent="0.3">
      <c r="G173" s="21"/>
      <c r="H173" s="21"/>
      <c r="I173" s="21"/>
      <c r="J173" s="21"/>
      <c r="K173" s="21"/>
      <c r="L173" s="21"/>
      <c r="M173" s="21"/>
    </row>
    <row r="174" spans="7:13" s="4" customFormat="1" ht="12.75" customHeight="1" x14ac:dyDescent="0.3">
      <c r="G174" s="21"/>
      <c r="H174" s="21"/>
      <c r="I174" s="21"/>
      <c r="J174" s="21"/>
      <c r="K174" s="21"/>
      <c r="L174" s="21"/>
      <c r="M174" s="21"/>
    </row>
    <row r="175" spans="7:13" s="4" customFormat="1" ht="12.75" customHeight="1" x14ac:dyDescent="0.3">
      <c r="G175" s="21"/>
      <c r="H175" s="21"/>
      <c r="I175" s="21"/>
      <c r="J175" s="21"/>
      <c r="K175" s="21"/>
      <c r="L175" s="21"/>
      <c r="M175" s="21"/>
    </row>
    <row r="176" spans="7:13" s="4" customFormat="1" ht="12.75" customHeight="1" x14ac:dyDescent="0.3">
      <c r="G176" s="21"/>
      <c r="H176" s="21"/>
      <c r="I176" s="21"/>
      <c r="J176" s="21"/>
      <c r="K176" s="21"/>
      <c r="L176" s="21"/>
      <c r="M176" s="21"/>
    </row>
    <row r="177" spans="7:13" s="4" customFormat="1" ht="12.75" customHeight="1" x14ac:dyDescent="0.3">
      <c r="G177" s="21"/>
      <c r="H177" s="21"/>
      <c r="I177" s="21"/>
      <c r="J177" s="21"/>
      <c r="K177" s="21"/>
      <c r="L177" s="21"/>
      <c r="M177" s="21"/>
    </row>
    <row r="178" spans="7:13" s="4" customFormat="1" ht="12.75" customHeight="1" x14ac:dyDescent="0.3">
      <c r="G178" s="21"/>
      <c r="H178" s="21"/>
      <c r="I178" s="21"/>
      <c r="J178" s="21"/>
      <c r="K178" s="21"/>
      <c r="L178" s="21"/>
      <c r="M178" s="21"/>
    </row>
    <row r="179" spans="7:13" s="4" customFormat="1" ht="12.75" customHeight="1" x14ac:dyDescent="0.3">
      <c r="G179" s="21"/>
      <c r="H179" s="21"/>
      <c r="I179" s="21"/>
      <c r="J179" s="21"/>
      <c r="K179" s="21"/>
      <c r="L179" s="21"/>
      <c r="M179" s="21"/>
    </row>
    <row r="180" spans="7:13" s="4" customFormat="1" ht="12.75" customHeight="1" x14ac:dyDescent="0.3">
      <c r="G180" s="21"/>
      <c r="H180" s="21"/>
      <c r="I180" s="21"/>
      <c r="J180" s="21"/>
      <c r="K180" s="21"/>
      <c r="L180" s="21"/>
      <c r="M180" s="21"/>
    </row>
    <row r="181" spans="7:13" s="4" customFormat="1" ht="12.75" customHeight="1" x14ac:dyDescent="0.3">
      <c r="G181" s="21"/>
      <c r="H181" s="21"/>
      <c r="I181" s="21"/>
      <c r="J181" s="21"/>
      <c r="K181" s="21"/>
      <c r="L181" s="21"/>
      <c r="M181" s="21"/>
    </row>
    <row r="182" spans="7:13" s="4" customFormat="1" ht="12.75" customHeight="1" x14ac:dyDescent="0.3">
      <c r="G182" s="21"/>
      <c r="H182" s="21"/>
      <c r="I182" s="21"/>
      <c r="J182" s="21"/>
      <c r="K182" s="21"/>
      <c r="L182" s="21"/>
      <c r="M182" s="21"/>
    </row>
    <row r="183" spans="7:13" s="4" customFormat="1" ht="12.75" customHeight="1" x14ac:dyDescent="0.3">
      <c r="G183" s="21"/>
      <c r="H183" s="21"/>
      <c r="I183" s="21"/>
      <c r="J183" s="21"/>
      <c r="K183" s="21"/>
      <c r="L183" s="21"/>
      <c r="M183" s="21"/>
    </row>
    <row r="184" spans="7:13" s="4" customFormat="1" ht="12.75" customHeight="1" x14ac:dyDescent="0.3">
      <c r="G184" s="21"/>
      <c r="H184" s="21"/>
      <c r="I184" s="21"/>
      <c r="J184" s="21"/>
      <c r="K184" s="21"/>
      <c r="L184" s="21"/>
      <c r="M184" s="21"/>
    </row>
    <row r="185" spans="7:13" s="4" customFormat="1" ht="12.75" customHeight="1" x14ac:dyDescent="0.3">
      <c r="G185" s="21"/>
      <c r="H185" s="21"/>
      <c r="I185" s="21"/>
      <c r="J185" s="21"/>
      <c r="K185" s="21"/>
      <c r="L185" s="21"/>
      <c r="M185" s="21"/>
    </row>
    <row r="186" spans="7:13" s="4" customFormat="1" ht="12.75" customHeight="1" x14ac:dyDescent="0.3">
      <c r="G186" s="21"/>
      <c r="H186" s="21"/>
      <c r="I186" s="21"/>
      <c r="J186" s="21"/>
      <c r="K186" s="21"/>
      <c r="L186" s="21"/>
      <c r="M186" s="21"/>
    </row>
    <row r="187" spans="7:13" s="4" customFormat="1" ht="12.75" customHeight="1" x14ac:dyDescent="0.3">
      <c r="G187" s="21"/>
      <c r="H187" s="21"/>
      <c r="I187" s="21"/>
      <c r="J187" s="21"/>
      <c r="K187" s="21"/>
      <c r="L187" s="21"/>
      <c r="M187" s="21"/>
    </row>
    <row r="188" spans="7:13" s="4" customFormat="1" ht="12.75" customHeight="1" x14ac:dyDescent="0.3">
      <c r="G188" s="21"/>
      <c r="H188" s="21"/>
      <c r="I188" s="21"/>
      <c r="J188" s="21"/>
      <c r="K188" s="21"/>
      <c r="L188" s="21"/>
      <c r="M188" s="21"/>
    </row>
    <row r="189" spans="7:13" s="4" customFormat="1" ht="12.75" customHeight="1" x14ac:dyDescent="0.3">
      <c r="G189" s="21"/>
      <c r="H189" s="21"/>
      <c r="I189" s="21"/>
      <c r="J189" s="21"/>
      <c r="K189" s="21"/>
      <c r="L189" s="21"/>
      <c r="M189" s="21"/>
    </row>
    <row r="190" spans="7:13" s="4" customFormat="1" ht="12.75" customHeight="1" x14ac:dyDescent="0.3">
      <c r="G190" s="21"/>
      <c r="H190" s="21"/>
      <c r="I190" s="21"/>
      <c r="J190" s="21"/>
      <c r="K190" s="21"/>
      <c r="L190" s="21"/>
      <c r="M190" s="21"/>
    </row>
    <row r="191" spans="7:13" s="4" customFormat="1" ht="12.75" customHeight="1" x14ac:dyDescent="0.3">
      <c r="G191" s="21"/>
      <c r="H191" s="21"/>
      <c r="I191" s="21"/>
      <c r="J191" s="21"/>
      <c r="K191" s="21"/>
      <c r="L191" s="21"/>
      <c r="M191" s="21"/>
    </row>
    <row r="192" spans="7:13" s="4" customFormat="1" ht="12.75" customHeight="1" x14ac:dyDescent="0.3">
      <c r="G192" s="21"/>
      <c r="H192" s="21"/>
      <c r="I192" s="21"/>
      <c r="J192" s="21"/>
      <c r="K192" s="21"/>
      <c r="L192" s="21"/>
      <c r="M192" s="21"/>
    </row>
    <row r="193" spans="7:13" s="4" customFormat="1" ht="12.75" customHeight="1" x14ac:dyDescent="0.3">
      <c r="G193" s="21"/>
      <c r="H193" s="21"/>
      <c r="I193" s="21"/>
      <c r="J193" s="21"/>
      <c r="K193" s="21"/>
      <c r="L193" s="21"/>
      <c r="M193" s="21"/>
    </row>
    <row r="194" spans="7:13" s="4" customFormat="1" ht="12.75" customHeight="1" x14ac:dyDescent="0.3">
      <c r="G194" s="21"/>
      <c r="H194" s="21"/>
      <c r="I194" s="21"/>
      <c r="J194" s="21"/>
      <c r="K194" s="21"/>
      <c r="L194" s="21"/>
      <c r="M194" s="21"/>
    </row>
    <row r="195" spans="7:13" s="4" customFormat="1" ht="12.75" customHeight="1" x14ac:dyDescent="0.3">
      <c r="G195" s="21"/>
      <c r="H195" s="21"/>
      <c r="I195" s="21"/>
      <c r="J195" s="21"/>
      <c r="K195" s="21"/>
      <c r="L195" s="21"/>
      <c r="M195" s="21"/>
    </row>
    <row r="196" spans="7:13" s="4" customFormat="1" ht="12.75" customHeight="1" x14ac:dyDescent="0.3">
      <c r="G196" s="21"/>
      <c r="H196" s="21"/>
      <c r="I196" s="21"/>
      <c r="J196" s="21"/>
      <c r="K196" s="21"/>
      <c r="L196" s="21"/>
      <c r="M196" s="21"/>
    </row>
    <row r="197" spans="7:13" s="4" customFormat="1" ht="12.75" customHeight="1" x14ac:dyDescent="0.3">
      <c r="G197" s="21"/>
      <c r="H197" s="21"/>
      <c r="I197" s="21"/>
      <c r="J197" s="21"/>
      <c r="K197" s="21"/>
      <c r="L197" s="21"/>
      <c r="M197" s="21"/>
    </row>
    <row r="198" spans="7:13" s="4" customFormat="1" ht="12.75" customHeight="1" x14ac:dyDescent="0.3">
      <c r="G198" s="21"/>
      <c r="H198" s="21"/>
      <c r="I198" s="21"/>
      <c r="J198" s="21"/>
      <c r="K198" s="21"/>
      <c r="L198" s="21"/>
      <c r="M198" s="21"/>
    </row>
    <row r="199" spans="7:13" s="4" customFormat="1" ht="12.75" customHeight="1" x14ac:dyDescent="0.3">
      <c r="G199" s="21"/>
      <c r="H199" s="21"/>
      <c r="I199" s="21"/>
      <c r="J199" s="21"/>
      <c r="K199" s="21"/>
      <c r="L199" s="21"/>
      <c r="M199" s="21"/>
    </row>
    <row r="200" spans="7:13" s="4" customFormat="1" ht="12.75" customHeight="1" x14ac:dyDescent="0.3">
      <c r="G200" s="21"/>
      <c r="H200" s="21"/>
      <c r="I200" s="21"/>
      <c r="J200" s="21"/>
      <c r="K200" s="21"/>
      <c r="L200" s="21"/>
      <c r="M200" s="21"/>
    </row>
    <row r="201" spans="7:13" s="4" customFormat="1" ht="12.75" customHeight="1" x14ac:dyDescent="0.3">
      <c r="G201" s="21"/>
      <c r="H201" s="21"/>
      <c r="I201" s="21"/>
      <c r="J201" s="21"/>
      <c r="K201" s="21"/>
      <c r="L201" s="21"/>
      <c r="M201" s="21"/>
    </row>
    <row r="202" spans="7:13" s="4" customFormat="1" ht="12.75" customHeight="1" x14ac:dyDescent="0.3">
      <c r="G202" s="21"/>
      <c r="H202" s="21"/>
      <c r="I202" s="21"/>
      <c r="J202" s="21"/>
      <c r="K202" s="21"/>
      <c r="L202" s="21"/>
      <c r="M202" s="21"/>
    </row>
    <row r="203" spans="7:13" s="4" customFormat="1" ht="12.75" customHeight="1" x14ac:dyDescent="0.3">
      <c r="G203" s="21"/>
      <c r="H203" s="21"/>
      <c r="I203" s="21"/>
      <c r="J203" s="21"/>
      <c r="K203" s="21"/>
      <c r="L203" s="21"/>
      <c r="M203" s="21"/>
    </row>
    <row r="204" spans="7:13" s="4" customFormat="1" ht="12.75" customHeight="1" x14ac:dyDescent="0.3">
      <c r="G204" s="21"/>
      <c r="H204" s="21"/>
      <c r="I204" s="21"/>
      <c r="J204" s="21"/>
      <c r="K204" s="21"/>
      <c r="L204" s="21"/>
      <c r="M204" s="21"/>
    </row>
    <row r="205" spans="7:13" s="4" customFormat="1" ht="12.75" customHeight="1" x14ac:dyDescent="0.3">
      <c r="G205" s="21"/>
      <c r="H205" s="21"/>
      <c r="I205" s="21"/>
      <c r="J205" s="21"/>
      <c r="K205" s="21"/>
      <c r="L205" s="21"/>
      <c r="M205" s="21"/>
    </row>
    <row r="206" spans="7:13" s="4" customFormat="1" ht="12.75" customHeight="1" x14ac:dyDescent="0.3">
      <c r="G206" s="21"/>
      <c r="H206" s="21"/>
      <c r="I206" s="21"/>
      <c r="J206" s="21"/>
      <c r="K206" s="21"/>
      <c r="L206" s="21"/>
      <c r="M206" s="21"/>
    </row>
    <row r="207" spans="7:13" s="4" customFormat="1" ht="12.75" customHeight="1" x14ac:dyDescent="0.3">
      <c r="G207" s="21"/>
      <c r="H207" s="21"/>
      <c r="I207" s="21"/>
      <c r="J207" s="21"/>
      <c r="K207" s="21"/>
      <c r="L207" s="21"/>
      <c r="M207" s="21"/>
    </row>
    <row r="208" spans="7:13" s="4" customFormat="1" ht="12.75" customHeight="1" x14ac:dyDescent="0.3">
      <c r="G208" s="21"/>
      <c r="H208" s="21"/>
      <c r="I208" s="21"/>
      <c r="J208" s="21"/>
      <c r="K208" s="21"/>
      <c r="L208" s="21"/>
      <c r="M208" s="21"/>
    </row>
    <row r="209" spans="7:13" s="4" customFormat="1" ht="12.75" customHeight="1" x14ac:dyDescent="0.3">
      <c r="G209" s="21"/>
      <c r="H209" s="21"/>
      <c r="I209" s="21"/>
      <c r="J209" s="21"/>
      <c r="K209" s="21"/>
      <c r="L209" s="21"/>
      <c r="M209" s="21"/>
    </row>
    <row r="210" spans="7:13" s="4" customFormat="1" ht="12.75" customHeight="1" x14ac:dyDescent="0.3">
      <c r="G210" s="21"/>
      <c r="H210" s="21"/>
      <c r="I210" s="21"/>
      <c r="J210" s="21"/>
      <c r="K210" s="21"/>
      <c r="L210" s="21"/>
      <c r="M210" s="21"/>
    </row>
    <row r="211" spans="7:13" s="4" customFormat="1" ht="12.75" customHeight="1" x14ac:dyDescent="0.3">
      <c r="G211" s="21"/>
      <c r="H211" s="21"/>
      <c r="I211" s="21"/>
      <c r="J211" s="21"/>
      <c r="K211" s="21"/>
      <c r="L211" s="21"/>
      <c r="M211" s="21"/>
    </row>
    <row r="212" spans="7:13" s="4" customFormat="1" ht="12.75" customHeight="1" x14ac:dyDescent="0.3">
      <c r="G212" s="21"/>
      <c r="H212" s="21"/>
      <c r="I212" s="21"/>
      <c r="J212" s="21"/>
      <c r="K212" s="21"/>
      <c r="L212" s="21"/>
      <c r="M212" s="21"/>
    </row>
    <row r="213" spans="7:13" s="4" customFormat="1" ht="12.75" customHeight="1" x14ac:dyDescent="0.3">
      <c r="G213" s="21"/>
      <c r="H213" s="21"/>
      <c r="I213" s="21"/>
      <c r="J213" s="21"/>
      <c r="K213" s="21"/>
      <c r="L213" s="21"/>
      <c r="M213" s="21"/>
    </row>
    <row r="214" spans="7:13" s="4" customFormat="1" ht="12.75" customHeight="1" x14ac:dyDescent="0.3">
      <c r="G214" s="21"/>
      <c r="H214" s="21"/>
      <c r="I214" s="21"/>
      <c r="J214" s="21"/>
      <c r="K214" s="21"/>
      <c r="L214" s="21"/>
      <c r="M214" s="21"/>
    </row>
    <row r="215" spans="7:13" s="4" customFormat="1" ht="12.75" customHeight="1" x14ac:dyDescent="0.3">
      <c r="G215" s="21"/>
      <c r="H215" s="21"/>
      <c r="I215" s="21"/>
      <c r="J215" s="21"/>
      <c r="K215" s="21"/>
      <c r="L215" s="21"/>
      <c r="M215" s="21"/>
    </row>
    <row r="216" spans="7:13" s="4" customFormat="1" ht="12.75" customHeight="1" x14ac:dyDescent="0.3">
      <c r="G216" s="21"/>
      <c r="H216" s="21"/>
      <c r="I216" s="21"/>
      <c r="J216" s="21"/>
      <c r="K216" s="21"/>
      <c r="L216" s="21"/>
      <c r="M216" s="21"/>
    </row>
    <row r="217" spans="7:13" s="4" customFormat="1" ht="12.75" customHeight="1" x14ac:dyDescent="0.3">
      <c r="G217" s="21"/>
      <c r="H217" s="21"/>
      <c r="I217" s="21"/>
      <c r="J217" s="21"/>
      <c r="K217" s="21"/>
      <c r="L217" s="21"/>
      <c r="M217" s="21"/>
    </row>
    <row r="218" spans="7:13" s="4" customFormat="1" ht="12.75" customHeight="1" x14ac:dyDescent="0.3">
      <c r="G218" s="21"/>
      <c r="H218" s="21"/>
      <c r="I218" s="21"/>
      <c r="J218" s="21"/>
      <c r="K218" s="21"/>
      <c r="L218" s="21"/>
      <c r="M218" s="21"/>
    </row>
    <row r="219" spans="7:13" s="4" customFormat="1" ht="12.75" customHeight="1" x14ac:dyDescent="0.3">
      <c r="G219" s="21"/>
      <c r="H219" s="21"/>
      <c r="I219" s="21"/>
      <c r="J219" s="21"/>
      <c r="K219" s="21"/>
      <c r="L219" s="21"/>
      <c r="M219" s="21"/>
    </row>
    <row r="220" spans="7:13" s="4" customFormat="1" ht="12.75" customHeight="1" x14ac:dyDescent="0.3">
      <c r="G220" s="21"/>
      <c r="H220" s="21"/>
      <c r="I220" s="21"/>
      <c r="J220" s="21"/>
      <c r="K220" s="21"/>
      <c r="L220" s="21"/>
      <c r="M220" s="21"/>
    </row>
    <row r="221" spans="7:13" s="4" customFormat="1" ht="12.75" customHeight="1" x14ac:dyDescent="0.3">
      <c r="G221" s="21"/>
      <c r="H221" s="21"/>
      <c r="I221" s="21"/>
      <c r="J221" s="21"/>
      <c r="K221" s="21"/>
      <c r="L221" s="21"/>
      <c r="M221" s="21"/>
    </row>
    <row r="222" spans="7:13" s="4" customFormat="1" ht="12.75" customHeight="1" x14ac:dyDescent="0.3">
      <c r="G222" s="21"/>
      <c r="H222" s="21"/>
      <c r="I222" s="21"/>
      <c r="J222" s="21"/>
      <c r="K222" s="21"/>
      <c r="L222" s="21"/>
      <c r="M222" s="21"/>
    </row>
    <row r="223" spans="7:13" s="4" customFormat="1" ht="12.75" customHeight="1" x14ac:dyDescent="0.3">
      <c r="G223" s="21"/>
      <c r="H223" s="21"/>
      <c r="I223" s="21"/>
      <c r="J223" s="21"/>
      <c r="K223" s="21"/>
      <c r="L223" s="21"/>
      <c r="M223" s="21"/>
    </row>
    <row r="224" spans="7:13" s="4" customFormat="1" ht="12.75" customHeight="1" x14ac:dyDescent="0.3">
      <c r="G224" s="21"/>
      <c r="H224" s="21"/>
      <c r="I224" s="21"/>
      <c r="J224" s="21"/>
      <c r="K224" s="21"/>
      <c r="L224" s="21"/>
      <c r="M224" s="21"/>
    </row>
    <row r="225" spans="7:13" s="4" customFormat="1" ht="12.75" customHeight="1" x14ac:dyDescent="0.3">
      <c r="G225" s="21"/>
      <c r="H225" s="21"/>
      <c r="I225" s="21"/>
      <c r="J225" s="21"/>
      <c r="K225" s="21"/>
      <c r="L225" s="21"/>
      <c r="M225" s="21"/>
    </row>
    <row r="226" spans="7:13" s="4" customFormat="1" ht="12.75" customHeight="1" x14ac:dyDescent="0.3">
      <c r="G226" s="21"/>
      <c r="H226" s="21"/>
      <c r="I226" s="21"/>
      <c r="J226" s="21"/>
      <c r="K226" s="21"/>
      <c r="L226" s="21"/>
      <c r="M226" s="21"/>
    </row>
    <row r="227" spans="7:13" s="4" customFormat="1" ht="12.75" customHeight="1" x14ac:dyDescent="0.3">
      <c r="G227" s="21"/>
      <c r="H227" s="21"/>
      <c r="I227" s="21"/>
      <c r="J227" s="21"/>
      <c r="K227" s="21"/>
      <c r="L227" s="21"/>
      <c r="M227" s="21"/>
    </row>
    <row r="228" spans="7:13" s="4" customFormat="1" ht="12.75" customHeight="1" x14ac:dyDescent="0.3">
      <c r="G228" s="21"/>
      <c r="H228" s="21"/>
      <c r="I228" s="21"/>
      <c r="J228" s="21"/>
      <c r="K228" s="21"/>
      <c r="L228" s="21"/>
      <c r="M228" s="21"/>
    </row>
    <row r="229" spans="7:13" s="4" customFormat="1" ht="12.75" customHeight="1" x14ac:dyDescent="0.3">
      <c r="G229" s="21"/>
      <c r="H229" s="21"/>
      <c r="I229" s="21"/>
      <c r="J229" s="21"/>
      <c r="K229" s="21"/>
      <c r="L229" s="21"/>
      <c r="M229" s="21"/>
    </row>
    <row r="230" spans="7:13" s="4" customFormat="1" ht="12.75" customHeight="1" x14ac:dyDescent="0.3">
      <c r="G230" s="21"/>
      <c r="H230" s="21"/>
      <c r="I230" s="21"/>
      <c r="J230" s="21"/>
      <c r="K230" s="21"/>
      <c r="L230" s="21"/>
      <c r="M230" s="21"/>
    </row>
    <row r="231" spans="7:13" s="4" customFormat="1" ht="12.75" customHeight="1" x14ac:dyDescent="0.3">
      <c r="G231" s="21"/>
      <c r="H231" s="21"/>
      <c r="I231" s="21"/>
      <c r="J231" s="21"/>
      <c r="K231" s="21"/>
      <c r="L231" s="21"/>
      <c r="M231" s="21"/>
    </row>
  </sheetData>
  <sheetProtection algorithmName="SHA-512" hashValue="L9Q2Jy6t9KEuCaSsZL6LXoBijWgRcQnFBIlZZXWfEAIbYnc4QZ/kUdSEoA21SunRkvyFm1OEMEsIbXIefRTW1Q==" saltValue="ftGuWcJEjmvCZQIGN8SHTg==" spinCount="100000" sheet="1" objects="1" scenarios="1"/>
  <protectedRanges>
    <protectedRange sqref="D22" name="Range4"/>
    <protectedRange sqref="J11:J13" name="Range3"/>
    <protectedRange sqref="H11:H13" name="Range2"/>
    <protectedRange sqref="D4:E5" name="Range1"/>
  </protectedRanges>
  <mergeCells count="5">
    <mergeCell ref="C14:F14"/>
    <mergeCell ref="C13:F13"/>
    <mergeCell ref="C10:F10"/>
    <mergeCell ref="C11:F11"/>
    <mergeCell ref="C12:F12"/>
  </mergeCells>
  <conditionalFormatting sqref="K11:K13">
    <cfRule type="uniqueValues" dxfId="15" priority="38" stopIfTrue="1"/>
  </conditionalFormatting>
  <pageMargins left="0.75" right="0.75" top="0.98425196850393704" bottom="0.98425196850393704" header="0" footer="0"/>
  <pageSetup paperSize="9" scale="87" orientation="landscape" verticalDpi="300" r:id="rId1"/>
  <headerFooter alignWithMargins="0">
    <oddHeader xml:space="preserve">&amp;C&amp;"Palatino Linotype,Poševno"&amp;8 &amp;"Palatino Linotype,Navadno"Javni razpis za oddajo naročila po odprtem postopku  sukcesivnih dobav živil in materiala za prehrano  </oddHeader>
    <oddFooter>&amp;C&amp;"Bookman Old Style,Navadno"&amp;8Stran &amp;P od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M234"/>
  <sheetViews>
    <sheetView topLeftCell="A2" zoomScaleNormal="100" workbookViewId="0">
      <selection activeCell="H17" sqref="H17"/>
    </sheetView>
  </sheetViews>
  <sheetFormatPr defaultRowHeight="12.75" customHeight="1" x14ac:dyDescent="0.3"/>
  <cols>
    <col min="1" max="1" width="2.5703125" style="2" customWidth="1"/>
    <col min="2" max="2" width="5.28515625" style="4" customWidth="1"/>
    <col min="3" max="5" width="9.140625" style="2"/>
    <col min="6" max="6" width="9.7109375" style="2" customWidth="1"/>
    <col min="7" max="7" width="4.7109375" style="3" customWidth="1"/>
    <col min="8" max="8" width="40.7109375" style="3" customWidth="1"/>
    <col min="9" max="9" width="9" style="3" customWidth="1"/>
    <col min="10" max="10" width="13.7109375" style="3" customWidth="1"/>
    <col min="11" max="11" width="7.5703125" style="3" customWidth="1"/>
    <col min="12" max="12" width="13.7109375" style="3" customWidth="1"/>
    <col min="13" max="13" width="16.7109375" style="3" customWidth="1"/>
    <col min="14" max="16384" width="9.140625" style="2"/>
  </cols>
  <sheetData>
    <row r="1" spans="2:13" ht="12.75" customHeight="1" x14ac:dyDescent="0.3">
      <c r="B1" s="1" t="s">
        <v>547</v>
      </c>
    </row>
    <row r="2" spans="2:13" ht="12.75" customHeight="1" x14ac:dyDescent="0.3">
      <c r="B2" s="4" t="s">
        <v>548</v>
      </c>
    </row>
    <row r="4" spans="2:13" ht="12.75" customHeight="1" x14ac:dyDescent="0.3">
      <c r="B4" s="1" t="s">
        <v>0</v>
      </c>
    </row>
    <row r="7" spans="2:13" s="5" customFormat="1" ht="12.75" customHeight="1" x14ac:dyDescent="0.3">
      <c r="G7" s="6"/>
      <c r="H7" s="7" t="s">
        <v>23</v>
      </c>
      <c r="I7" s="7"/>
      <c r="J7" s="7"/>
      <c r="K7" s="7"/>
      <c r="L7" s="6"/>
      <c r="M7" s="6"/>
    </row>
    <row r="8" spans="2:13" s="5" customFormat="1" ht="12.75" customHeight="1" x14ac:dyDescent="0.3">
      <c r="G8" s="6"/>
      <c r="H8" s="7" t="s">
        <v>650</v>
      </c>
      <c r="I8" s="7"/>
      <c r="J8" s="7"/>
      <c r="K8" s="6"/>
      <c r="L8" s="6"/>
      <c r="M8" s="6"/>
    </row>
    <row r="10" spans="2:13" s="1" customFormat="1" ht="12.75" customHeight="1" x14ac:dyDescent="0.3">
      <c r="B10" s="24" t="s">
        <v>1</v>
      </c>
      <c r="C10" s="101" t="s">
        <v>2</v>
      </c>
      <c r="D10" s="102"/>
      <c r="E10" s="102"/>
      <c r="F10" s="103"/>
      <c r="G10" s="25" t="s">
        <v>3</v>
      </c>
      <c r="H10" s="26" t="s">
        <v>4</v>
      </c>
      <c r="I10" s="27" t="s">
        <v>5</v>
      </c>
      <c r="J10" s="27" t="s">
        <v>6</v>
      </c>
      <c r="K10" s="27" t="s">
        <v>7</v>
      </c>
      <c r="L10" s="27" t="s">
        <v>8</v>
      </c>
      <c r="M10" s="27" t="s">
        <v>9</v>
      </c>
    </row>
    <row r="11" spans="2:13" s="4" customFormat="1" ht="36.75" customHeight="1" x14ac:dyDescent="0.3">
      <c r="B11" s="14">
        <v>1</v>
      </c>
      <c r="C11" s="86" t="s">
        <v>79</v>
      </c>
      <c r="D11" s="87" t="s">
        <v>79</v>
      </c>
      <c r="E11" s="87" t="s">
        <v>79</v>
      </c>
      <c r="F11" s="88" t="s">
        <v>79</v>
      </c>
      <c r="G11" s="15" t="s">
        <v>13</v>
      </c>
      <c r="H11" s="32"/>
      <c r="I11" s="16">
        <v>50</v>
      </c>
      <c r="J11" s="17">
        <v>0</v>
      </c>
      <c r="K11" s="33" t="s">
        <v>11</v>
      </c>
      <c r="L11" s="17">
        <f>J11*1.095</f>
        <v>0</v>
      </c>
      <c r="M11" s="19">
        <f>I11*L11</f>
        <v>0</v>
      </c>
    </row>
    <row r="12" spans="2:13" s="4" customFormat="1" ht="24.95" customHeight="1" x14ac:dyDescent="0.3">
      <c r="B12" s="14">
        <f>B11+1</f>
        <v>2</v>
      </c>
      <c r="C12" s="86" t="s">
        <v>80</v>
      </c>
      <c r="D12" s="87" t="s">
        <v>80</v>
      </c>
      <c r="E12" s="87" t="s">
        <v>80</v>
      </c>
      <c r="F12" s="88" t="s">
        <v>80</v>
      </c>
      <c r="G12" s="15" t="s">
        <v>13</v>
      </c>
      <c r="H12" s="70"/>
      <c r="I12" s="16">
        <v>100</v>
      </c>
      <c r="J12" s="71">
        <v>0</v>
      </c>
      <c r="K12" s="18">
        <v>9.5</v>
      </c>
      <c r="L12" s="17">
        <f t="shared" ref="L12:L15" si="0">J12*1.095</f>
        <v>0</v>
      </c>
      <c r="M12" s="19">
        <f t="shared" ref="M12:M15" si="1">I12*L12</f>
        <v>0</v>
      </c>
    </row>
    <row r="13" spans="2:13" s="4" customFormat="1" ht="37.5" customHeight="1" x14ac:dyDescent="0.3">
      <c r="B13" s="14">
        <f t="shared" ref="B13:B16" si="2">B12+1</f>
        <v>3</v>
      </c>
      <c r="C13" s="86" t="s">
        <v>81</v>
      </c>
      <c r="D13" s="87" t="s">
        <v>81</v>
      </c>
      <c r="E13" s="87" t="s">
        <v>81</v>
      </c>
      <c r="F13" s="88" t="s">
        <v>81</v>
      </c>
      <c r="G13" s="15" t="s">
        <v>13</v>
      </c>
      <c r="H13" s="70"/>
      <c r="I13" s="16">
        <v>200</v>
      </c>
      <c r="J13" s="71">
        <v>0</v>
      </c>
      <c r="K13" s="18">
        <v>9.5</v>
      </c>
      <c r="L13" s="17">
        <f t="shared" si="0"/>
        <v>0</v>
      </c>
      <c r="M13" s="19">
        <f t="shared" si="1"/>
        <v>0</v>
      </c>
    </row>
    <row r="14" spans="2:13" s="4" customFormat="1" ht="39.950000000000003" customHeight="1" x14ac:dyDescent="0.3">
      <c r="B14" s="14">
        <f t="shared" si="2"/>
        <v>4</v>
      </c>
      <c r="C14" s="86" t="s">
        <v>82</v>
      </c>
      <c r="D14" s="87" t="s">
        <v>82</v>
      </c>
      <c r="E14" s="87" t="s">
        <v>82</v>
      </c>
      <c r="F14" s="88" t="s">
        <v>82</v>
      </c>
      <c r="G14" s="15" t="s">
        <v>13</v>
      </c>
      <c r="H14" s="70"/>
      <c r="I14" s="16">
        <v>300</v>
      </c>
      <c r="J14" s="71">
        <v>0</v>
      </c>
      <c r="K14" s="18">
        <v>9.5</v>
      </c>
      <c r="L14" s="17">
        <f t="shared" si="0"/>
        <v>0</v>
      </c>
      <c r="M14" s="19">
        <f t="shared" si="1"/>
        <v>0</v>
      </c>
    </row>
    <row r="15" spans="2:13" s="4" customFormat="1" ht="24.95" customHeight="1" x14ac:dyDescent="0.3">
      <c r="B15" s="14">
        <f t="shared" si="2"/>
        <v>5</v>
      </c>
      <c r="C15" s="86" t="s">
        <v>83</v>
      </c>
      <c r="D15" s="87" t="s">
        <v>83</v>
      </c>
      <c r="E15" s="87" t="s">
        <v>83</v>
      </c>
      <c r="F15" s="88" t="s">
        <v>83</v>
      </c>
      <c r="G15" s="15" t="s">
        <v>13</v>
      </c>
      <c r="H15" s="70"/>
      <c r="I15" s="16">
        <v>50</v>
      </c>
      <c r="J15" s="71">
        <v>0</v>
      </c>
      <c r="K15" s="18">
        <v>9.5</v>
      </c>
      <c r="L15" s="17">
        <f t="shared" si="0"/>
        <v>0</v>
      </c>
      <c r="M15" s="19">
        <f t="shared" si="1"/>
        <v>0</v>
      </c>
    </row>
    <row r="16" spans="2:13" s="4" customFormat="1" ht="15" customHeight="1" x14ac:dyDescent="0.3">
      <c r="B16" s="14">
        <f t="shared" si="2"/>
        <v>6</v>
      </c>
      <c r="C16" s="89" t="s">
        <v>580</v>
      </c>
      <c r="D16" s="90"/>
      <c r="E16" s="90"/>
      <c r="F16" s="91"/>
      <c r="G16" s="15" t="s">
        <v>13</v>
      </c>
      <c r="H16" s="70"/>
      <c r="I16" s="16">
        <v>250</v>
      </c>
      <c r="J16" s="71">
        <v>0</v>
      </c>
      <c r="K16" s="18">
        <v>9.5</v>
      </c>
      <c r="L16" s="17">
        <f>J16*1.095</f>
        <v>0</v>
      </c>
      <c r="M16" s="19">
        <f>I16*L16</f>
        <v>0</v>
      </c>
    </row>
    <row r="17" spans="2:13" s="4" customFormat="1" ht="12.75" customHeight="1" x14ac:dyDescent="0.3">
      <c r="B17" s="28"/>
      <c r="C17" s="85" t="s">
        <v>61</v>
      </c>
      <c r="D17" s="85"/>
      <c r="E17" s="85"/>
      <c r="F17" s="85"/>
      <c r="G17" s="29"/>
      <c r="H17" s="30"/>
      <c r="I17" s="30"/>
      <c r="J17" s="30"/>
      <c r="K17" s="30"/>
      <c r="L17" s="30"/>
      <c r="M17" s="31">
        <f>SUM(M11:M16)</f>
        <v>0</v>
      </c>
    </row>
    <row r="18" spans="2:13" s="4" customFormat="1" ht="12.75" customHeight="1" x14ac:dyDescent="0.3">
      <c r="G18" s="21"/>
    </row>
    <row r="19" spans="2:13" s="4" customFormat="1" ht="12.75" customHeight="1" x14ac:dyDescent="0.3">
      <c r="B19" s="4" t="s">
        <v>16</v>
      </c>
    </row>
    <row r="20" spans="2:13" s="4" customFormat="1" ht="12.75" customHeight="1" x14ac:dyDescent="0.3">
      <c r="B20" s="4" t="s">
        <v>17</v>
      </c>
    </row>
    <row r="21" spans="2:13" s="4" customFormat="1" ht="12.75" customHeight="1" x14ac:dyDescent="0.3">
      <c r="B21" s="4" t="s">
        <v>18</v>
      </c>
    </row>
    <row r="22" spans="2:13" s="4" customFormat="1" ht="12.75" customHeight="1" x14ac:dyDescent="0.3">
      <c r="B22" s="4" t="s">
        <v>550</v>
      </c>
    </row>
    <row r="23" spans="2:13" s="4" customFormat="1" ht="12.75" customHeight="1" x14ac:dyDescent="0.3">
      <c r="C23" s="22"/>
      <c r="D23" s="23"/>
      <c r="E23" s="1"/>
      <c r="F23" s="1"/>
    </row>
    <row r="24" spans="2:13" s="4" customFormat="1" ht="12.75" customHeight="1" x14ac:dyDescent="0.3">
      <c r="G24" s="21"/>
    </row>
    <row r="25" spans="2:13" s="4" customFormat="1" ht="12.75" customHeight="1" x14ac:dyDescent="0.3">
      <c r="B25" s="4" t="s">
        <v>20</v>
      </c>
      <c r="G25" s="21"/>
      <c r="H25" s="21" t="s">
        <v>21</v>
      </c>
      <c r="K25" s="4" t="s">
        <v>22</v>
      </c>
    </row>
    <row r="26" spans="2:13" s="4" customFormat="1" ht="12.75" customHeight="1" x14ac:dyDescent="0.3">
      <c r="G26" s="21"/>
      <c r="H26" s="21"/>
      <c r="I26" s="21"/>
      <c r="J26" s="21"/>
      <c r="K26" s="21"/>
      <c r="L26" s="21"/>
      <c r="M26" s="21"/>
    </row>
    <row r="27" spans="2:13" s="4" customFormat="1" ht="12.75" customHeight="1" x14ac:dyDescent="0.3">
      <c r="G27" s="21"/>
      <c r="H27" s="21"/>
      <c r="I27" s="21"/>
      <c r="J27" s="21"/>
      <c r="K27" s="21"/>
      <c r="L27" s="21"/>
      <c r="M27" s="21"/>
    </row>
    <row r="28" spans="2:13" s="4" customFormat="1" ht="12.75" customHeight="1" x14ac:dyDescent="0.3">
      <c r="G28" s="21"/>
      <c r="H28" s="21"/>
      <c r="I28" s="21"/>
      <c r="J28" s="21"/>
      <c r="K28" s="21"/>
      <c r="L28" s="21"/>
      <c r="M28" s="21"/>
    </row>
    <row r="29" spans="2:13" s="4" customFormat="1" ht="12.75" customHeight="1" x14ac:dyDescent="0.3">
      <c r="G29" s="21"/>
      <c r="H29" s="21"/>
      <c r="I29" s="21"/>
      <c r="J29" s="21"/>
      <c r="K29" s="21"/>
      <c r="L29" s="21"/>
      <c r="M29" s="21"/>
    </row>
    <row r="30" spans="2:13" s="4" customFormat="1" ht="12.75" customHeight="1" x14ac:dyDescent="0.3">
      <c r="G30" s="21"/>
      <c r="H30" s="21"/>
      <c r="I30" s="21"/>
      <c r="J30" s="21"/>
      <c r="K30" s="21"/>
      <c r="L30" s="21"/>
      <c r="M30" s="21"/>
    </row>
    <row r="31" spans="2:13" s="4" customFormat="1" ht="12.75" customHeight="1" x14ac:dyDescent="0.3">
      <c r="G31" s="21"/>
      <c r="H31" s="21"/>
      <c r="I31" s="21"/>
      <c r="J31" s="21"/>
      <c r="K31" s="21"/>
      <c r="L31" s="21"/>
      <c r="M31" s="21"/>
    </row>
    <row r="32" spans="2:13" s="4" customFormat="1" ht="12.75" customHeight="1" x14ac:dyDescent="0.3">
      <c r="G32" s="21"/>
      <c r="H32" s="21"/>
      <c r="I32" s="21"/>
      <c r="J32" s="21"/>
      <c r="K32" s="21"/>
      <c r="L32" s="21"/>
      <c r="M32" s="21"/>
    </row>
    <row r="33" spans="7:13" s="4" customFormat="1" ht="12.75" customHeight="1" x14ac:dyDescent="0.3">
      <c r="G33" s="21"/>
      <c r="H33" s="21"/>
      <c r="I33" s="21"/>
      <c r="J33" s="21"/>
      <c r="K33" s="21"/>
      <c r="L33" s="21"/>
      <c r="M33" s="21"/>
    </row>
    <row r="34" spans="7:13" s="4" customFormat="1" ht="12.75" customHeight="1" x14ac:dyDescent="0.3">
      <c r="G34" s="21"/>
      <c r="H34" s="21"/>
      <c r="I34" s="21"/>
      <c r="J34" s="21"/>
      <c r="K34" s="21"/>
      <c r="L34" s="21"/>
      <c r="M34" s="21"/>
    </row>
    <row r="35" spans="7:13" s="4" customFormat="1" ht="12.75" customHeight="1" x14ac:dyDescent="0.3">
      <c r="G35" s="21"/>
      <c r="H35" s="21"/>
      <c r="I35" s="21"/>
      <c r="J35" s="21"/>
      <c r="K35" s="21"/>
      <c r="L35" s="21"/>
      <c r="M35" s="21"/>
    </row>
    <row r="36" spans="7:13" s="4" customFormat="1" ht="12.75" customHeight="1" x14ac:dyDescent="0.3">
      <c r="G36" s="21"/>
      <c r="H36" s="21"/>
      <c r="I36" s="21"/>
      <c r="J36" s="21"/>
      <c r="K36" s="21"/>
      <c r="L36" s="21"/>
      <c r="M36" s="21"/>
    </row>
    <row r="37" spans="7:13" s="4" customFormat="1" ht="12.75" customHeight="1" x14ac:dyDescent="0.3">
      <c r="G37" s="21"/>
      <c r="H37" s="21"/>
      <c r="I37" s="21"/>
      <c r="J37" s="21"/>
      <c r="K37" s="21"/>
      <c r="L37" s="21"/>
      <c r="M37" s="21"/>
    </row>
    <row r="38" spans="7:13" s="4" customFormat="1" ht="12.75" customHeight="1" x14ac:dyDescent="0.3">
      <c r="G38" s="21"/>
      <c r="H38" s="21"/>
      <c r="I38" s="21"/>
      <c r="J38" s="21"/>
      <c r="K38" s="21"/>
      <c r="L38" s="21"/>
      <c r="M38" s="21"/>
    </row>
    <row r="39" spans="7:13" s="4" customFormat="1" ht="12.75" customHeight="1" x14ac:dyDescent="0.3">
      <c r="G39" s="21"/>
      <c r="H39" s="21"/>
      <c r="I39" s="21"/>
      <c r="J39" s="21"/>
      <c r="K39" s="21"/>
      <c r="L39" s="21"/>
      <c r="M39" s="21"/>
    </row>
    <row r="40" spans="7:13" s="4" customFormat="1" ht="12.75" customHeight="1" x14ac:dyDescent="0.3">
      <c r="G40" s="21"/>
      <c r="H40" s="21"/>
      <c r="I40" s="21"/>
      <c r="J40" s="21"/>
      <c r="K40" s="21"/>
      <c r="L40" s="21"/>
      <c r="M40" s="21"/>
    </row>
    <row r="41" spans="7:13" s="4" customFormat="1" ht="12.75" customHeight="1" x14ac:dyDescent="0.3">
      <c r="G41" s="21"/>
      <c r="H41" s="21"/>
      <c r="I41" s="21"/>
      <c r="J41" s="21"/>
      <c r="K41" s="21"/>
      <c r="L41" s="21"/>
      <c r="M41" s="21"/>
    </row>
    <row r="42" spans="7:13" s="4" customFormat="1" ht="12.75" customHeight="1" x14ac:dyDescent="0.3">
      <c r="G42" s="21"/>
      <c r="H42" s="21"/>
      <c r="I42" s="21"/>
      <c r="J42" s="21"/>
      <c r="K42" s="21"/>
      <c r="L42" s="21"/>
      <c r="M42" s="21"/>
    </row>
    <row r="43" spans="7:13" s="4" customFormat="1" ht="12.75" customHeight="1" x14ac:dyDescent="0.3">
      <c r="G43" s="21"/>
      <c r="H43" s="21"/>
      <c r="I43" s="21"/>
      <c r="J43" s="21"/>
      <c r="K43" s="21"/>
      <c r="L43" s="21"/>
      <c r="M43" s="21"/>
    </row>
    <row r="44" spans="7:13" s="4" customFormat="1" ht="12.75" customHeight="1" x14ac:dyDescent="0.3">
      <c r="G44" s="21"/>
      <c r="H44" s="21"/>
      <c r="I44" s="21"/>
      <c r="J44" s="21"/>
      <c r="K44" s="21"/>
      <c r="L44" s="21"/>
      <c r="M44" s="21"/>
    </row>
    <row r="45" spans="7:13" s="4" customFormat="1" ht="12.75" customHeight="1" x14ac:dyDescent="0.3">
      <c r="G45" s="21"/>
      <c r="H45" s="21"/>
      <c r="I45" s="21"/>
      <c r="J45" s="21"/>
      <c r="K45" s="21"/>
      <c r="L45" s="21"/>
      <c r="M45" s="21"/>
    </row>
    <row r="46" spans="7:13" s="4" customFormat="1" ht="12.75" customHeight="1" x14ac:dyDescent="0.3">
      <c r="G46" s="21"/>
      <c r="H46" s="21"/>
      <c r="I46" s="21"/>
      <c r="J46" s="21"/>
      <c r="K46" s="21"/>
      <c r="L46" s="21"/>
      <c r="M46" s="21"/>
    </row>
    <row r="47" spans="7:13" s="4" customFormat="1" ht="12.75" customHeight="1" x14ac:dyDescent="0.3">
      <c r="G47" s="21"/>
      <c r="H47" s="21"/>
      <c r="I47" s="21"/>
      <c r="J47" s="21"/>
      <c r="K47" s="21"/>
      <c r="L47" s="21"/>
      <c r="M47" s="21"/>
    </row>
    <row r="48" spans="7:13" s="4" customFormat="1" ht="12.75" customHeight="1" x14ac:dyDescent="0.3">
      <c r="G48" s="21"/>
      <c r="H48" s="21"/>
      <c r="I48" s="21"/>
      <c r="J48" s="21"/>
      <c r="K48" s="21"/>
      <c r="L48" s="21"/>
      <c r="M48" s="21"/>
    </row>
    <row r="49" spans="7:13" s="4" customFormat="1" ht="12.75" customHeight="1" x14ac:dyDescent="0.3">
      <c r="G49" s="21"/>
      <c r="H49" s="21"/>
      <c r="I49" s="21"/>
      <c r="J49" s="21"/>
      <c r="K49" s="21"/>
      <c r="L49" s="21"/>
      <c r="M49" s="21"/>
    </row>
    <row r="50" spans="7:13" s="4" customFormat="1" ht="12.75" customHeight="1" x14ac:dyDescent="0.3">
      <c r="G50" s="21"/>
      <c r="H50" s="21"/>
      <c r="I50" s="21"/>
      <c r="J50" s="21"/>
      <c r="K50" s="21"/>
      <c r="L50" s="21"/>
      <c r="M50" s="21"/>
    </row>
    <row r="51" spans="7:13" s="4" customFormat="1" ht="12.75" customHeight="1" x14ac:dyDescent="0.3">
      <c r="G51" s="21"/>
      <c r="H51" s="21"/>
      <c r="I51" s="21"/>
      <c r="J51" s="21"/>
      <c r="K51" s="21"/>
      <c r="L51" s="21"/>
      <c r="M51" s="21"/>
    </row>
    <row r="52" spans="7:13" s="4" customFormat="1" ht="12.75" customHeight="1" x14ac:dyDescent="0.3">
      <c r="G52" s="21"/>
      <c r="H52" s="21"/>
      <c r="I52" s="21"/>
      <c r="J52" s="21"/>
      <c r="K52" s="21"/>
      <c r="L52" s="21"/>
      <c r="M52" s="21"/>
    </row>
    <row r="53" spans="7:13" s="4" customFormat="1" ht="12.75" customHeight="1" x14ac:dyDescent="0.3">
      <c r="G53" s="21"/>
      <c r="H53" s="21"/>
      <c r="I53" s="21"/>
      <c r="J53" s="21"/>
      <c r="K53" s="21"/>
      <c r="L53" s="21"/>
      <c r="M53" s="21"/>
    </row>
    <row r="54" spans="7:13" s="4" customFormat="1" ht="12.75" customHeight="1" x14ac:dyDescent="0.3">
      <c r="G54" s="21"/>
      <c r="H54" s="21"/>
      <c r="I54" s="21"/>
      <c r="J54" s="21"/>
      <c r="K54" s="21"/>
      <c r="L54" s="21"/>
      <c r="M54" s="21"/>
    </row>
    <row r="55" spans="7:13" s="4" customFormat="1" ht="12.75" customHeight="1" x14ac:dyDescent="0.3">
      <c r="G55" s="21"/>
      <c r="H55" s="21"/>
      <c r="I55" s="21"/>
      <c r="J55" s="21"/>
      <c r="K55" s="21"/>
      <c r="L55" s="21"/>
      <c r="M55" s="21"/>
    </row>
    <row r="56" spans="7:13" s="4" customFormat="1" ht="12.75" customHeight="1" x14ac:dyDescent="0.3">
      <c r="G56" s="21"/>
      <c r="H56" s="21"/>
      <c r="I56" s="21"/>
      <c r="J56" s="21"/>
      <c r="K56" s="21"/>
      <c r="L56" s="21"/>
      <c r="M56" s="21"/>
    </row>
    <row r="57" spans="7:13" s="4" customFormat="1" ht="12.75" customHeight="1" x14ac:dyDescent="0.3">
      <c r="G57" s="21"/>
      <c r="H57" s="21"/>
      <c r="I57" s="21"/>
      <c r="J57" s="21"/>
      <c r="K57" s="21"/>
      <c r="L57" s="21"/>
      <c r="M57" s="21"/>
    </row>
    <row r="58" spans="7:13" s="4" customFormat="1" ht="12.75" customHeight="1" x14ac:dyDescent="0.3">
      <c r="G58" s="21"/>
      <c r="H58" s="21"/>
      <c r="I58" s="21"/>
      <c r="J58" s="21"/>
      <c r="K58" s="21"/>
      <c r="L58" s="21"/>
      <c r="M58" s="21"/>
    </row>
    <row r="59" spans="7:13" s="4" customFormat="1" ht="12.75" customHeight="1" x14ac:dyDescent="0.3">
      <c r="G59" s="21"/>
      <c r="H59" s="21"/>
      <c r="I59" s="21"/>
      <c r="J59" s="21"/>
      <c r="K59" s="21"/>
      <c r="L59" s="21"/>
      <c r="M59" s="21"/>
    </row>
    <row r="60" spans="7:13" s="4" customFormat="1" ht="12.75" customHeight="1" x14ac:dyDescent="0.3">
      <c r="G60" s="21"/>
      <c r="H60" s="21"/>
      <c r="I60" s="21"/>
      <c r="J60" s="21"/>
      <c r="K60" s="21"/>
      <c r="L60" s="21"/>
      <c r="M60" s="21"/>
    </row>
    <row r="61" spans="7:13" s="4" customFormat="1" ht="12.75" customHeight="1" x14ac:dyDescent="0.3">
      <c r="G61" s="21"/>
      <c r="H61" s="21"/>
      <c r="I61" s="21"/>
      <c r="J61" s="21"/>
      <c r="K61" s="21"/>
      <c r="L61" s="21"/>
      <c r="M61" s="21"/>
    </row>
    <row r="62" spans="7:13" s="4" customFormat="1" ht="12.75" customHeight="1" x14ac:dyDescent="0.3">
      <c r="G62" s="21"/>
      <c r="H62" s="21"/>
      <c r="I62" s="21"/>
      <c r="J62" s="21"/>
      <c r="K62" s="21"/>
      <c r="L62" s="21"/>
      <c r="M62" s="21"/>
    </row>
    <row r="63" spans="7:13" s="4" customFormat="1" ht="12.75" customHeight="1" x14ac:dyDescent="0.3">
      <c r="G63" s="21"/>
      <c r="H63" s="21"/>
      <c r="I63" s="21"/>
      <c r="J63" s="21"/>
      <c r="K63" s="21"/>
      <c r="L63" s="21"/>
      <c r="M63" s="21"/>
    </row>
    <row r="64" spans="7:13" s="4" customFormat="1" ht="12.75" customHeight="1" x14ac:dyDescent="0.3">
      <c r="G64" s="21"/>
      <c r="H64" s="21"/>
      <c r="I64" s="21"/>
      <c r="J64" s="21"/>
      <c r="K64" s="21"/>
      <c r="L64" s="21"/>
      <c r="M64" s="21"/>
    </row>
    <row r="65" spans="7:13" s="4" customFormat="1" ht="12.75" customHeight="1" x14ac:dyDescent="0.3">
      <c r="G65" s="21"/>
      <c r="H65" s="21"/>
      <c r="I65" s="21"/>
      <c r="J65" s="21"/>
      <c r="K65" s="21"/>
      <c r="L65" s="21"/>
      <c r="M65" s="21"/>
    </row>
    <row r="66" spans="7:13" s="4" customFormat="1" ht="12.75" customHeight="1" x14ac:dyDescent="0.3">
      <c r="G66" s="21"/>
      <c r="H66" s="21"/>
      <c r="I66" s="21"/>
      <c r="J66" s="21"/>
      <c r="K66" s="21"/>
      <c r="L66" s="21"/>
      <c r="M66" s="21"/>
    </row>
    <row r="67" spans="7:13" s="4" customFormat="1" ht="12.75" customHeight="1" x14ac:dyDescent="0.3">
      <c r="G67" s="21"/>
      <c r="H67" s="21"/>
      <c r="I67" s="21"/>
      <c r="J67" s="21"/>
      <c r="K67" s="21"/>
      <c r="L67" s="21"/>
      <c r="M67" s="21"/>
    </row>
    <row r="68" spans="7:13" s="4" customFormat="1" ht="12.75" customHeight="1" x14ac:dyDescent="0.3">
      <c r="G68" s="21"/>
      <c r="H68" s="21"/>
      <c r="I68" s="21"/>
      <c r="J68" s="21"/>
      <c r="K68" s="21"/>
      <c r="L68" s="21"/>
      <c r="M68" s="21"/>
    </row>
    <row r="69" spans="7:13" s="4" customFormat="1" ht="12.75" customHeight="1" x14ac:dyDescent="0.3">
      <c r="G69" s="21"/>
      <c r="H69" s="21"/>
      <c r="I69" s="21"/>
      <c r="J69" s="21"/>
      <c r="K69" s="21"/>
      <c r="L69" s="21"/>
      <c r="M69" s="21"/>
    </row>
    <row r="70" spans="7:13" s="4" customFormat="1" ht="12.75" customHeight="1" x14ac:dyDescent="0.3">
      <c r="G70" s="21"/>
      <c r="H70" s="21"/>
      <c r="I70" s="21"/>
      <c r="J70" s="21"/>
      <c r="K70" s="21"/>
      <c r="L70" s="21"/>
      <c r="M70" s="21"/>
    </row>
    <row r="71" spans="7:13" s="4" customFormat="1" ht="12.75" customHeight="1" x14ac:dyDescent="0.3">
      <c r="G71" s="21"/>
      <c r="H71" s="21"/>
      <c r="I71" s="21"/>
      <c r="J71" s="21"/>
      <c r="K71" s="21"/>
      <c r="L71" s="21"/>
      <c r="M71" s="21"/>
    </row>
    <row r="72" spans="7:13" s="4" customFormat="1" ht="12.75" customHeight="1" x14ac:dyDescent="0.3">
      <c r="G72" s="21"/>
      <c r="H72" s="21"/>
      <c r="I72" s="21"/>
      <c r="J72" s="21"/>
      <c r="K72" s="21"/>
      <c r="L72" s="21"/>
      <c r="M72" s="21"/>
    </row>
    <row r="73" spans="7:13" s="4" customFormat="1" ht="12.75" customHeight="1" x14ac:dyDescent="0.3">
      <c r="G73" s="21"/>
      <c r="H73" s="21"/>
      <c r="I73" s="21"/>
      <c r="J73" s="21"/>
      <c r="K73" s="21"/>
      <c r="L73" s="21"/>
      <c r="M73" s="21"/>
    </row>
    <row r="74" spans="7:13" s="4" customFormat="1" ht="12.75" customHeight="1" x14ac:dyDescent="0.3">
      <c r="G74" s="21"/>
      <c r="H74" s="21"/>
      <c r="I74" s="21"/>
      <c r="J74" s="21"/>
      <c r="K74" s="21"/>
      <c r="L74" s="21"/>
      <c r="M74" s="21"/>
    </row>
    <row r="75" spans="7:13" s="4" customFormat="1" ht="12.75" customHeight="1" x14ac:dyDescent="0.3">
      <c r="G75" s="21"/>
      <c r="H75" s="21"/>
      <c r="I75" s="21"/>
      <c r="J75" s="21"/>
      <c r="K75" s="21"/>
      <c r="L75" s="21"/>
      <c r="M75" s="21"/>
    </row>
    <row r="76" spans="7:13" s="4" customFormat="1" ht="12.75" customHeight="1" x14ac:dyDescent="0.3">
      <c r="G76" s="21"/>
      <c r="H76" s="21"/>
      <c r="I76" s="21"/>
      <c r="J76" s="21"/>
      <c r="K76" s="21"/>
      <c r="L76" s="21"/>
      <c r="M76" s="21"/>
    </row>
    <row r="77" spans="7:13" s="4" customFormat="1" ht="12.75" customHeight="1" x14ac:dyDescent="0.3">
      <c r="G77" s="21"/>
      <c r="H77" s="21"/>
      <c r="I77" s="21"/>
      <c r="J77" s="21"/>
      <c r="K77" s="21"/>
      <c r="L77" s="21"/>
      <c r="M77" s="21"/>
    </row>
    <row r="78" spans="7:13" s="4" customFormat="1" ht="12.75" customHeight="1" x14ac:dyDescent="0.3">
      <c r="G78" s="21"/>
      <c r="H78" s="21"/>
      <c r="I78" s="21"/>
      <c r="J78" s="21"/>
      <c r="K78" s="21"/>
      <c r="L78" s="21"/>
      <c r="M78" s="21"/>
    </row>
    <row r="79" spans="7:13" s="4" customFormat="1" ht="12.75" customHeight="1" x14ac:dyDescent="0.3">
      <c r="G79" s="21"/>
      <c r="H79" s="21"/>
      <c r="I79" s="21"/>
      <c r="J79" s="21"/>
      <c r="K79" s="21"/>
      <c r="L79" s="21"/>
      <c r="M79" s="21"/>
    </row>
    <row r="80" spans="7:13" s="4" customFormat="1" ht="12.75" customHeight="1" x14ac:dyDescent="0.3">
      <c r="G80" s="21"/>
      <c r="H80" s="21"/>
      <c r="I80" s="21"/>
      <c r="J80" s="21"/>
      <c r="K80" s="21"/>
      <c r="L80" s="21"/>
      <c r="M80" s="21"/>
    </row>
    <row r="81" spans="7:13" s="4" customFormat="1" ht="12.75" customHeight="1" x14ac:dyDescent="0.3">
      <c r="G81" s="21"/>
      <c r="H81" s="21"/>
      <c r="I81" s="21"/>
      <c r="J81" s="21"/>
      <c r="K81" s="21"/>
      <c r="L81" s="21"/>
      <c r="M81" s="21"/>
    </row>
    <row r="82" spans="7:13" s="4" customFormat="1" ht="12.75" customHeight="1" x14ac:dyDescent="0.3">
      <c r="G82" s="21"/>
      <c r="H82" s="21"/>
      <c r="I82" s="21"/>
      <c r="J82" s="21"/>
      <c r="K82" s="21"/>
      <c r="L82" s="21"/>
      <c r="M82" s="21"/>
    </row>
    <row r="83" spans="7:13" s="4" customFormat="1" ht="12.75" customHeight="1" x14ac:dyDescent="0.3">
      <c r="G83" s="21"/>
      <c r="H83" s="21"/>
      <c r="I83" s="21"/>
      <c r="J83" s="21"/>
      <c r="K83" s="21"/>
      <c r="L83" s="21"/>
      <c r="M83" s="21"/>
    </row>
    <row r="84" spans="7:13" s="4" customFormat="1" ht="12.75" customHeight="1" x14ac:dyDescent="0.3">
      <c r="G84" s="21"/>
      <c r="H84" s="21"/>
      <c r="I84" s="21"/>
      <c r="J84" s="21"/>
      <c r="K84" s="21"/>
      <c r="L84" s="21"/>
      <c r="M84" s="21"/>
    </row>
    <row r="85" spans="7:13" s="4" customFormat="1" ht="12.75" customHeight="1" x14ac:dyDescent="0.3">
      <c r="G85" s="21"/>
      <c r="H85" s="21"/>
      <c r="I85" s="21"/>
      <c r="J85" s="21"/>
      <c r="K85" s="21"/>
      <c r="L85" s="21"/>
      <c r="M85" s="21"/>
    </row>
    <row r="86" spans="7:13" s="4" customFormat="1" ht="12.75" customHeight="1" x14ac:dyDescent="0.3">
      <c r="G86" s="21"/>
      <c r="H86" s="21"/>
      <c r="I86" s="21"/>
      <c r="J86" s="21"/>
      <c r="K86" s="21"/>
      <c r="L86" s="21"/>
      <c r="M86" s="21"/>
    </row>
    <row r="87" spans="7:13" s="4" customFormat="1" ht="12.75" customHeight="1" x14ac:dyDescent="0.3">
      <c r="G87" s="21"/>
      <c r="H87" s="21"/>
      <c r="I87" s="21"/>
      <c r="J87" s="21"/>
      <c r="K87" s="21"/>
      <c r="L87" s="21"/>
      <c r="M87" s="21"/>
    </row>
    <row r="88" spans="7:13" s="4" customFormat="1" ht="12.75" customHeight="1" x14ac:dyDescent="0.3">
      <c r="G88" s="21"/>
      <c r="H88" s="21"/>
      <c r="I88" s="21"/>
      <c r="J88" s="21"/>
      <c r="K88" s="21"/>
      <c r="L88" s="21"/>
      <c r="M88" s="21"/>
    </row>
    <row r="89" spans="7:13" s="4" customFormat="1" ht="12.75" customHeight="1" x14ac:dyDescent="0.3">
      <c r="G89" s="21"/>
      <c r="H89" s="21"/>
      <c r="I89" s="21"/>
      <c r="J89" s="21"/>
      <c r="K89" s="21"/>
      <c r="L89" s="21"/>
      <c r="M89" s="21"/>
    </row>
    <row r="90" spans="7:13" s="4" customFormat="1" ht="12.75" customHeight="1" x14ac:dyDescent="0.3">
      <c r="G90" s="21"/>
      <c r="H90" s="21"/>
      <c r="I90" s="21"/>
      <c r="J90" s="21"/>
      <c r="K90" s="21"/>
      <c r="L90" s="21"/>
      <c r="M90" s="21"/>
    </row>
    <row r="91" spans="7:13" s="4" customFormat="1" ht="12.75" customHeight="1" x14ac:dyDescent="0.3">
      <c r="G91" s="21"/>
      <c r="H91" s="21"/>
      <c r="I91" s="21"/>
      <c r="J91" s="21"/>
      <c r="K91" s="21"/>
      <c r="L91" s="21"/>
      <c r="M91" s="21"/>
    </row>
    <row r="92" spans="7:13" s="4" customFormat="1" ht="12.75" customHeight="1" x14ac:dyDescent="0.3">
      <c r="G92" s="21"/>
      <c r="H92" s="21"/>
      <c r="I92" s="21"/>
      <c r="J92" s="21"/>
      <c r="K92" s="21"/>
      <c r="L92" s="21"/>
      <c r="M92" s="21"/>
    </row>
    <row r="93" spans="7:13" s="4" customFormat="1" ht="12.75" customHeight="1" x14ac:dyDescent="0.3">
      <c r="G93" s="21"/>
      <c r="H93" s="21"/>
      <c r="I93" s="21"/>
      <c r="J93" s="21"/>
      <c r="K93" s="21"/>
      <c r="L93" s="21"/>
      <c r="M93" s="21"/>
    </row>
    <row r="94" spans="7:13" s="4" customFormat="1" ht="12.75" customHeight="1" x14ac:dyDescent="0.3">
      <c r="G94" s="21"/>
      <c r="H94" s="21"/>
      <c r="I94" s="21"/>
      <c r="J94" s="21"/>
      <c r="K94" s="21"/>
      <c r="L94" s="21"/>
      <c r="M94" s="21"/>
    </row>
    <row r="95" spans="7:13" s="4" customFormat="1" ht="12.75" customHeight="1" x14ac:dyDescent="0.3">
      <c r="G95" s="21"/>
      <c r="H95" s="21"/>
      <c r="I95" s="21"/>
      <c r="J95" s="21"/>
      <c r="K95" s="21"/>
      <c r="L95" s="21"/>
      <c r="M95" s="21"/>
    </row>
    <row r="96" spans="7:13" s="4" customFormat="1" ht="12.75" customHeight="1" x14ac:dyDescent="0.3">
      <c r="G96" s="21"/>
      <c r="H96" s="21"/>
      <c r="I96" s="21"/>
      <c r="J96" s="21"/>
      <c r="K96" s="21"/>
      <c r="L96" s="21"/>
      <c r="M96" s="21"/>
    </row>
    <row r="97" spans="7:13" s="4" customFormat="1" ht="12.75" customHeight="1" x14ac:dyDescent="0.3">
      <c r="G97" s="21"/>
      <c r="H97" s="21"/>
      <c r="I97" s="21"/>
      <c r="J97" s="21"/>
      <c r="K97" s="21"/>
      <c r="L97" s="21"/>
      <c r="M97" s="21"/>
    </row>
    <row r="98" spans="7:13" s="4" customFormat="1" ht="12.75" customHeight="1" x14ac:dyDescent="0.3">
      <c r="G98" s="21"/>
      <c r="H98" s="21"/>
      <c r="I98" s="21"/>
      <c r="J98" s="21"/>
      <c r="K98" s="21"/>
      <c r="L98" s="21"/>
      <c r="M98" s="21"/>
    </row>
    <row r="99" spans="7:13" s="4" customFormat="1" ht="12.75" customHeight="1" x14ac:dyDescent="0.3">
      <c r="G99" s="21"/>
      <c r="H99" s="21"/>
      <c r="I99" s="21"/>
      <c r="J99" s="21"/>
      <c r="K99" s="21"/>
      <c r="L99" s="21"/>
      <c r="M99" s="21"/>
    </row>
    <row r="100" spans="7:13" s="4" customFormat="1" ht="12.75" customHeight="1" x14ac:dyDescent="0.3">
      <c r="G100" s="21"/>
      <c r="H100" s="21"/>
      <c r="I100" s="21"/>
      <c r="J100" s="21"/>
      <c r="K100" s="21"/>
      <c r="L100" s="21"/>
      <c r="M100" s="21"/>
    </row>
    <row r="101" spans="7:13" s="4" customFormat="1" ht="12.75" customHeight="1" x14ac:dyDescent="0.3">
      <c r="G101" s="21"/>
      <c r="H101" s="21"/>
      <c r="I101" s="21"/>
      <c r="J101" s="21"/>
      <c r="K101" s="21"/>
      <c r="L101" s="21"/>
      <c r="M101" s="21"/>
    </row>
    <row r="102" spans="7:13" s="4" customFormat="1" ht="12.75" customHeight="1" x14ac:dyDescent="0.3">
      <c r="G102" s="21"/>
      <c r="H102" s="21"/>
      <c r="I102" s="21"/>
      <c r="J102" s="21"/>
      <c r="K102" s="21"/>
      <c r="L102" s="21"/>
      <c r="M102" s="21"/>
    </row>
    <row r="103" spans="7:13" s="4" customFormat="1" ht="12.75" customHeight="1" x14ac:dyDescent="0.3">
      <c r="G103" s="21"/>
      <c r="H103" s="21"/>
      <c r="I103" s="21"/>
      <c r="J103" s="21"/>
      <c r="K103" s="21"/>
      <c r="L103" s="21"/>
      <c r="M103" s="21"/>
    </row>
    <row r="104" spans="7:13" s="4" customFormat="1" ht="12.75" customHeight="1" x14ac:dyDescent="0.3">
      <c r="G104" s="21"/>
      <c r="H104" s="21"/>
      <c r="I104" s="21"/>
      <c r="J104" s="21"/>
      <c r="K104" s="21"/>
      <c r="L104" s="21"/>
      <c r="M104" s="21"/>
    </row>
    <row r="105" spans="7:13" s="4" customFormat="1" ht="12.75" customHeight="1" x14ac:dyDescent="0.3">
      <c r="G105" s="21"/>
      <c r="H105" s="21"/>
      <c r="I105" s="21"/>
      <c r="J105" s="21"/>
      <c r="K105" s="21"/>
      <c r="L105" s="21"/>
      <c r="M105" s="21"/>
    </row>
    <row r="106" spans="7:13" s="4" customFormat="1" ht="12.75" customHeight="1" x14ac:dyDescent="0.3">
      <c r="G106" s="21"/>
      <c r="H106" s="21"/>
      <c r="I106" s="21"/>
      <c r="J106" s="21"/>
      <c r="K106" s="21"/>
      <c r="L106" s="21"/>
      <c r="M106" s="21"/>
    </row>
    <row r="107" spans="7:13" s="4" customFormat="1" ht="12.75" customHeight="1" x14ac:dyDescent="0.3">
      <c r="G107" s="21"/>
      <c r="H107" s="21"/>
      <c r="I107" s="21"/>
      <c r="J107" s="21"/>
      <c r="K107" s="21"/>
      <c r="L107" s="21"/>
      <c r="M107" s="21"/>
    </row>
    <row r="108" spans="7:13" s="4" customFormat="1" ht="12.75" customHeight="1" x14ac:dyDescent="0.3">
      <c r="G108" s="21"/>
      <c r="H108" s="21"/>
      <c r="I108" s="21"/>
      <c r="J108" s="21"/>
      <c r="K108" s="21"/>
      <c r="L108" s="21"/>
      <c r="M108" s="21"/>
    </row>
    <row r="109" spans="7:13" s="4" customFormat="1" ht="12.75" customHeight="1" x14ac:dyDescent="0.3">
      <c r="G109" s="21"/>
      <c r="H109" s="21"/>
      <c r="I109" s="21"/>
      <c r="J109" s="21"/>
      <c r="K109" s="21"/>
      <c r="L109" s="21"/>
      <c r="M109" s="21"/>
    </row>
    <row r="110" spans="7:13" s="4" customFormat="1" ht="12.75" customHeight="1" x14ac:dyDescent="0.3">
      <c r="G110" s="21"/>
      <c r="H110" s="21"/>
      <c r="I110" s="21"/>
      <c r="J110" s="21"/>
      <c r="K110" s="21"/>
      <c r="L110" s="21"/>
      <c r="M110" s="21"/>
    </row>
    <row r="111" spans="7:13" s="4" customFormat="1" ht="12.75" customHeight="1" x14ac:dyDescent="0.3">
      <c r="G111" s="21"/>
      <c r="H111" s="21"/>
      <c r="I111" s="21"/>
      <c r="J111" s="21"/>
      <c r="K111" s="21"/>
      <c r="L111" s="21"/>
      <c r="M111" s="21"/>
    </row>
    <row r="112" spans="7:13" s="4" customFormat="1" ht="12.75" customHeight="1" x14ac:dyDescent="0.3">
      <c r="G112" s="21"/>
      <c r="H112" s="21"/>
      <c r="I112" s="21"/>
      <c r="J112" s="21"/>
      <c r="K112" s="21"/>
      <c r="L112" s="21"/>
      <c r="M112" s="21"/>
    </row>
    <row r="113" spans="7:13" s="4" customFormat="1" ht="12.75" customHeight="1" x14ac:dyDescent="0.3">
      <c r="G113" s="21"/>
      <c r="H113" s="21"/>
      <c r="I113" s="21"/>
      <c r="J113" s="21"/>
      <c r="K113" s="21"/>
      <c r="L113" s="21"/>
      <c r="M113" s="21"/>
    </row>
    <row r="114" spans="7:13" s="4" customFormat="1" ht="12.75" customHeight="1" x14ac:dyDescent="0.3">
      <c r="G114" s="21"/>
      <c r="H114" s="21"/>
      <c r="I114" s="21"/>
      <c r="J114" s="21"/>
      <c r="K114" s="21"/>
      <c r="L114" s="21"/>
      <c r="M114" s="21"/>
    </row>
    <row r="115" spans="7:13" s="4" customFormat="1" ht="12.75" customHeight="1" x14ac:dyDescent="0.3">
      <c r="G115" s="21"/>
      <c r="H115" s="21"/>
      <c r="I115" s="21"/>
      <c r="J115" s="21"/>
      <c r="K115" s="21"/>
      <c r="L115" s="21"/>
      <c r="M115" s="21"/>
    </row>
    <row r="116" spans="7:13" s="4" customFormat="1" ht="12.75" customHeight="1" x14ac:dyDescent="0.3">
      <c r="G116" s="21"/>
      <c r="H116" s="21"/>
      <c r="I116" s="21"/>
      <c r="J116" s="21"/>
      <c r="K116" s="21"/>
      <c r="L116" s="21"/>
      <c r="M116" s="21"/>
    </row>
    <row r="117" spans="7:13" s="4" customFormat="1" ht="12.75" customHeight="1" x14ac:dyDescent="0.3">
      <c r="G117" s="21"/>
      <c r="H117" s="21"/>
      <c r="I117" s="21"/>
      <c r="J117" s="21"/>
      <c r="K117" s="21"/>
      <c r="L117" s="21"/>
      <c r="M117" s="21"/>
    </row>
    <row r="118" spans="7:13" s="4" customFormat="1" ht="12.75" customHeight="1" x14ac:dyDescent="0.3">
      <c r="G118" s="21"/>
      <c r="H118" s="21"/>
      <c r="I118" s="21"/>
      <c r="J118" s="21"/>
      <c r="K118" s="21"/>
      <c r="L118" s="21"/>
      <c r="M118" s="21"/>
    </row>
    <row r="119" spans="7:13" s="4" customFormat="1" ht="12.75" customHeight="1" x14ac:dyDescent="0.3">
      <c r="G119" s="21"/>
      <c r="H119" s="21"/>
      <c r="I119" s="21"/>
      <c r="J119" s="21"/>
      <c r="K119" s="21"/>
      <c r="L119" s="21"/>
      <c r="M119" s="21"/>
    </row>
    <row r="120" spans="7:13" s="4" customFormat="1" ht="12.75" customHeight="1" x14ac:dyDescent="0.3">
      <c r="G120" s="21"/>
      <c r="H120" s="21"/>
      <c r="I120" s="21"/>
      <c r="J120" s="21"/>
      <c r="K120" s="21"/>
      <c r="L120" s="21"/>
      <c r="M120" s="21"/>
    </row>
    <row r="121" spans="7:13" s="4" customFormat="1" ht="12.75" customHeight="1" x14ac:dyDescent="0.3">
      <c r="G121" s="21"/>
      <c r="H121" s="21"/>
      <c r="I121" s="21"/>
      <c r="J121" s="21"/>
      <c r="K121" s="21"/>
      <c r="L121" s="21"/>
      <c r="M121" s="21"/>
    </row>
    <row r="122" spans="7:13" s="4" customFormat="1" ht="12.75" customHeight="1" x14ac:dyDescent="0.3">
      <c r="G122" s="21"/>
      <c r="H122" s="21"/>
      <c r="I122" s="21"/>
      <c r="J122" s="21"/>
      <c r="K122" s="21"/>
      <c r="L122" s="21"/>
      <c r="M122" s="21"/>
    </row>
    <row r="123" spans="7:13" s="4" customFormat="1" ht="12.75" customHeight="1" x14ac:dyDescent="0.3">
      <c r="G123" s="21"/>
      <c r="H123" s="21"/>
      <c r="I123" s="21"/>
      <c r="J123" s="21"/>
      <c r="K123" s="21"/>
      <c r="L123" s="21"/>
      <c r="M123" s="21"/>
    </row>
    <row r="124" spans="7:13" s="4" customFormat="1" ht="12.75" customHeight="1" x14ac:dyDescent="0.3">
      <c r="G124" s="21"/>
      <c r="H124" s="21"/>
      <c r="I124" s="21"/>
      <c r="J124" s="21"/>
      <c r="K124" s="21"/>
      <c r="L124" s="21"/>
      <c r="M124" s="21"/>
    </row>
    <row r="125" spans="7:13" s="4" customFormat="1" ht="12.75" customHeight="1" x14ac:dyDescent="0.3">
      <c r="G125" s="21"/>
      <c r="H125" s="21"/>
      <c r="I125" s="21"/>
      <c r="J125" s="21"/>
      <c r="K125" s="21"/>
      <c r="L125" s="21"/>
      <c r="M125" s="21"/>
    </row>
    <row r="126" spans="7:13" s="4" customFormat="1" ht="12.75" customHeight="1" x14ac:dyDescent="0.3">
      <c r="G126" s="21"/>
      <c r="H126" s="21"/>
      <c r="I126" s="21"/>
      <c r="J126" s="21"/>
      <c r="K126" s="21"/>
      <c r="L126" s="21"/>
      <c r="M126" s="21"/>
    </row>
    <row r="127" spans="7:13" s="4" customFormat="1" ht="12.75" customHeight="1" x14ac:dyDescent="0.3">
      <c r="G127" s="21"/>
      <c r="H127" s="21"/>
      <c r="I127" s="21"/>
      <c r="J127" s="21"/>
      <c r="K127" s="21"/>
      <c r="L127" s="21"/>
      <c r="M127" s="21"/>
    </row>
    <row r="128" spans="7:13" s="4" customFormat="1" ht="12.75" customHeight="1" x14ac:dyDescent="0.3">
      <c r="G128" s="21"/>
      <c r="H128" s="21"/>
      <c r="I128" s="21"/>
      <c r="J128" s="21"/>
      <c r="K128" s="21"/>
      <c r="L128" s="21"/>
      <c r="M128" s="21"/>
    </row>
    <row r="129" spans="7:13" s="4" customFormat="1" ht="12.75" customHeight="1" x14ac:dyDescent="0.3">
      <c r="G129" s="21"/>
      <c r="H129" s="21"/>
      <c r="I129" s="21"/>
      <c r="J129" s="21"/>
      <c r="K129" s="21"/>
      <c r="L129" s="21"/>
      <c r="M129" s="21"/>
    </row>
    <row r="130" spans="7:13" s="4" customFormat="1" ht="12.75" customHeight="1" x14ac:dyDescent="0.3">
      <c r="G130" s="21"/>
      <c r="H130" s="21"/>
      <c r="I130" s="21"/>
      <c r="J130" s="21"/>
      <c r="K130" s="21"/>
      <c r="L130" s="21"/>
      <c r="M130" s="21"/>
    </row>
    <row r="131" spans="7:13" s="4" customFormat="1" ht="12.75" customHeight="1" x14ac:dyDescent="0.3">
      <c r="G131" s="21"/>
      <c r="H131" s="21"/>
      <c r="I131" s="21"/>
      <c r="J131" s="21"/>
      <c r="K131" s="21"/>
      <c r="L131" s="21"/>
      <c r="M131" s="21"/>
    </row>
    <row r="132" spans="7:13" s="4" customFormat="1" ht="12.75" customHeight="1" x14ac:dyDescent="0.3">
      <c r="G132" s="21"/>
      <c r="H132" s="21"/>
      <c r="I132" s="21"/>
      <c r="J132" s="21"/>
      <c r="K132" s="21"/>
      <c r="L132" s="21"/>
      <c r="M132" s="21"/>
    </row>
    <row r="133" spans="7:13" s="4" customFormat="1" ht="12.75" customHeight="1" x14ac:dyDescent="0.3">
      <c r="G133" s="21"/>
      <c r="H133" s="21"/>
      <c r="I133" s="21"/>
      <c r="J133" s="21"/>
      <c r="K133" s="21"/>
      <c r="L133" s="21"/>
      <c r="M133" s="21"/>
    </row>
    <row r="134" spans="7:13" s="4" customFormat="1" ht="12.75" customHeight="1" x14ac:dyDescent="0.3">
      <c r="G134" s="21"/>
      <c r="H134" s="21"/>
      <c r="I134" s="21"/>
      <c r="J134" s="21"/>
      <c r="K134" s="21"/>
      <c r="L134" s="21"/>
      <c r="M134" s="21"/>
    </row>
    <row r="135" spans="7:13" s="4" customFormat="1" ht="12.75" customHeight="1" x14ac:dyDescent="0.3">
      <c r="G135" s="21"/>
      <c r="H135" s="21"/>
      <c r="I135" s="21"/>
      <c r="J135" s="21"/>
      <c r="K135" s="21"/>
      <c r="L135" s="21"/>
      <c r="M135" s="21"/>
    </row>
    <row r="136" spans="7:13" s="4" customFormat="1" ht="12.75" customHeight="1" x14ac:dyDescent="0.3">
      <c r="G136" s="21"/>
      <c r="H136" s="21"/>
      <c r="I136" s="21"/>
      <c r="J136" s="21"/>
      <c r="K136" s="21"/>
      <c r="L136" s="21"/>
      <c r="M136" s="21"/>
    </row>
    <row r="137" spans="7:13" s="4" customFormat="1" ht="12.75" customHeight="1" x14ac:dyDescent="0.3">
      <c r="G137" s="21"/>
      <c r="H137" s="21"/>
      <c r="I137" s="21"/>
      <c r="J137" s="21"/>
      <c r="K137" s="21"/>
      <c r="L137" s="21"/>
      <c r="M137" s="21"/>
    </row>
    <row r="138" spans="7:13" s="4" customFormat="1" ht="12.75" customHeight="1" x14ac:dyDescent="0.3">
      <c r="G138" s="21"/>
      <c r="H138" s="21"/>
      <c r="I138" s="21"/>
      <c r="J138" s="21"/>
      <c r="K138" s="21"/>
      <c r="L138" s="21"/>
      <c r="M138" s="21"/>
    </row>
    <row r="139" spans="7:13" s="4" customFormat="1" ht="12.75" customHeight="1" x14ac:dyDescent="0.3">
      <c r="G139" s="21"/>
      <c r="H139" s="21"/>
      <c r="I139" s="21"/>
      <c r="J139" s="21"/>
      <c r="K139" s="21"/>
      <c r="L139" s="21"/>
      <c r="M139" s="21"/>
    </row>
    <row r="140" spans="7:13" s="4" customFormat="1" ht="12.75" customHeight="1" x14ac:dyDescent="0.3">
      <c r="G140" s="21"/>
      <c r="H140" s="21"/>
      <c r="I140" s="21"/>
      <c r="J140" s="21"/>
      <c r="K140" s="21"/>
      <c r="L140" s="21"/>
      <c r="M140" s="21"/>
    </row>
    <row r="141" spans="7:13" s="4" customFormat="1" ht="12.75" customHeight="1" x14ac:dyDescent="0.3">
      <c r="G141" s="21"/>
      <c r="H141" s="21"/>
      <c r="I141" s="21"/>
      <c r="J141" s="21"/>
      <c r="K141" s="21"/>
      <c r="L141" s="21"/>
      <c r="M141" s="21"/>
    </row>
    <row r="142" spans="7:13" s="4" customFormat="1" ht="12.75" customHeight="1" x14ac:dyDescent="0.3">
      <c r="G142" s="21"/>
      <c r="H142" s="21"/>
      <c r="I142" s="21"/>
      <c r="J142" s="21"/>
      <c r="K142" s="21"/>
      <c r="L142" s="21"/>
      <c r="M142" s="21"/>
    </row>
    <row r="143" spans="7:13" s="4" customFormat="1" ht="12.75" customHeight="1" x14ac:dyDescent="0.3">
      <c r="G143" s="21"/>
      <c r="H143" s="21"/>
      <c r="I143" s="21"/>
      <c r="J143" s="21"/>
      <c r="K143" s="21"/>
      <c r="L143" s="21"/>
      <c r="M143" s="21"/>
    </row>
    <row r="144" spans="7:13" s="4" customFormat="1" ht="12.75" customHeight="1" x14ac:dyDescent="0.3">
      <c r="G144" s="21"/>
      <c r="H144" s="21"/>
      <c r="I144" s="21"/>
      <c r="J144" s="21"/>
      <c r="K144" s="21"/>
      <c r="L144" s="21"/>
      <c r="M144" s="21"/>
    </row>
    <row r="145" spans="7:13" s="4" customFormat="1" ht="12.75" customHeight="1" x14ac:dyDescent="0.3">
      <c r="G145" s="21"/>
      <c r="H145" s="21"/>
      <c r="I145" s="21"/>
      <c r="J145" s="21"/>
      <c r="K145" s="21"/>
      <c r="L145" s="21"/>
      <c r="M145" s="21"/>
    </row>
    <row r="146" spans="7:13" s="4" customFormat="1" ht="12.75" customHeight="1" x14ac:dyDescent="0.3">
      <c r="G146" s="21"/>
      <c r="H146" s="21"/>
      <c r="I146" s="21"/>
      <c r="J146" s="21"/>
      <c r="K146" s="21"/>
      <c r="L146" s="21"/>
      <c r="M146" s="21"/>
    </row>
    <row r="147" spans="7:13" s="4" customFormat="1" ht="12.75" customHeight="1" x14ac:dyDescent="0.3">
      <c r="G147" s="21"/>
      <c r="H147" s="21"/>
      <c r="I147" s="21"/>
      <c r="J147" s="21"/>
      <c r="K147" s="21"/>
      <c r="L147" s="21"/>
      <c r="M147" s="21"/>
    </row>
    <row r="148" spans="7:13" s="4" customFormat="1" ht="12.75" customHeight="1" x14ac:dyDescent="0.3">
      <c r="G148" s="21"/>
      <c r="H148" s="21"/>
      <c r="I148" s="21"/>
      <c r="J148" s="21"/>
      <c r="K148" s="21"/>
      <c r="L148" s="21"/>
      <c r="M148" s="21"/>
    </row>
    <row r="149" spans="7:13" s="4" customFormat="1" ht="12.75" customHeight="1" x14ac:dyDescent="0.3">
      <c r="G149" s="21"/>
      <c r="H149" s="21"/>
      <c r="I149" s="21"/>
      <c r="J149" s="21"/>
      <c r="K149" s="21"/>
      <c r="L149" s="21"/>
      <c r="M149" s="21"/>
    </row>
    <row r="150" spans="7:13" s="4" customFormat="1" ht="12.75" customHeight="1" x14ac:dyDescent="0.3">
      <c r="G150" s="21"/>
      <c r="H150" s="21"/>
      <c r="I150" s="21"/>
      <c r="J150" s="21"/>
      <c r="K150" s="21"/>
      <c r="L150" s="21"/>
      <c r="M150" s="21"/>
    </row>
    <row r="151" spans="7:13" s="4" customFormat="1" ht="12.75" customHeight="1" x14ac:dyDescent="0.3">
      <c r="G151" s="21"/>
      <c r="H151" s="21"/>
      <c r="I151" s="21"/>
      <c r="J151" s="21"/>
      <c r="K151" s="21"/>
      <c r="L151" s="21"/>
      <c r="M151" s="21"/>
    </row>
    <row r="152" spans="7:13" s="4" customFormat="1" ht="12.75" customHeight="1" x14ac:dyDescent="0.3">
      <c r="G152" s="21"/>
      <c r="H152" s="21"/>
      <c r="I152" s="21"/>
      <c r="J152" s="21"/>
      <c r="K152" s="21"/>
      <c r="L152" s="21"/>
      <c r="M152" s="21"/>
    </row>
    <row r="153" spans="7:13" s="4" customFormat="1" ht="12.75" customHeight="1" x14ac:dyDescent="0.3">
      <c r="G153" s="21"/>
      <c r="H153" s="21"/>
      <c r="I153" s="21"/>
      <c r="J153" s="21"/>
      <c r="K153" s="21"/>
      <c r="L153" s="21"/>
      <c r="M153" s="21"/>
    </row>
    <row r="154" spans="7:13" s="4" customFormat="1" ht="12.75" customHeight="1" x14ac:dyDescent="0.3">
      <c r="G154" s="21"/>
      <c r="H154" s="21"/>
      <c r="I154" s="21"/>
      <c r="J154" s="21"/>
      <c r="K154" s="21"/>
      <c r="L154" s="21"/>
      <c r="M154" s="21"/>
    </row>
    <row r="155" spans="7:13" s="4" customFormat="1" ht="12.75" customHeight="1" x14ac:dyDescent="0.3">
      <c r="G155" s="21"/>
      <c r="H155" s="21"/>
      <c r="I155" s="21"/>
      <c r="J155" s="21"/>
      <c r="K155" s="21"/>
      <c r="L155" s="21"/>
      <c r="M155" s="21"/>
    </row>
    <row r="156" spans="7:13" s="4" customFormat="1" ht="12.75" customHeight="1" x14ac:dyDescent="0.3">
      <c r="G156" s="21"/>
      <c r="H156" s="21"/>
      <c r="I156" s="21"/>
      <c r="J156" s="21"/>
      <c r="K156" s="21"/>
      <c r="L156" s="21"/>
      <c r="M156" s="21"/>
    </row>
    <row r="157" spans="7:13" s="4" customFormat="1" ht="12.75" customHeight="1" x14ac:dyDescent="0.3">
      <c r="G157" s="21"/>
      <c r="H157" s="21"/>
      <c r="I157" s="21"/>
      <c r="J157" s="21"/>
      <c r="K157" s="21"/>
      <c r="L157" s="21"/>
      <c r="M157" s="21"/>
    </row>
    <row r="158" spans="7:13" s="4" customFormat="1" ht="12.75" customHeight="1" x14ac:dyDescent="0.3">
      <c r="G158" s="21"/>
      <c r="H158" s="21"/>
      <c r="I158" s="21"/>
      <c r="J158" s="21"/>
      <c r="K158" s="21"/>
      <c r="L158" s="21"/>
      <c r="M158" s="21"/>
    </row>
    <row r="159" spans="7:13" s="4" customFormat="1" ht="12.75" customHeight="1" x14ac:dyDescent="0.3">
      <c r="G159" s="21"/>
      <c r="H159" s="21"/>
      <c r="I159" s="21"/>
      <c r="J159" s="21"/>
      <c r="K159" s="21"/>
      <c r="L159" s="21"/>
      <c r="M159" s="21"/>
    </row>
    <row r="160" spans="7:13" s="4" customFormat="1" ht="12.75" customHeight="1" x14ac:dyDescent="0.3">
      <c r="G160" s="21"/>
      <c r="H160" s="21"/>
      <c r="I160" s="21"/>
      <c r="J160" s="21"/>
      <c r="K160" s="21"/>
      <c r="L160" s="21"/>
      <c r="M160" s="21"/>
    </row>
    <row r="161" spans="7:13" s="4" customFormat="1" ht="12.75" customHeight="1" x14ac:dyDescent="0.3">
      <c r="G161" s="21"/>
      <c r="H161" s="21"/>
      <c r="I161" s="21"/>
      <c r="J161" s="21"/>
      <c r="K161" s="21"/>
      <c r="L161" s="21"/>
      <c r="M161" s="21"/>
    </row>
    <row r="162" spans="7:13" s="4" customFormat="1" ht="12.75" customHeight="1" x14ac:dyDescent="0.3">
      <c r="G162" s="21"/>
      <c r="H162" s="21"/>
      <c r="I162" s="21"/>
      <c r="J162" s="21"/>
      <c r="K162" s="21"/>
      <c r="L162" s="21"/>
      <c r="M162" s="21"/>
    </row>
    <row r="163" spans="7:13" s="4" customFormat="1" ht="12.75" customHeight="1" x14ac:dyDescent="0.3">
      <c r="G163" s="21"/>
      <c r="H163" s="21"/>
      <c r="I163" s="21"/>
      <c r="J163" s="21"/>
      <c r="K163" s="21"/>
      <c r="L163" s="21"/>
      <c r="M163" s="21"/>
    </row>
    <row r="164" spans="7:13" s="4" customFormat="1" ht="12.75" customHeight="1" x14ac:dyDescent="0.3">
      <c r="G164" s="21"/>
      <c r="H164" s="21"/>
      <c r="I164" s="21"/>
      <c r="J164" s="21"/>
      <c r="K164" s="21"/>
      <c r="L164" s="21"/>
      <c r="M164" s="21"/>
    </row>
    <row r="165" spans="7:13" s="4" customFormat="1" ht="12.75" customHeight="1" x14ac:dyDescent="0.3">
      <c r="G165" s="21"/>
      <c r="H165" s="21"/>
      <c r="I165" s="21"/>
      <c r="J165" s="21"/>
      <c r="K165" s="21"/>
      <c r="L165" s="21"/>
      <c r="M165" s="21"/>
    </row>
    <row r="166" spans="7:13" s="4" customFormat="1" ht="12.75" customHeight="1" x14ac:dyDescent="0.3">
      <c r="G166" s="21"/>
      <c r="H166" s="21"/>
      <c r="I166" s="21"/>
      <c r="J166" s="21"/>
      <c r="K166" s="21"/>
      <c r="L166" s="21"/>
      <c r="M166" s="21"/>
    </row>
    <row r="167" spans="7:13" s="4" customFormat="1" ht="12.75" customHeight="1" x14ac:dyDescent="0.3">
      <c r="G167" s="21"/>
      <c r="H167" s="21"/>
      <c r="I167" s="21"/>
      <c r="J167" s="21"/>
      <c r="K167" s="21"/>
      <c r="L167" s="21"/>
      <c r="M167" s="21"/>
    </row>
    <row r="168" spans="7:13" s="4" customFormat="1" ht="12.75" customHeight="1" x14ac:dyDescent="0.3">
      <c r="G168" s="21"/>
      <c r="H168" s="21"/>
      <c r="I168" s="21"/>
      <c r="J168" s="21"/>
      <c r="K168" s="21"/>
      <c r="L168" s="21"/>
      <c r="M168" s="21"/>
    </row>
    <row r="169" spans="7:13" s="4" customFormat="1" ht="12.75" customHeight="1" x14ac:dyDescent="0.3">
      <c r="G169" s="21"/>
      <c r="H169" s="21"/>
      <c r="I169" s="21"/>
      <c r="J169" s="21"/>
      <c r="K169" s="21"/>
      <c r="L169" s="21"/>
      <c r="M169" s="21"/>
    </row>
    <row r="170" spans="7:13" s="4" customFormat="1" ht="12.75" customHeight="1" x14ac:dyDescent="0.3">
      <c r="G170" s="21"/>
      <c r="H170" s="21"/>
      <c r="I170" s="21"/>
      <c r="J170" s="21"/>
      <c r="K170" s="21"/>
      <c r="L170" s="21"/>
      <c r="M170" s="21"/>
    </row>
    <row r="171" spans="7:13" s="4" customFormat="1" ht="12.75" customHeight="1" x14ac:dyDescent="0.3">
      <c r="G171" s="21"/>
      <c r="H171" s="21"/>
      <c r="I171" s="21"/>
      <c r="J171" s="21"/>
      <c r="K171" s="21"/>
      <c r="L171" s="21"/>
      <c r="M171" s="21"/>
    </row>
    <row r="172" spans="7:13" s="4" customFormat="1" ht="12.75" customHeight="1" x14ac:dyDescent="0.3">
      <c r="G172" s="21"/>
      <c r="H172" s="21"/>
      <c r="I172" s="21"/>
      <c r="J172" s="21"/>
      <c r="K172" s="21"/>
      <c r="L172" s="21"/>
      <c r="M172" s="21"/>
    </row>
    <row r="173" spans="7:13" s="4" customFormat="1" ht="12.75" customHeight="1" x14ac:dyDescent="0.3">
      <c r="G173" s="21"/>
      <c r="H173" s="21"/>
      <c r="I173" s="21"/>
      <c r="J173" s="21"/>
      <c r="K173" s="21"/>
      <c r="L173" s="21"/>
      <c r="M173" s="21"/>
    </row>
    <row r="174" spans="7:13" s="4" customFormat="1" ht="12.75" customHeight="1" x14ac:dyDescent="0.3">
      <c r="G174" s="21"/>
      <c r="H174" s="21"/>
      <c r="I174" s="21"/>
      <c r="J174" s="21"/>
      <c r="K174" s="21"/>
      <c r="L174" s="21"/>
      <c r="M174" s="21"/>
    </row>
    <row r="175" spans="7:13" s="4" customFormat="1" ht="12.75" customHeight="1" x14ac:dyDescent="0.3">
      <c r="G175" s="21"/>
      <c r="H175" s="21"/>
      <c r="I175" s="21"/>
      <c r="J175" s="21"/>
      <c r="K175" s="21"/>
      <c r="L175" s="21"/>
      <c r="M175" s="21"/>
    </row>
    <row r="176" spans="7:13" s="4" customFormat="1" ht="12.75" customHeight="1" x14ac:dyDescent="0.3">
      <c r="G176" s="21"/>
      <c r="H176" s="21"/>
      <c r="I176" s="21"/>
      <c r="J176" s="21"/>
      <c r="K176" s="21"/>
      <c r="L176" s="21"/>
      <c r="M176" s="21"/>
    </row>
    <row r="177" spans="7:13" s="4" customFormat="1" ht="12.75" customHeight="1" x14ac:dyDescent="0.3">
      <c r="G177" s="21"/>
      <c r="H177" s="21"/>
      <c r="I177" s="21"/>
      <c r="J177" s="21"/>
      <c r="K177" s="21"/>
      <c r="L177" s="21"/>
      <c r="M177" s="21"/>
    </row>
    <row r="178" spans="7:13" s="4" customFormat="1" ht="12.75" customHeight="1" x14ac:dyDescent="0.3">
      <c r="G178" s="21"/>
      <c r="H178" s="21"/>
      <c r="I178" s="21"/>
      <c r="J178" s="21"/>
      <c r="K178" s="21"/>
      <c r="L178" s="21"/>
      <c r="M178" s="21"/>
    </row>
    <row r="179" spans="7:13" s="4" customFormat="1" ht="12.75" customHeight="1" x14ac:dyDescent="0.3">
      <c r="G179" s="21"/>
      <c r="H179" s="21"/>
      <c r="I179" s="21"/>
      <c r="J179" s="21"/>
      <c r="K179" s="21"/>
      <c r="L179" s="21"/>
      <c r="M179" s="21"/>
    </row>
    <row r="180" spans="7:13" s="4" customFormat="1" ht="12.75" customHeight="1" x14ac:dyDescent="0.3">
      <c r="G180" s="21"/>
      <c r="H180" s="21"/>
      <c r="I180" s="21"/>
      <c r="J180" s="21"/>
      <c r="K180" s="21"/>
      <c r="L180" s="21"/>
      <c r="M180" s="21"/>
    </row>
    <row r="181" spans="7:13" s="4" customFormat="1" ht="12.75" customHeight="1" x14ac:dyDescent="0.3">
      <c r="G181" s="21"/>
      <c r="H181" s="21"/>
      <c r="I181" s="21"/>
      <c r="J181" s="21"/>
      <c r="K181" s="21"/>
      <c r="L181" s="21"/>
      <c r="M181" s="21"/>
    </row>
    <row r="182" spans="7:13" s="4" customFormat="1" ht="12.75" customHeight="1" x14ac:dyDescent="0.3">
      <c r="G182" s="21"/>
      <c r="H182" s="21"/>
      <c r="I182" s="21"/>
      <c r="J182" s="21"/>
      <c r="K182" s="21"/>
      <c r="L182" s="21"/>
      <c r="M182" s="21"/>
    </row>
    <row r="183" spans="7:13" s="4" customFormat="1" ht="12.75" customHeight="1" x14ac:dyDescent="0.3">
      <c r="G183" s="21"/>
      <c r="H183" s="21"/>
      <c r="I183" s="21"/>
      <c r="J183" s="21"/>
      <c r="K183" s="21"/>
      <c r="L183" s="21"/>
      <c r="M183" s="21"/>
    </row>
    <row r="184" spans="7:13" s="4" customFormat="1" ht="12.75" customHeight="1" x14ac:dyDescent="0.3">
      <c r="G184" s="21"/>
      <c r="H184" s="21"/>
      <c r="I184" s="21"/>
      <c r="J184" s="21"/>
      <c r="K184" s="21"/>
      <c r="L184" s="21"/>
      <c r="M184" s="21"/>
    </row>
    <row r="185" spans="7:13" s="4" customFormat="1" ht="12.75" customHeight="1" x14ac:dyDescent="0.3">
      <c r="G185" s="21"/>
      <c r="H185" s="21"/>
      <c r="I185" s="21"/>
      <c r="J185" s="21"/>
      <c r="K185" s="21"/>
      <c r="L185" s="21"/>
      <c r="M185" s="21"/>
    </row>
    <row r="186" spans="7:13" s="4" customFormat="1" ht="12.75" customHeight="1" x14ac:dyDescent="0.3">
      <c r="G186" s="21"/>
      <c r="H186" s="21"/>
      <c r="I186" s="21"/>
      <c r="J186" s="21"/>
      <c r="K186" s="21"/>
      <c r="L186" s="21"/>
      <c r="M186" s="21"/>
    </row>
    <row r="187" spans="7:13" s="4" customFormat="1" ht="12.75" customHeight="1" x14ac:dyDescent="0.3">
      <c r="G187" s="21"/>
      <c r="H187" s="21"/>
      <c r="I187" s="21"/>
      <c r="J187" s="21"/>
      <c r="K187" s="21"/>
      <c r="L187" s="21"/>
      <c r="M187" s="21"/>
    </row>
    <row r="188" spans="7:13" s="4" customFormat="1" ht="12.75" customHeight="1" x14ac:dyDescent="0.3">
      <c r="G188" s="21"/>
      <c r="H188" s="21"/>
      <c r="I188" s="21"/>
      <c r="J188" s="21"/>
      <c r="K188" s="21"/>
      <c r="L188" s="21"/>
      <c r="M188" s="21"/>
    </row>
    <row r="189" spans="7:13" s="4" customFormat="1" ht="12.75" customHeight="1" x14ac:dyDescent="0.3">
      <c r="G189" s="21"/>
      <c r="H189" s="21"/>
      <c r="I189" s="21"/>
      <c r="J189" s="21"/>
      <c r="K189" s="21"/>
      <c r="L189" s="21"/>
      <c r="M189" s="21"/>
    </row>
    <row r="190" spans="7:13" s="4" customFormat="1" ht="12.75" customHeight="1" x14ac:dyDescent="0.3">
      <c r="G190" s="21"/>
      <c r="H190" s="21"/>
      <c r="I190" s="21"/>
      <c r="J190" s="21"/>
      <c r="K190" s="21"/>
      <c r="L190" s="21"/>
      <c r="M190" s="21"/>
    </row>
    <row r="191" spans="7:13" s="4" customFormat="1" ht="12.75" customHeight="1" x14ac:dyDescent="0.3">
      <c r="G191" s="21"/>
      <c r="H191" s="21"/>
      <c r="I191" s="21"/>
      <c r="J191" s="21"/>
      <c r="K191" s="21"/>
      <c r="L191" s="21"/>
      <c r="M191" s="21"/>
    </row>
    <row r="192" spans="7:13" s="4" customFormat="1" ht="12.75" customHeight="1" x14ac:dyDescent="0.3">
      <c r="G192" s="21"/>
      <c r="H192" s="21"/>
      <c r="I192" s="21"/>
      <c r="J192" s="21"/>
      <c r="K192" s="21"/>
      <c r="L192" s="21"/>
      <c r="M192" s="21"/>
    </row>
    <row r="193" spans="7:13" s="4" customFormat="1" ht="12.75" customHeight="1" x14ac:dyDescent="0.3">
      <c r="G193" s="21"/>
      <c r="H193" s="21"/>
      <c r="I193" s="21"/>
      <c r="J193" s="21"/>
      <c r="K193" s="21"/>
      <c r="L193" s="21"/>
      <c r="M193" s="21"/>
    </row>
    <row r="194" spans="7:13" s="4" customFormat="1" ht="12.75" customHeight="1" x14ac:dyDescent="0.3">
      <c r="G194" s="21"/>
      <c r="H194" s="21"/>
      <c r="I194" s="21"/>
      <c r="J194" s="21"/>
      <c r="K194" s="21"/>
      <c r="L194" s="21"/>
      <c r="M194" s="21"/>
    </row>
    <row r="195" spans="7:13" s="4" customFormat="1" ht="12.75" customHeight="1" x14ac:dyDescent="0.3">
      <c r="G195" s="21"/>
      <c r="H195" s="21"/>
      <c r="I195" s="21"/>
      <c r="J195" s="21"/>
      <c r="K195" s="21"/>
      <c r="L195" s="21"/>
      <c r="M195" s="21"/>
    </row>
    <row r="196" spans="7:13" s="4" customFormat="1" ht="12.75" customHeight="1" x14ac:dyDescent="0.3">
      <c r="G196" s="21"/>
      <c r="H196" s="21"/>
      <c r="I196" s="21"/>
      <c r="J196" s="21"/>
      <c r="K196" s="21"/>
      <c r="L196" s="21"/>
      <c r="M196" s="21"/>
    </row>
    <row r="197" spans="7:13" s="4" customFormat="1" ht="12.75" customHeight="1" x14ac:dyDescent="0.3">
      <c r="G197" s="21"/>
      <c r="H197" s="21"/>
      <c r="I197" s="21"/>
      <c r="J197" s="21"/>
      <c r="K197" s="21"/>
      <c r="L197" s="21"/>
      <c r="M197" s="21"/>
    </row>
    <row r="198" spans="7:13" s="4" customFormat="1" ht="12.75" customHeight="1" x14ac:dyDescent="0.3">
      <c r="G198" s="21"/>
      <c r="H198" s="21"/>
      <c r="I198" s="21"/>
      <c r="J198" s="21"/>
      <c r="K198" s="21"/>
      <c r="L198" s="21"/>
      <c r="M198" s="21"/>
    </row>
    <row r="199" spans="7:13" s="4" customFormat="1" ht="12.75" customHeight="1" x14ac:dyDescent="0.3">
      <c r="G199" s="21"/>
      <c r="H199" s="21"/>
      <c r="I199" s="21"/>
      <c r="J199" s="21"/>
      <c r="K199" s="21"/>
      <c r="L199" s="21"/>
      <c r="M199" s="21"/>
    </row>
    <row r="200" spans="7:13" s="4" customFormat="1" ht="12.75" customHeight="1" x14ac:dyDescent="0.3">
      <c r="G200" s="21"/>
      <c r="H200" s="21"/>
      <c r="I200" s="21"/>
      <c r="J200" s="21"/>
      <c r="K200" s="21"/>
      <c r="L200" s="21"/>
      <c r="M200" s="21"/>
    </row>
    <row r="201" spans="7:13" s="4" customFormat="1" ht="12.75" customHeight="1" x14ac:dyDescent="0.3">
      <c r="G201" s="21"/>
      <c r="H201" s="21"/>
      <c r="I201" s="21"/>
      <c r="J201" s="21"/>
      <c r="K201" s="21"/>
      <c r="L201" s="21"/>
      <c r="M201" s="21"/>
    </row>
    <row r="202" spans="7:13" s="4" customFormat="1" ht="12.75" customHeight="1" x14ac:dyDescent="0.3">
      <c r="G202" s="21"/>
      <c r="H202" s="21"/>
      <c r="I202" s="21"/>
      <c r="J202" s="21"/>
      <c r="K202" s="21"/>
      <c r="L202" s="21"/>
      <c r="M202" s="21"/>
    </row>
    <row r="203" spans="7:13" s="4" customFormat="1" ht="12.75" customHeight="1" x14ac:dyDescent="0.3">
      <c r="G203" s="21"/>
      <c r="H203" s="21"/>
      <c r="I203" s="21"/>
      <c r="J203" s="21"/>
      <c r="K203" s="21"/>
      <c r="L203" s="21"/>
      <c r="M203" s="21"/>
    </row>
    <row r="204" spans="7:13" s="4" customFormat="1" ht="12.75" customHeight="1" x14ac:dyDescent="0.3">
      <c r="G204" s="21"/>
      <c r="H204" s="21"/>
      <c r="I204" s="21"/>
      <c r="J204" s="21"/>
      <c r="K204" s="21"/>
      <c r="L204" s="21"/>
      <c r="M204" s="21"/>
    </row>
    <row r="205" spans="7:13" s="4" customFormat="1" ht="12.75" customHeight="1" x14ac:dyDescent="0.3">
      <c r="G205" s="21"/>
      <c r="H205" s="21"/>
      <c r="I205" s="21"/>
      <c r="J205" s="21"/>
      <c r="K205" s="21"/>
      <c r="L205" s="21"/>
      <c r="M205" s="21"/>
    </row>
    <row r="206" spans="7:13" s="4" customFormat="1" ht="12.75" customHeight="1" x14ac:dyDescent="0.3">
      <c r="G206" s="21"/>
      <c r="H206" s="21"/>
      <c r="I206" s="21"/>
      <c r="J206" s="21"/>
      <c r="K206" s="21"/>
      <c r="L206" s="21"/>
      <c r="M206" s="21"/>
    </row>
    <row r="207" spans="7:13" s="4" customFormat="1" ht="12.75" customHeight="1" x14ac:dyDescent="0.3">
      <c r="G207" s="21"/>
      <c r="H207" s="21"/>
      <c r="I207" s="21"/>
      <c r="J207" s="21"/>
      <c r="K207" s="21"/>
      <c r="L207" s="21"/>
      <c r="M207" s="21"/>
    </row>
    <row r="208" spans="7:13" s="4" customFormat="1" ht="12.75" customHeight="1" x14ac:dyDescent="0.3">
      <c r="G208" s="21"/>
      <c r="H208" s="21"/>
      <c r="I208" s="21"/>
      <c r="J208" s="21"/>
      <c r="K208" s="21"/>
      <c r="L208" s="21"/>
      <c r="M208" s="21"/>
    </row>
    <row r="209" spans="7:13" s="4" customFormat="1" ht="12.75" customHeight="1" x14ac:dyDescent="0.3">
      <c r="G209" s="21"/>
      <c r="H209" s="21"/>
      <c r="I209" s="21"/>
      <c r="J209" s="21"/>
      <c r="K209" s="21"/>
      <c r="L209" s="21"/>
      <c r="M209" s="21"/>
    </row>
    <row r="210" spans="7:13" s="4" customFormat="1" ht="12.75" customHeight="1" x14ac:dyDescent="0.3">
      <c r="G210" s="21"/>
      <c r="H210" s="21"/>
      <c r="I210" s="21"/>
      <c r="J210" s="21"/>
      <c r="K210" s="21"/>
      <c r="L210" s="21"/>
      <c r="M210" s="21"/>
    </row>
    <row r="211" spans="7:13" s="4" customFormat="1" ht="12.75" customHeight="1" x14ac:dyDescent="0.3">
      <c r="G211" s="21"/>
      <c r="H211" s="21"/>
      <c r="I211" s="21"/>
      <c r="J211" s="21"/>
      <c r="K211" s="21"/>
      <c r="L211" s="21"/>
      <c r="M211" s="21"/>
    </row>
    <row r="212" spans="7:13" s="4" customFormat="1" ht="12.75" customHeight="1" x14ac:dyDescent="0.3">
      <c r="G212" s="21"/>
      <c r="H212" s="21"/>
      <c r="I212" s="21"/>
      <c r="J212" s="21"/>
      <c r="K212" s="21"/>
      <c r="L212" s="21"/>
      <c r="M212" s="21"/>
    </row>
    <row r="213" spans="7:13" s="4" customFormat="1" ht="12.75" customHeight="1" x14ac:dyDescent="0.3">
      <c r="G213" s="21"/>
      <c r="H213" s="21"/>
      <c r="I213" s="21"/>
      <c r="J213" s="21"/>
      <c r="K213" s="21"/>
      <c r="L213" s="21"/>
      <c r="M213" s="21"/>
    </row>
    <row r="214" spans="7:13" s="4" customFormat="1" ht="12.75" customHeight="1" x14ac:dyDescent="0.3">
      <c r="G214" s="21"/>
      <c r="H214" s="21"/>
      <c r="I214" s="21"/>
      <c r="J214" s="21"/>
      <c r="K214" s="21"/>
      <c r="L214" s="21"/>
      <c r="M214" s="21"/>
    </row>
    <row r="215" spans="7:13" s="4" customFormat="1" ht="12.75" customHeight="1" x14ac:dyDescent="0.3">
      <c r="G215" s="21"/>
      <c r="H215" s="21"/>
      <c r="I215" s="21"/>
      <c r="J215" s="21"/>
      <c r="K215" s="21"/>
      <c r="L215" s="21"/>
      <c r="M215" s="21"/>
    </row>
    <row r="216" spans="7:13" s="4" customFormat="1" ht="12.75" customHeight="1" x14ac:dyDescent="0.3">
      <c r="G216" s="21"/>
      <c r="H216" s="21"/>
      <c r="I216" s="21"/>
      <c r="J216" s="21"/>
      <c r="K216" s="21"/>
      <c r="L216" s="21"/>
      <c r="M216" s="21"/>
    </row>
    <row r="217" spans="7:13" s="4" customFormat="1" ht="12.75" customHeight="1" x14ac:dyDescent="0.3">
      <c r="G217" s="21"/>
      <c r="H217" s="21"/>
      <c r="I217" s="21"/>
      <c r="J217" s="21"/>
      <c r="K217" s="21"/>
      <c r="L217" s="21"/>
      <c r="M217" s="21"/>
    </row>
    <row r="218" spans="7:13" s="4" customFormat="1" ht="12.75" customHeight="1" x14ac:dyDescent="0.3">
      <c r="G218" s="21"/>
      <c r="H218" s="21"/>
      <c r="I218" s="21"/>
      <c r="J218" s="21"/>
      <c r="K218" s="21"/>
      <c r="L218" s="21"/>
      <c r="M218" s="21"/>
    </row>
    <row r="219" spans="7:13" s="4" customFormat="1" ht="12.75" customHeight="1" x14ac:dyDescent="0.3">
      <c r="G219" s="21"/>
      <c r="H219" s="21"/>
      <c r="I219" s="21"/>
      <c r="J219" s="21"/>
      <c r="K219" s="21"/>
      <c r="L219" s="21"/>
      <c r="M219" s="21"/>
    </row>
    <row r="220" spans="7:13" s="4" customFormat="1" ht="12.75" customHeight="1" x14ac:dyDescent="0.3">
      <c r="G220" s="21"/>
      <c r="H220" s="21"/>
      <c r="I220" s="21"/>
      <c r="J220" s="21"/>
      <c r="K220" s="21"/>
      <c r="L220" s="21"/>
      <c r="M220" s="21"/>
    </row>
    <row r="221" spans="7:13" s="4" customFormat="1" ht="12.75" customHeight="1" x14ac:dyDescent="0.3">
      <c r="G221" s="21"/>
      <c r="H221" s="21"/>
      <c r="I221" s="21"/>
      <c r="J221" s="21"/>
      <c r="K221" s="21"/>
      <c r="L221" s="21"/>
      <c r="M221" s="21"/>
    </row>
    <row r="222" spans="7:13" s="4" customFormat="1" ht="12.75" customHeight="1" x14ac:dyDescent="0.3">
      <c r="G222" s="21"/>
      <c r="H222" s="21"/>
      <c r="I222" s="21"/>
      <c r="J222" s="21"/>
      <c r="K222" s="21"/>
      <c r="L222" s="21"/>
      <c r="M222" s="21"/>
    </row>
    <row r="223" spans="7:13" s="4" customFormat="1" ht="12.75" customHeight="1" x14ac:dyDescent="0.3">
      <c r="G223" s="21"/>
      <c r="H223" s="21"/>
      <c r="I223" s="21"/>
      <c r="J223" s="21"/>
      <c r="K223" s="21"/>
      <c r="L223" s="21"/>
      <c r="M223" s="21"/>
    </row>
    <row r="224" spans="7:13" s="4" customFormat="1" ht="12.75" customHeight="1" x14ac:dyDescent="0.3">
      <c r="G224" s="21"/>
      <c r="H224" s="21"/>
      <c r="I224" s="21"/>
      <c r="J224" s="21"/>
      <c r="K224" s="21"/>
      <c r="L224" s="21"/>
      <c r="M224" s="21"/>
    </row>
    <row r="225" spans="7:13" s="4" customFormat="1" ht="12.75" customHeight="1" x14ac:dyDescent="0.3">
      <c r="G225" s="21"/>
      <c r="H225" s="21"/>
      <c r="I225" s="21"/>
      <c r="J225" s="21"/>
      <c r="K225" s="21"/>
      <c r="L225" s="21"/>
      <c r="M225" s="21"/>
    </row>
    <row r="226" spans="7:13" s="4" customFormat="1" ht="12.75" customHeight="1" x14ac:dyDescent="0.3">
      <c r="G226" s="21"/>
      <c r="H226" s="21"/>
      <c r="I226" s="21"/>
      <c r="J226" s="21"/>
      <c r="K226" s="21"/>
      <c r="L226" s="21"/>
      <c r="M226" s="21"/>
    </row>
    <row r="227" spans="7:13" s="4" customFormat="1" ht="12.75" customHeight="1" x14ac:dyDescent="0.3">
      <c r="G227" s="21"/>
      <c r="H227" s="21"/>
      <c r="I227" s="21"/>
      <c r="J227" s="21"/>
      <c r="K227" s="21"/>
      <c r="L227" s="21"/>
      <c r="M227" s="21"/>
    </row>
    <row r="228" spans="7:13" s="4" customFormat="1" ht="12.75" customHeight="1" x14ac:dyDescent="0.3">
      <c r="G228" s="21"/>
      <c r="H228" s="21"/>
      <c r="I228" s="21"/>
      <c r="J228" s="21"/>
      <c r="K228" s="21"/>
      <c r="L228" s="21"/>
      <c r="M228" s="21"/>
    </row>
    <row r="229" spans="7:13" s="4" customFormat="1" ht="12.75" customHeight="1" x14ac:dyDescent="0.3">
      <c r="G229" s="21"/>
      <c r="H229" s="21"/>
      <c r="I229" s="21"/>
      <c r="J229" s="21"/>
      <c r="K229" s="21"/>
      <c r="L229" s="21"/>
      <c r="M229" s="21"/>
    </row>
    <row r="230" spans="7:13" s="4" customFormat="1" ht="12.75" customHeight="1" x14ac:dyDescent="0.3">
      <c r="G230" s="21"/>
      <c r="H230" s="21"/>
      <c r="I230" s="21"/>
      <c r="J230" s="21"/>
      <c r="K230" s="21"/>
      <c r="L230" s="21"/>
      <c r="M230" s="21"/>
    </row>
    <row r="231" spans="7:13" s="4" customFormat="1" ht="12.75" customHeight="1" x14ac:dyDescent="0.3">
      <c r="G231" s="21"/>
      <c r="H231" s="21"/>
      <c r="I231" s="21"/>
      <c r="J231" s="21"/>
      <c r="K231" s="21"/>
      <c r="L231" s="21"/>
      <c r="M231" s="21"/>
    </row>
    <row r="232" spans="7:13" s="4" customFormat="1" ht="12.75" customHeight="1" x14ac:dyDescent="0.3">
      <c r="G232" s="21"/>
      <c r="H232" s="21"/>
      <c r="I232" s="21"/>
      <c r="J232" s="21"/>
      <c r="K232" s="21"/>
      <c r="L232" s="21"/>
      <c r="M232" s="21"/>
    </row>
    <row r="233" spans="7:13" s="4" customFormat="1" ht="12.75" customHeight="1" x14ac:dyDescent="0.3">
      <c r="G233" s="21"/>
      <c r="H233" s="21"/>
      <c r="I233" s="21"/>
      <c r="J233" s="21"/>
      <c r="K233" s="21"/>
      <c r="L233" s="21"/>
      <c r="M233" s="21"/>
    </row>
    <row r="234" spans="7:13" s="4" customFormat="1" ht="12.75" customHeight="1" x14ac:dyDescent="0.3">
      <c r="G234" s="21"/>
      <c r="H234" s="21"/>
      <c r="I234" s="21"/>
      <c r="J234" s="21"/>
      <c r="K234" s="21"/>
      <c r="L234" s="21"/>
      <c r="M234" s="21"/>
    </row>
  </sheetData>
  <sheetProtection algorithmName="SHA-512" hashValue="CA+Aw0Af5OjUsBY7+OQkOSS6WT80oMzX9fy7Ph92rH2zrwqn5E0LKQfJ1WV2r3sWPP80qGzMZp6K2aPE7/g9hQ==" saltValue="cvTDQWPmEfiBEfPo4NLEgQ==" spinCount="100000" sheet="1" objects="1" scenarios="1"/>
  <protectedRanges>
    <protectedRange sqref="D25" name="Range4"/>
    <protectedRange sqref="J11:J16" name="Range3"/>
    <protectedRange sqref="H11:H16" name="Range2"/>
    <protectedRange sqref="D4:E5" name="Range1"/>
  </protectedRanges>
  <mergeCells count="8">
    <mergeCell ref="C17:F17"/>
    <mergeCell ref="C15:F15"/>
    <mergeCell ref="C16:F16"/>
    <mergeCell ref="C14:F14"/>
    <mergeCell ref="C10:F10"/>
    <mergeCell ref="C11:F11"/>
    <mergeCell ref="C12:F12"/>
    <mergeCell ref="C13:F13"/>
  </mergeCells>
  <conditionalFormatting sqref="K11:K16">
    <cfRule type="uniqueValues" dxfId="14" priority="50" stopIfTrue="1"/>
  </conditionalFormatting>
  <pageMargins left="0.75" right="0.75" top="0.98425196850393704" bottom="0.98425196850393704" header="0" footer="0"/>
  <pageSetup paperSize="9" scale="87" orientation="landscape" verticalDpi="300" r:id="rId1"/>
  <headerFooter alignWithMargins="0">
    <oddHeader xml:space="preserve">&amp;C&amp;"Palatino Linotype,Poševno"&amp;8 &amp;"Palatino Linotype,Navadno"Javni razpis za oddajo naročila po odprtem postopku  sukcesivnih dobav živil in materiala za prehrano  </oddHeader>
    <oddFooter>&amp;C&amp;"Bookman Old Style,Navadno"&amp;8Stran &amp;P od &amp;N</oddFooter>
  </headerFooter>
  <ignoredErrors>
    <ignoredError sqref="K11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M282"/>
  <sheetViews>
    <sheetView topLeftCell="A40" zoomScaleNormal="100" workbookViewId="0">
      <selection activeCell="C13" sqref="C13:F13"/>
    </sheetView>
  </sheetViews>
  <sheetFormatPr defaultRowHeight="12.75" customHeight="1" x14ac:dyDescent="0.3"/>
  <cols>
    <col min="1" max="1" width="2.5703125" style="2" customWidth="1"/>
    <col min="2" max="2" width="5.28515625" style="4" customWidth="1"/>
    <col min="3" max="5" width="9.140625" style="2"/>
    <col min="6" max="6" width="9.7109375" style="2" customWidth="1"/>
    <col min="7" max="7" width="4.7109375" style="3" customWidth="1"/>
    <col min="8" max="8" width="40.7109375" style="3" customWidth="1"/>
    <col min="9" max="9" width="9" style="3" customWidth="1"/>
    <col min="10" max="10" width="13.7109375" style="3" customWidth="1"/>
    <col min="11" max="11" width="7.5703125" style="3" customWidth="1"/>
    <col min="12" max="12" width="13.7109375" style="3" customWidth="1"/>
    <col min="13" max="13" width="16.7109375" style="3" customWidth="1"/>
    <col min="14" max="16384" width="9.140625" style="2"/>
  </cols>
  <sheetData>
    <row r="1" spans="2:13" ht="12.75" customHeight="1" x14ac:dyDescent="0.3">
      <c r="B1" s="1" t="s">
        <v>547</v>
      </c>
    </row>
    <row r="2" spans="2:13" ht="12.75" customHeight="1" x14ac:dyDescent="0.3">
      <c r="B2" s="4" t="s">
        <v>548</v>
      </c>
    </row>
    <row r="4" spans="2:13" ht="12.75" customHeight="1" x14ac:dyDescent="0.3">
      <c r="B4" s="1" t="s">
        <v>0</v>
      </c>
    </row>
    <row r="7" spans="2:13" s="5" customFormat="1" ht="12.75" customHeight="1" x14ac:dyDescent="0.3">
      <c r="G7" s="6"/>
      <c r="H7" s="7" t="s">
        <v>23</v>
      </c>
      <c r="I7" s="7"/>
      <c r="J7" s="7"/>
      <c r="K7" s="7"/>
      <c r="L7" s="6"/>
      <c r="M7" s="6"/>
    </row>
    <row r="8" spans="2:13" s="5" customFormat="1" ht="12.75" customHeight="1" x14ac:dyDescent="0.3">
      <c r="G8" s="6"/>
      <c r="H8" s="7" t="s">
        <v>651</v>
      </c>
      <c r="I8" s="7"/>
      <c r="J8" s="7"/>
      <c r="K8" s="6"/>
      <c r="L8" s="6"/>
      <c r="M8" s="6"/>
    </row>
    <row r="10" spans="2:13" s="1" customFormat="1" ht="12.75" customHeight="1" x14ac:dyDescent="0.3">
      <c r="B10" s="24" t="s">
        <v>1</v>
      </c>
      <c r="C10" s="101" t="s">
        <v>2</v>
      </c>
      <c r="D10" s="102"/>
      <c r="E10" s="102"/>
      <c r="F10" s="103"/>
      <c r="G10" s="25" t="s">
        <v>3</v>
      </c>
      <c r="H10" s="26" t="s">
        <v>4</v>
      </c>
      <c r="I10" s="27" t="s">
        <v>5</v>
      </c>
      <c r="J10" s="27" t="s">
        <v>6</v>
      </c>
      <c r="K10" s="27" t="s">
        <v>7</v>
      </c>
      <c r="L10" s="27" t="s">
        <v>8</v>
      </c>
      <c r="M10" s="27" t="s">
        <v>9</v>
      </c>
    </row>
    <row r="11" spans="2:13" s="4" customFormat="1" ht="15" customHeight="1" x14ac:dyDescent="0.3">
      <c r="B11" s="14">
        <v>1</v>
      </c>
      <c r="C11" s="112" t="s">
        <v>84</v>
      </c>
      <c r="D11" s="113" t="s">
        <v>84</v>
      </c>
      <c r="E11" s="113" t="s">
        <v>84</v>
      </c>
      <c r="F11" s="114" t="s">
        <v>84</v>
      </c>
      <c r="G11" s="73" t="s">
        <v>13</v>
      </c>
      <c r="H11" s="72"/>
      <c r="I11" s="140">
        <v>600</v>
      </c>
      <c r="J11" s="17">
        <v>0</v>
      </c>
      <c r="K11" s="33" t="s">
        <v>11</v>
      </c>
      <c r="L11" s="17">
        <f>J11*1.095</f>
        <v>0</v>
      </c>
      <c r="M11" s="19">
        <f>I11*L11</f>
        <v>0</v>
      </c>
    </row>
    <row r="12" spans="2:13" s="4" customFormat="1" ht="15" customHeight="1" x14ac:dyDescent="0.3">
      <c r="B12" s="14">
        <f>B11+1</f>
        <v>2</v>
      </c>
      <c r="C12" s="112" t="s">
        <v>85</v>
      </c>
      <c r="D12" s="113" t="s">
        <v>85</v>
      </c>
      <c r="E12" s="113" t="s">
        <v>85</v>
      </c>
      <c r="F12" s="114" t="s">
        <v>85</v>
      </c>
      <c r="G12" s="73" t="s">
        <v>10</v>
      </c>
      <c r="H12" s="141"/>
      <c r="I12" s="16">
        <v>100</v>
      </c>
      <c r="J12" s="71">
        <v>0</v>
      </c>
      <c r="K12" s="18">
        <v>9.5</v>
      </c>
      <c r="L12" s="17">
        <f t="shared" ref="L12:L58" si="0">J12*1.095</f>
        <v>0</v>
      </c>
      <c r="M12" s="19">
        <f t="shared" ref="M12:M58" si="1">I12*L12</f>
        <v>0</v>
      </c>
    </row>
    <row r="13" spans="2:13" s="4" customFormat="1" ht="24.95" customHeight="1" x14ac:dyDescent="0.3">
      <c r="B13" s="14">
        <f t="shared" ref="B13:B64" si="2">B12+1</f>
        <v>3</v>
      </c>
      <c r="C13" s="112" t="s">
        <v>86</v>
      </c>
      <c r="D13" s="113" t="s">
        <v>86</v>
      </c>
      <c r="E13" s="113" t="s">
        <v>86</v>
      </c>
      <c r="F13" s="114" t="s">
        <v>86</v>
      </c>
      <c r="G13" s="73" t="s">
        <v>13</v>
      </c>
      <c r="H13" s="141"/>
      <c r="I13" s="140">
        <v>500</v>
      </c>
      <c r="J13" s="71">
        <v>0</v>
      </c>
      <c r="K13" s="18">
        <v>9.5</v>
      </c>
      <c r="L13" s="17">
        <f t="shared" si="0"/>
        <v>0</v>
      </c>
      <c r="M13" s="19">
        <f t="shared" si="1"/>
        <v>0</v>
      </c>
    </row>
    <row r="14" spans="2:13" s="4" customFormat="1" ht="24.95" customHeight="1" x14ac:dyDescent="0.3">
      <c r="B14" s="14">
        <f t="shared" si="2"/>
        <v>4</v>
      </c>
      <c r="C14" s="86" t="s">
        <v>87</v>
      </c>
      <c r="D14" s="87" t="s">
        <v>87</v>
      </c>
      <c r="E14" s="87" t="s">
        <v>87</v>
      </c>
      <c r="F14" s="88" t="s">
        <v>87</v>
      </c>
      <c r="G14" s="15" t="s">
        <v>13</v>
      </c>
      <c r="H14" s="70"/>
      <c r="I14" s="16">
        <v>1000</v>
      </c>
      <c r="J14" s="71">
        <v>0</v>
      </c>
      <c r="K14" s="18">
        <v>9.5</v>
      </c>
      <c r="L14" s="17">
        <f t="shared" si="0"/>
        <v>0</v>
      </c>
      <c r="M14" s="19">
        <f t="shared" si="1"/>
        <v>0</v>
      </c>
    </row>
    <row r="15" spans="2:13" s="4" customFormat="1" ht="24.95" customHeight="1" x14ac:dyDescent="0.3">
      <c r="B15" s="14">
        <f t="shared" si="2"/>
        <v>5</v>
      </c>
      <c r="C15" s="112" t="s">
        <v>88</v>
      </c>
      <c r="D15" s="113" t="s">
        <v>88</v>
      </c>
      <c r="E15" s="113" t="s">
        <v>88</v>
      </c>
      <c r="F15" s="114" t="s">
        <v>88</v>
      </c>
      <c r="G15" s="15" t="s">
        <v>13</v>
      </c>
      <c r="H15" s="70"/>
      <c r="I15" s="140">
        <v>350</v>
      </c>
      <c r="J15" s="71">
        <v>0</v>
      </c>
      <c r="K15" s="18">
        <v>9.5</v>
      </c>
      <c r="L15" s="17">
        <f t="shared" si="0"/>
        <v>0</v>
      </c>
      <c r="M15" s="19">
        <f t="shared" si="1"/>
        <v>0</v>
      </c>
    </row>
    <row r="16" spans="2:13" s="4" customFormat="1" ht="15" customHeight="1" x14ac:dyDescent="0.3">
      <c r="B16" s="14">
        <f t="shared" si="2"/>
        <v>6</v>
      </c>
      <c r="C16" s="86" t="s">
        <v>89</v>
      </c>
      <c r="D16" s="87" t="s">
        <v>89</v>
      </c>
      <c r="E16" s="87" t="s">
        <v>89</v>
      </c>
      <c r="F16" s="88" t="s">
        <v>89</v>
      </c>
      <c r="G16" s="15" t="s">
        <v>10</v>
      </c>
      <c r="H16" s="70"/>
      <c r="I16" s="16">
        <v>2400</v>
      </c>
      <c r="J16" s="71">
        <v>0</v>
      </c>
      <c r="K16" s="18">
        <v>9.5</v>
      </c>
      <c r="L16" s="17">
        <f t="shared" si="0"/>
        <v>0</v>
      </c>
      <c r="M16" s="19">
        <f t="shared" si="1"/>
        <v>0</v>
      </c>
    </row>
    <row r="17" spans="2:13" s="4" customFormat="1" ht="24.95" customHeight="1" x14ac:dyDescent="0.3">
      <c r="B17" s="14">
        <f t="shared" si="2"/>
        <v>7</v>
      </c>
      <c r="C17" s="86" t="s">
        <v>90</v>
      </c>
      <c r="D17" s="87" t="s">
        <v>90</v>
      </c>
      <c r="E17" s="87" t="s">
        <v>90</v>
      </c>
      <c r="F17" s="88" t="s">
        <v>90</v>
      </c>
      <c r="G17" s="15" t="s">
        <v>10</v>
      </c>
      <c r="H17" s="70"/>
      <c r="I17" s="16">
        <v>200</v>
      </c>
      <c r="J17" s="71">
        <v>0</v>
      </c>
      <c r="K17" s="18">
        <v>9.5</v>
      </c>
      <c r="L17" s="17">
        <f t="shared" si="0"/>
        <v>0</v>
      </c>
      <c r="M17" s="19">
        <f t="shared" si="1"/>
        <v>0</v>
      </c>
    </row>
    <row r="18" spans="2:13" s="4" customFormat="1" ht="24.95" customHeight="1" x14ac:dyDescent="0.3">
      <c r="B18" s="14">
        <f t="shared" si="2"/>
        <v>8</v>
      </c>
      <c r="C18" s="86" t="s">
        <v>91</v>
      </c>
      <c r="D18" s="87" t="s">
        <v>91</v>
      </c>
      <c r="E18" s="87" t="s">
        <v>91</v>
      </c>
      <c r="F18" s="88" t="s">
        <v>91</v>
      </c>
      <c r="G18" s="15" t="s">
        <v>10</v>
      </c>
      <c r="H18" s="70"/>
      <c r="I18" s="16">
        <v>50</v>
      </c>
      <c r="J18" s="71">
        <v>0</v>
      </c>
      <c r="K18" s="18">
        <v>9.5</v>
      </c>
      <c r="L18" s="17">
        <f t="shared" si="0"/>
        <v>0</v>
      </c>
      <c r="M18" s="19">
        <f t="shared" si="1"/>
        <v>0</v>
      </c>
    </row>
    <row r="19" spans="2:13" s="4" customFormat="1" ht="15" customHeight="1" x14ac:dyDescent="0.3">
      <c r="B19" s="14">
        <f t="shared" si="2"/>
        <v>9</v>
      </c>
      <c r="C19" s="86" t="s">
        <v>92</v>
      </c>
      <c r="D19" s="87" t="s">
        <v>92</v>
      </c>
      <c r="E19" s="87" t="s">
        <v>92</v>
      </c>
      <c r="F19" s="88" t="s">
        <v>92</v>
      </c>
      <c r="G19" s="15" t="s">
        <v>10</v>
      </c>
      <c r="H19" s="70"/>
      <c r="I19" s="16">
        <v>500</v>
      </c>
      <c r="J19" s="71">
        <v>0</v>
      </c>
      <c r="K19" s="18">
        <v>9.5</v>
      </c>
      <c r="L19" s="17">
        <f t="shared" si="0"/>
        <v>0</v>
      </c>
      <c r="M19" s="19">
        <f t="shared" si="1"/>
        <v>0</v>
      </c>
    </row>
    <row r="20" spans="2:13" s="4" customFormat="1" ht="24.95" customHeight="1" x14ac:dyDescent="0.3">
      <c r="B20" s="14">
        <f t="shared" si="2"/>
        <v>10</v>
      </c>
      <c r="C20" s="86" t="s">
        <v>93</v>
      </c>
      <c r="D20" s="87" t="s">
        <v>93</v>
      </c>
      <c r="E20" s="87" t="s">
        <v>93</v>
      </c>
      <c r="F20" s="88" t="s">
        <v>93</v>
      </c>
      <c r="G20" s="15" t="s">
        <v>10</v>
      </c>
      <c r="H20" s="70"/>
      <c r="I20" s="16">
        <v>2000</v>
      </c>
      <c r="J20" s="71">
        <v>0</v>
      </c>
      <c r="K20" s="18">
        <v>9.5</v>
      </c>
      <c r="L20" s="17">
        <f t="shared" si="0"/>
        <v>0</v>
      </c>
      <c r="M20" s="19">
        <f t="shared" si="1"/>
        <v>0</v>
      </c>
    </row>
    <row r="21" spans="2:13" s="4" customFormat="1" ht="24.95" customHeight="1" x14ac:dyDescent="0.3">
      <c r="B21" s="14">
        <f t="shared" si="2"/>
        <v>11</v>
      </c>
      <c r="C21" s="86" t="s">
        <v>648</v>
      </c>
      <c r="D21" s="87" t="s">
        <v>94</v>
      </c>
      <c r="E21" s="87" t="s">
        <v>94</v>
      </c>
      <c r="F21" s="88" t="s">
        <v>94</v>
      </c>
      <c r="G21" s="15" t="s">
        <v>13</v>
      </c>
      <c r="H21" s="70"/>
      <c r="I21" s="16">
        <v>300</v>
      </c>
      <c r="J21" s="71">
        <v>0</v>
      </c>
      <c r="K21" s="18">
        <v>9.5</v>
      </c>
      <c r="L21" s="17">
        <f t="shared" si="0"/>
        <v>0</v>
      </c>
      <c r="M21" s="19">
        <f t="shared" si="1"/>
        <v>0</v>
      </c>
    </row>
    <row r="22" spans="2:13" s="4" customFormat="1" ht="24.95" customHeight="1" x14ac:dyDescent="0.3">
      <c r="B22" s="14">
        <f t="shared" si="2"/>
        <v>12</v>
      </c>
      <c r="C22" s="86" t="s">
        <v>95</v>
      </c>
      <c r="D22" s="87" t="s">
        <v>95</v>
      </c>
      <c r="E22" s="87" t="s">
        <v>95</v>
      </c>
      <c r="F22" s="88" t="s">
        <v>95</v>
      </c>
      <c r="G22" s="15" t="s">
        <v>13</v>
      </c>
      <c r="H22" s="70"/>
      <c r="I22" s="16">
        <v>50</v>
      </c>
      <c r="J22" s="71">
        <v>0</v>
      </c>
      <c r="K22" s="18">
        <v>9.5</v>
      </c>
      <c r="L22" s="17">
        <f t="shared" si="0"/>
        <v>0</v>
      </c>
      <c r="M22" s="19">
        <f t="shared" si="1"/>
        <v>0</v>
      </c>
    </row>
    <row r="23" spans="2:13" s="4" customFormat="1" ht="15" customHeight="1" x14ac:dyDescent="0.3">
      <c r="B23" s="14">
        <f t="shared" si="2"/>
        <v>13</v>
      </c>
      <c r="C23" s="86" t="s">
        <v>96</v>
      </c>
      <c r="D23" s="87" t="s">
        <v>96</v>
      </c>
      <c r="E23" s="87" t="s">
        <v>96</v>
      </c>
      <c r="F23" s="88" t="s">
        <v>96</v>
      </c>
      <c r="G23" s="15" t="s">
        <v>10</v>
      </c>
      <c r="H23" s="70"/>
      <c r="I23" s="16">
        <v>1500</v>
      </c>
      <c r="J23" s="71">
        <v>0</v>
      </c>
      <c r="K23" s="18">
        <v>9.5</v>
      </c>
      <c r="L23" s="17">
        <f t="shared" si="0"/>
        <v>0</v>
      </c>
      <c r="M23" s="19">
        <f t="shared" si="1"/>
        <v>0</v>
      </c>
    </row>
    <row r="24" spans="2:13" s="4" customFormat="1" ht="27.75" customHeight="1" x14ac:dyDescent="0.3">
      <c r="B24" s="14">
        <f t="shared" si="2"/>
        <v>14</v>
      </c>
      <c r="C24" s="112" t="s">
        <v>97</v>
      </c>
      <c r="D24" s="113" t="s">
        <v>97</v>
      </c>
      <c r="E24" s="113" t="s">
        <v>97</v>
      </c>
      <c r="F24" s="114" t="s">
        <v>97</v>
      </c>
      <c r="G24" s="73" t="s">
        <v>10</v>
      </c>
      <c r="H24" s="70"/>
      <c r="I24" s="140">
        <v>800</v>
      </c>
      <c r="J24" s="71">
        <v>0</v>
      </c>
      <c r="K24" s="18">
        <v>9.5</v>
      </c>
      <c r="L24" s="17">
        <f t="shared" si="0"/>
        <v>0</v>
      </c>
      <c r="M24" s="19">
        <f t="shared" si="1"/>
        <v>0</v>
      </c>
    </row>
    <row r="25" spans="2:13" s="4" customFormat="1" ht="12.75" customHeight="1" x14ac:dyDescent="0.3">
      <c r="B25" s="14">
        <f t="shared" si="2"/>
        <v>15</v>
      </c>
      <c r="C25" s="86" t="s">
        <v>98</v>
      </c>
      <c r="D25" s="87" t="s">
        <v>98</v>
      </c>
      <c r="E25" s="87" t="s">
        <v>98</v>
      </c>
      <c r="F25" s="88" t="s">
        <v>98</v>
      </c>
      <c r="G25" s="15" t="s">
        <v>10</v>
      </c>
      <c r="H25" s="70"/>
      <c r="I25" s="16">
        <v>300</v>
      </c>
      <c r="J25" s="71">
        <v>0</v>
      </c>
      <c r="K25" s="18">
        <v>9.5</v>
      </c>
      <c r="L25" s="17">
        <f t="shared" si="0"/>
        <v>0</v>
      </c>
      <c r="M25" s="19">
        <f t="shared" si="1"/>
        <v>0</v>
      </c>
    </row>
    <row r="26" spans="2:13" s="4" customFormat="1" ht="12.75" customHeight="1" x14ac:dyDescent="0.3">
      <c r="B26" s="14">
        <f t="shared" si="2"/>
        <v>16</v>
      </c>
      <c r="C26" s="86" t="s">
        <v>99</v>
      </c>
      <c r="D26" s="87" t="s">
        <v>99</v>
      </c>
      <c r="E26" s="87" t="s">
        <v>99</v>
      </c>
      <c r="F26" s="88" t="s">
        <v>99</v>
      </c>
      <c r="G26" s="15" t="s">
        <v>10</v>
      </c>
      <c r="H26" s="70"/>
      <c r="I26" s="16">
        <v>1200</v>
      </c>
      <c r="J26" s="71">
        <v>0</v>
      </c>
      <c r="K26" s="18">
        <v>9.5</v>
      </c>
      <c r="L26" s="17">
        <f t="shared" si="0"/>
        <v>0</v>
      </c>
      <c r="M26" s="19">
        <f t="shared" si="1"/>
        <v>0</v>
      </c>
    </row>
    <row r="27" spans="2:13" s="4" customFormat="1" ht="12.75" customHeight="1" x14ac:dyDescent="0.3">
      <c r="B27" s="14">
        <f t="shared" si="2"/>
        <v>17</v>
      </c>
      <c r="C27" s="86" t="s">
        <v>100</v>
      </c>
      <c r="D27" s="87" t="s">
        <v>100</v>
      </c>
      <c r="E27" s="87" t="s">
        <v>100</v>
      </c>
      <c r="F27" s="88" t="s">
        <v>100</v>
      </c>
      <c r="G27" s="15" t="s">
        <v>10</v>
      </c>
      <c r="H27" s="70"/>
      <c r="I27" s="16">
        <v>1200</v>
      </c>
      <c r="J27" s="71">
        <v>0</v>
      </c>
      <c r="K27" s="18">
        <v>9.5</v>
      </c>
      <c r="L27" s="17">
        <f t="shared" si="0"/>
        <v>0</v>
      </c>
      <c r="M27" s="19">
        <f t="shared" si="1"/>
        <v>0</v>
      </c>
    </row>
    <row r="28" spans="2:13" s="4" customFormat="1" ht="12.75" customHeight="1" x14ac:dyDescent="0.3">
      <c r="B28" s="14">
        <f t="shared" si="2"/>
        <v>18</v>
      </c>
      <c r="C28" s="86" t="s">
        <v>101</v>
      </c>
      <c r="D28" s="87" t="s">
        <v>101</v>
      </c>
      <c r="E28" s="87" t="s">
        <v>101</v>
      </c>
      <c r="F28" s="88" t="s">
        <v>101</v>
      </c>
      <c r="G28" s="15" t="s">
        <v>13</v>
      </c>
      <c r="H28" s="70"/>
      <c r="I28" s="16">
        <v>200</v>
      </c>
      <c r="J28" s="71">
        <v>0</v>
      </c>
      <c r="K28" s="18">
        <v>9.5</v>
      </c>
      <c r="L28" s="17">
        <f t="shared" si="0"/>
        <v>0</v>
      </c>
      <c r="M28" s="19">
        <f t="shared" si="1"/>
        <v>0</v>
      </c>
    </row>
    <row r="29" spans="2:13" s="4" customFormat="1" ht="15" customHeight="1" x14ac:dyDescent="0.3">
      <c r="B29" s="14">
        <f t="shared" si="2"/>
        <v>19</v>
      </c>
      <c r="C29" s="98" t="s">
        <v>102</v>
      </c>
      <c r="D29" s="99" t="s">
        <v>102</v>
      </c>
      <c r="E29" s="99" t="s">
        <v>102</v>
      </c>
      <c r="F29" s="100" t="s">
        <v>102</v>
      </c>
      <c r="G29" s="15" t="s">
        <v>13</v>
      </c>
      <c r="H29" s="70"/>
      <c r="I29" s="16">
        <v>200</v>
      </c>
      <c r="J29" s="71">
        <v>0</v>
      </c>
      <c r="K29" s="18">
        <v>9.5</v>
      </c>
      <c r="L29" s="17">
        <f t="shared" si="0"/>
        <v>0</v>
      </c>
      <c r="M29" s="19">
        <f t="shared" si="1"/>
        <v>0</v>
      </c>
    </row>
    <row r="30" spans="2:13" s="4" customFormat="1" ht="12.75" customHeight="1" x14ac:dyDescent="0.3">
      <c r="B30" s="14">
        <f t="shared" si="2"/>
        <v>20</v>
      </c>
      <c r="C30" s="98" t="s">
        <v>103</v>
      </c>
      <c r="D30" s="99" t="s">
        <v>103</v>
      </c>
      <c r="E30" s="99" t="s">
        <v>103</v>
      </c>
      <c r="F30" s="100" t="s">
        <v>103</v>
      </c>
      <c r="G30" s="15" t="s">
        <v>13</v>
      </c>
      <c r="H30" s="70"/>
      <c r="I30" s="34">
        <v>10</v>
      </c>
      <c r="J30" s="71">
        <v>0</v>
      </c>
      <c r="K30" s="18">
        <v>9.5</v>
      </c>
      <c r="L30" s="17">
        <f t="shared" si="0"/>
        <v>0</v>
      </c>
      <c r="M30" s="19">
        <f t="shared" si="1"/>
        <v>0</v>
      </c>
    </row>
    <row r="31" spans="2:13" s="4" customFormat="1" ht="12.75" customHeight="1" x14ac:dyDescent="0.3">
      <c r="B31" s="14">
        <f t="shared" si="2"/>
        <v>21</v>
      </c>
      <c r="C31" s="98" t="s">
        <v>104</v>
      </c>
      <c r="D31" s="99" t="s">
        <v>104</v>
      </c>
      <c r="E31" s="99" t="s">
        <v>104</v>
      </c>
      <c r="F31" s="100" t="s">
        <v>104</v>
      </c>
      <c r="G31" s="15" t="s">
        <v>13</v>
      </c>
      <c r="H31" s="70"/>
      <c r="I31" s="34">
        <v>10</v>
      </c>
      <c r="J31" s="71">
        <v>0</v>
      </c>
      <c r="K31" s="18">
        <v>9.5</v>
      </c>
      <c r="L31" s="17">
        <f t="shared" si="0"/>
        <v>0</v>
      </c>
      <c r="M31" s="19">
        <f t="shared" si="1"/>
        <v>0</v>
      </c>
    </row>
    <row r="32" spans="2:13" s="4" customFormat="1" ht="12.75" customHeight="1" x14ac:dyDescent="0.3">
      <c r="B32" s="14">
        <f t="shared" si="2"/>
        <v>22</v>
      </c>
      <c r="C32" s="98" t="s">
        <v>105</v>
      </c>
      <c r="D32" s="99" t="s">
        <v>105</v>
      </c>
      <c r="E32" s="99" t="s">
        <v>105</v>
      </c>
      <c r="F32" s="100" t="s">
        <v>105</v>
      </c>
      <c r="G32" s="15" t="s">
        <v>13</v>
      </c>
      <c r="H32" s="70"/>
      <c r="I32" s="34">
        <v>45</v>
      </c>
      <c r="J32" s="71">
        <v>0</v>
      </c>
      <c r="K32" s="18">
        <v>9.5</v>
      </c>
      <c r="L32" s="17">
        <f t="shared" si="0"/>
        <v>0</v>
      </c>
      <c r="M32" s="19">
        <f t="shared" si="1"/>
        <v>0</v>
      </c>
    </row>
    <row r="33" spans="2:13" s="4" customFormat="1" ht="12.75" customHeight="1" x14ac:dyDescent="0.3">
      <c r="B33" s="14">
        <f t="shared" si="2"/>
        <v>23</v>
      </c>
      <c r="C33" s="86" t="s">
        <v>106</v>
      </c>
      <c r="D33" s="87" t="s">
        <v>106</v>
      </c>
      <c r="E33" s="87" t="s">
        <v>106</v>
      </c>
      <c r="F33" s="88" t="s">
        <v>106</v>
      </c>
      <c r="G33" s="15" t="s">
        <v>13</v>
      </c>
      <c r="H33" s="70"/>
      <c r="I33" s="16">
        <v>200</v>
      </c>
      <c r="J33" s="71">
        <v>0</v>
      </c>
      <c r="K33" s="18">
        <v>9.5</v>
      </c>
      <c r="L33" s="17">
        <f t="shared" si="0"/>
        <v>0</v>
      </c>
      <c r="M33" s="19">
        <f t="shared" si="1"/>
        <v>0</v>
      </c>
    </row>
    <row r="34" spans="2:13" s="4" customFormat="1" ht="24.95" customHeight="1" x14ac:dyDescent="0.3">
      <c r="B34" s="14">
        <f t="shared" si="2"/>
        <v>24</v>
      </c>
      <c r="C34" s="86" t="s">
        <v>107</v>
      </c>
      <c r="D34" s="87" t="s">
        <v>107</v>
      </c>
      <c r="E34" s="87" t="s">
        <v>107</v>
      </c>
      <c r="F34" s="88" t="s">
        <v>107</v>
      </c>
      <c r="G34" s="15" t="s">
        <v>10</v>
      </c>
      <c r="H34" s="70"/>
      <c r="I34" s="16">
        <v>1500</v>
      </c>
      <c r="J34" s="71">
        <v>0</v>
      </c>
      <c r="K34" s="18">
        <v>9.5</v>
      </c>
      <c r="L34" s="17">
        <f t="shared" si="0"/>
        <v>0</v>
      </c>
      <c r="M34" s="19">
        <f t="shared" si="1"/>
        <v>0</v>
      </c>
    </row>
    <row r="35" spans="2:13" s="4" customFormat="1" ht="24.95" customHeight="1" x14ac:dyDescent="0.3">
      <c r="B35" s="14">
        <f t="shared" si="2"/>
        <v>25</v>
      </c>
      <c r="C35" s="86" t="s">
        <v>108</v>
      </c>
      <c r="D35" s="87" t="s">
        <v>108</v>
      </c>
      <c r="E35" s="87" t="s">
        <v>108</v>
      </c>
      <c r="F35" s="88" t="s">
        <v>108</v>
      </c>
      <c r="G35" s="15" t="s">
        <v>10</v>
      </c>
      <c r="H35" s="70"/>
      <c r="I35" s="16">
        <v>1500</v>
      </c>
      <c r="J35" s="71">
        <v>0</v>
      </c>
      <c r="K35" s="18">
        <v>9.5</v>
      </c>
      <c r="L35" s="17">
        <f t="shared" si="0"/>
        <v>0</v>
      </c>
      <c r="M35" s="19">
        <f t="shared" si="1"/>
        <v>0</v>
      </c>
    </row>
    <row r="36" spans="2:13" s="4" customFormat="1" ht="12.75" customHeight="1" x14ac:dyDescent="0.3">
      <c r="B36" s="14">
        <f t="shared" si="2"/>
        <v>26</v>
      </c>
      <c r="C36" s="86" t="s">
        <v>109</v>
      </c>
      <c r="D36" s="87" t="s">
        <v>109</v>
      </c>
      <c r="E36" s="87" t="s">
        <v>109</v>
      </c>
      <c r="F36" s="88" t="s">
        <v>109</v>
      </c>
      <c r="G36" s="15" t="s">
        <v>13</v>
      </c>
      <c r="H36" s="70"/>
      <c r="I36" s="16">
        <v>30</v>
      </c>
      <c r="J36" s="71">
        <v>0</v>
      </c>
      <c r="K36" s="18">
        <v>9.5</v>
      </c>
      <c r="L36" s="17">
        <f t="shared" si="0"/>
        <v>0</v>
      </c>
      <c r="M36" s="19">
        <f t="shared" si="1"/>
        <v>0</v>
      </c>
    </row>
    <row r="37" spans="2:13" s="4" customFormat="1" ht="12.75" customHeight="1" x14ac:dyDescent="0.3">
      <c r="B37" s="14">
        <f t="shared" si="2"/>
        <v>27</v>
      </c>
      <c r="C37" s="86" t="s">
        <v>110</v>
      </c>
      <c r="D37" s="87" t="s">
        <v>110</v>
      </c>
      <c r="E37" s="87" t="s">
        <v>110</v>
      </c>
      <c r="F37" s="88" t="s">
        <v>110</v>
      </c>
      <c r="G37" s="15" t="s">
        <v>10</v>
      </c>
      <c r="H37" s="70"/>
      <c r="I37" s="16">
        <v>32</v>
      </c>
      <c r="J37" s="71">
        <v>0</v>
      </c>
      <c r="K37" s="18">
        <v>9.5</v>
      </c>
      <c r="L37" s="17">
        <f t="shared" si="0"/>
        <v>0</v>
      </c>
      <c r="M37" s="19">
        <f t="shared" si="1"/>
        <v>0</v>
      </c>
    </row>
    <row r="38" spans="2:13" s="4" customFormat="1" ht="12.75" customHeight="1" x14ac:dyDescent="0.3">
      <c r="B38" s="14">
        <f t="shared" si="2"/>
        <v>28</v>
      </c>
      <c r="C38" s="86" t="s">
        <v>111</v>
      </c>
      <c r="D38" s="87" t="s">
        <v>111</v>
      </c>
      <c r="E38" s="87" t="s">
        <v>111</v>
      </c>
      <c r="F38" s="88" t="s">
        <v>111</v>
      </c>
      <c r="G38" s="15" t="s">
        <v>13</v>
      </c>
      <c r="H38" s="70"/>
      <c r="I38" s="16">
        <v>50</v>
      </c>
      <c r="J38" s="71">
        <v>0</v>
      </c>
      <c r="K38" s="18">
        <v>9.5</v>
      </c>
      <c r="L38" s="17">
        <f t="shared" si="0"/>
        <v>0</v>
      </c>
      <c r="M38" s="19">
        <f t="shared" si="1"/>
        <v>0</v>
      </c>
    </row>
    <row r="39" spans="2:13" s="4" customFormat="1" ht="12.75" customHeight="1" x14ac:dyDescent="0.3">
      <c r="B39" s="14">
        <f t="shared" si="2"/>
        <v>29</v>
      </c>
      <c r="C39" s="86" t="s">
        <v>112</v>
      </c>
      <c r="D39" s="87" t="s">
        <v>112</v>
      </c>
      <c r="E39" s="87" t="s">
        <v>112</v>
      </c>
      <c r="F39" s="88" t="s">
        <v>112</v>
      </c>
      <c r="G39" s="15" t="s">
        <v>14</v>
      </c>
      <c r="H39" s="70"/>
      <c r="I39" s="16">
        <v>10</v>
      </c>
      <c r="J39" s="71">
        <v>0</v>
      </c>
      <c r="K39" s="18">
        <v>9.5</v>
      </c>
      <c r="L39" s="17">
        <f t="shared" si="0"/>
        <v>0</v>
      </c>
      <c r="M39" s="19">
        <f t="shared" si="1"/>
        <v>0</v>
      </c>
    </row>
    <row r="40" spans="2:13" s="4" customFormat="1" ht="12.75" customHeight="1" x14ac:dyDescent="0.3">
      <c r="B40" s="14">
        <f t="shared" si="2"/>
        <v>30</v>
      </c>
      <c r="C40" s="86" t="s">
        <v>113</v>
      </c>
      <c r="D40" s="87" t="s">
        <v>113</v>
      </c>
      <c r="E40" s="87" t="s">
        <v>113</v>
      </c>
      <c r="F40" s="88" t="s">
        <v>113</v>
      </c>
      <c r="G40" s="15" t="s">
        <v>14</v>
      </c>
      <c r="H40" s="70"/>
      <c r="I40" s="16">
        <v>10</v>
      </c>
      <c r="J40" s="71">
        <v>0</v>
      </c>
      <c r="K40" s="18">
        <v>9.5</v>
      </c>
      <c r="L40" s="17">
        <f t="shared" si="0"/>
        <v>0</v>
      </c>
      <c r="M40" s="19">
        <f t="shared" si="1"/>
        <v>0</v>
      </c>
    </row>
    <row r="41" spans="2:13" s="4" customFormat="1" ht="12.75" customHeight="1" x14ac:dyDescent="0.3">
      <c r="B41" s="14">
        <f t="shared" si="2"/>
        <v>31</v>
      </c>
      <c r="C41" s="106" t="s">
        <v>114</v>
      </c>
      <c r="D41" s="107" t="s">
        <v>114</v>
      </c>
      <c r="E41" s="107" t="s">
        <v>114</v>
      </c>
      <c r="F41" s="108" t="s">
        <v>114</v>
      </c>
      <c r="G41" s="15" t="s">
        <v>14</v>
      </c>
      <c r="H41" s="70"/>
      <c r="I41" s="16">
        <v>10</v>
      </c>
      <c r="J41" s="71">
        <v>0</v>
      </c>
      <c r="K41" s="18">
        <v>9.5</v>
      </c>
      <c r="L41" s="17">
        <f t="shared" si="0"/>
        <v>0</v>
      </c>
      <c r="M41" s="19">
        <f t="shared" si="1"/>
        <v>0</v>
      </c>
    </row>
    <row r="42" spans="2:13" s="4" customFormat="1" ht="12.75" customHeight="1" x14ac:dyDescent="0.3">
      <c r="B42" s="14">
        <f t="shared" si="2"/>
        <v>32</v>
      </c>
      <c r="C42" s="86" t="s">
        <v>115</v>
      </c>
      <c r="D42" s="87" t="s">
        <v>115</v>
      </c>
      <c r="E42" s="87" t="s">
        <v>115</v>
      </c>
      <c r="F42" s="88" t="s">
        <v>115</v>
      </c>
      <c r="G42" s="15" t="s">
        <v>14</v>
      </c>
      <c r="H42" s="70"/>
      <c r="I42" s="16">
        <v>35</v>
      </c>
      <c r="J42" s="71">
        <v>0</v>
      </c>
      <c r="K42" s="18">
        <v>9.5</v>
      </c>
      <c r="L42" s="17">
        <f t="shared" si="0"/>
        <v>0</v>
      </c>
      <c r="M42" s="19">
        <f t="shared" si="1"/>
        <v>0</v>
      </c>
    </row>
    <row r="43" spans="2:13" s="4" customFormat="1" ht="22.5" customHeight="1" x14ac:dyDescent="0.3">
      <c r="B43" s="14">
        <f t="shared" si="2"/>
        <v>33</v>
      </c>
      <c r="C43" s="86" t="s">
        <v>116</v>
      </c>
      <c r="D43" s="87" t="s">
        <v>116</v>
      </c>
      <c r="E43" s="87" t="s">
        <v>116</v>
      </c>
      <c r="F43" s="88" t="s">
        <v>116</v>
      </c>
      <c r="G43" s="15" t="s">
        <v>10</v>
      </c>
      <c r="H43" s="70"/>
      <c r="I43" s="16">
        <v>1800</v>
      </c>
      <c r="J43" s="71">
        <v>0</v>
      </c>
      <c r="K43" s="18">
        <v>9.5</v>
      </c>
      <c r="L43" s="17">
        <f t="shared" si="0"/>
        <v>0</v>
      </c>
      <c r="M43" s="19">
        <f t="shared" si="1"/>
        <v>0</v>
      </c>
    </row>
    <row r="44" spans="2:13" s="4" customFormat="1" ht="12.75" customHeight="1" x14ac:dyDescent="0.3">
      <c r="B44" s="14">
        <f t="shared" si="2"/>
        <v>34</v>
      </c>
      <c r="C44" s="86" t="s">
        <v>117</v>
      </c>
      <c r="D44" s="87" t="s">
        <v>117</v>
      </c>
      <c r="E44" s="87" t="s">
        <v>117</v>
      </c>
      <c r="F44" s="88" t="s">
        <v>117</v>
      </c>
      <c r="G44" s="15" t="s">
        <v>14</v>
      </c>
      <c r="H44" s="70"/>
      <c r="I44" s="16">
        <v>40</v>
      </c>
      <c r="J44" s="71">
        <v>0</v>
      </c>
      <c r="K44" s="18">
        <v>9.5</v>
      </c>
      <c r="L44" s="17">
        <f t="shared" si="0"/>
        <v>0</v>
      </c>
      <c r="M44" s="19">
        <f t="shared" si="1"/>
        <v>0</v>
      </c>
    </row>
    <row r="45" spans="2:13" s="4" customFormat="1" ht="12.75" customHeight="1" x14ac:dyDescent="0.3">
      <c r="B45" s="14">
        <f t="shared" si="2"/>
        <v>35</v>
      </c>
      <c r="C45" s="86" t="s">
        <v>118</v>
      </c>
      <c r="D45" s="87" t="s">
        <v>118</v>
      </c>
      <c r="E45" s="87" t="s">
        <v>118</v>
      </c>
      <c r="F45" s="88" t="s">
        <v>118</v>
      </c>
      <c r="G45" s="15" t="s">
        <v>10</v>
      </c>
      <c r="H45" s="70"/>
      <c r="I45" s="16">
        <v>1800</v>
      </c>
      <c r="J45" s="71">
        <v>0</v>
      </c>
      <c r="K45" s="18">
        <v>9.5</v>
      </c>
      <c r="L45" s="17">
        <f t="shared" si="0"/>
        <v>0</v>
      </c>
      <c r="M45" s="19">
        <f t="shared" si="1"/>
        <v>0</v>
      </c>
    </row>
    <row r="46" spans="2:13" s="4" customFormat="1" ht="12.75" customHeight="1" x14ac:dyDescent="0.3">
      <c r="B46" s="14">
        <f t="shared" si="2"/>
        <v>36</v>
      </c>
      <c r="C46" s="86" t="s">
        <v>119</v>
      </c>
      <c r="D46" s="87" t="s">
        <v>119</v>
      </c>
      <c r="E46" s="87" t="s">
        <v>119</v>
      </c>
      <c r="F46" s="88" t="s">
        <v>119</v>
      </c>
      <c r="G46" s="15" t="s">
        <v>10</v>
      </c>
      <c r="H46" s="70"/>
      <c r="I46" s="16">
        <v>1800</v>
      </c>
      <c r="J46" s="71">
        <v>0</v>
      </c>
      <c r="K46" s="18">
        <v>9.5</v>
      </c>
      <c r="L46" s="17">
        <f t="shared" si="0"/>
        <v>0</v>
      </c>
      <c r="M46" s="19">
        <f t="shared" si="1"/>
        <v>0</v>
      </c>
    </row>
    <row r="47" spans="2:13" s="4" customFormat="1" ht="12.75" customHeight="1" x14ac:dyDescent="0.3">
      <c r="B47" s="14">
        <f t="shared" si="2"/>
        <v>37</v>
      </c>
      <c r="C47" s="86" t="s">
        <v>120</v>
      </c>
      <c r="D47" s="87" t="s">
        <v>120</v>
      </c>
      <c r="E47" s="87" t="s">
        <v>120</v>
      </c>
      <c r="F47" s="88" t="s">
        <v>120</v>
      </c>
      <c r="G47" s="15" t="s">
        <v>10</v>
      </c>
      <c r="H47" s="70"/>
      <c r="I47" s="16">
        <v>100</v>
      </c>
      <c r="J47" s="71">
        <v>0</v>
      </c>
      <c r="K47" s="18">
        <v>9.5</v>
      </c>
      <c r="L47" s="17">
        <f t="shared" si="0"/>
        <v>0</v>
      </c>
      <c r="M47" s="19">
        <f t="shared" si="1"/>
        <v>0</v>
      </c>
    </row>
    <row r="48" spans="2:13" s="4" customFormat="1" ht="12.75" customHeight="1" x14ac:dyDescent="0.3">
      <c r="B48" s="14">
        <f t="shared" si="2"/>
        <v>38</v>
      </c>
      <c r="C48" s="86" t="s">
        <v>121</v>
      </c>
      <c r="D48" s="87" t="s">
        <v>121</v>
      </c>
      <c r="E48" s="87" t="s">
        <v>121</v>
      </c>
      <c r="F48" s="88" t="s">
        <v>121</v>
      </c>
      <c r="G48" s="15" t="s">
        <v>10</v>
      </c>
      <c r="H48" s="70"/>
      <c r="I48" s="16">
        <v>300</v>
      </c>
      <c r="J48" s="71">
        <v>0</v>
      </c>
      <c r="K48" s="18">
        <v>9.5</v>
      </c>
      <c r="L48" s="17">
        <f t="shared" si="0"/>
        <v>0</v>
      </c>
      <c r="M48" s="19">
        <f t="shared" si="1"/>
        <v>0</v>
      </c>
    </row>
    <row r="49" spans="2:13" s="4" customFormat="1" ht="12.75" customHeight="1" x14ac:dyDescent="0.3">
      <c r="B49" s="14">
        <f t="shared" si="2"/>
        <v>39</v>
      </c>
      <c r="C49" s="106" t="s">
        <v>122</v>
      </c>
      <c r="D49" s="107" t="s">
        <v>122</v>
      </c>
      <c r="E49" s="107" t="s">
        <v>122</v>
      </c>
      <c r="F49" s="108" t="s">
        <v>122</v>
      </c>
      <c r="G49" s="15" t="s">
        <v>10</v>
      </c>
      <c r="H49" s="70"/>
      <c r="I49" s="16">
        <v>8000</v>
      </c>
      <c r="J49" s="71">
        <v>0</v>
      </c>
      <c r="K49" s="18">
        <v>9.5</v>
      </c>
      <c r="L49" s="17">
        <f t="shared" si="0"/>
        <v>0</v>
      </c>
      <c r="M49" s="19">
        <f t="shared" si="1"/>
        <v>0</v>
      </c>
    </row>
    <row r="50" spans="2:13" s="4" customFormat="1" ht="12.75" customHeight="1" x14ac:dyDescent="0.3">
      <c r="B50" s="14">
        <f t="shared" si="2"/>
        <v>40</v>
      </c>
      <c r="C50" s="86" t="s">
        <v>123</v>
      </c>
      <c r="D50" s="87" t="s">
        <v>123</v>
      </c>
      <c r="E50" s="87" t="s">
        <v>123</v>
      </c>
      <c r="F50" s="88" t="s">
        <v>123</v>
      </c>
      <c r="G50" s="15" t="s">
        <v>10</v>
      </c>
      <c r="H50" s="70"/>
      <c r="I50" s="16">
        <v>20</v>
      </c>
      <c r="J50" s="71">
        <v>0</v>
      </c>
      <c r="K50" s="18">
        <v>9.5</v>
      </c>
      <c r="L50" s="17">
        <f t="shared" si="0"/>
        <v>0</v>
      </c>
      <c r="M50" s="19">
        <f t="shared" si="1"/>
        <v>0</v>
      </c>
    </row>
    <row r="51" spans="2:13" s="4" customFormat="1" ht="24.95" customHeight="1" x14ac:dyDescent="0.3">
      <c r="B51" s="14">
        <f t="shared" si="2"/>
        <v>41</v>
      </c>
      <c r="C51" s="86" t="s">
        <v>124</v>
      </c>
      <c r="D51" s="87" t="s">
        <v>124</v>
      </c>
      <c r="E51" s="87" t="s">
        <v>124</v>
      </c>
      <c r="F51" s="88" t="s">
        <v>124</v>
      </c>
      <c r="G51" s="15" t="s">
        <v>10</v>
      </c>
      <c r="H51" s="70"/>
      <c r="I51" s="16">
        <v>1500</v>
      </c>
      <c r="J51" s="71">
        <v>0</v>
      </c>
      <c r="K51" s="18">
        <v>9.5</v>
      </c>
      <c r="L51" s="17">
        <f t="shared" si="0"/>
        <v>0</v>
      </c>
      <c r="M51" s="19">
        <f t="shared" si="1"/>
        <v>0</v>
      </c>
    </row>
    <row r="52" spans="2:13" s="4" customFormat="1" ht="15" customHeight="1" x14ac:dyDescent="0.3">
      <c r="B52" s="14">
        <f t="shared" si="2"/>
        <v>42</v>
      </c>
      <c r="C52" s="86" t="s">
        <v>125</v>
      </c>
      <c r="D52" s="87" t="s">
        <v>125</v>
      </c>
      <c r="E52" s="87" t="s">
        <v>125</v>
      </c>
      <c r="F52" s="88" t="s">
        <v>125</v>
      </c>
      <c r="G52" s="15" t="s">
        <v>10</v>
      </c>
      <c r="H52" s="70"/>
      <c r="I52" s="16">
        <v>1000</v>
      </c>
      <c r="J52" s="71">
        <v>0</v>
      </c>
      <c r="K52" s="18">
        <v>9.5</v>
      </c>
      <c r="L52" s="17">
        <f t="shared" si="0"/>
        <v>0</v>
      </c>
      <c r="M52" s="19">
        <f t="shared" si="1"/>
        <v>0</v>
      </c>
    </row>
    <row r="53" spans="2:13" s="4" customFormat="1" ht="12.75" customHeight="1" x14ac:dyDescent="0.3">
      <c r="B53" s="14">
        <f t="shared" si="2"/>
        <v>43</v>
      </c>
      <c r="C53" s="86" t="s">
        <v>126</v>
      </c>
      <c r="D53" s="87" t="s">
        <v>126</v>
      </c>
      <c r="E53" s="87" t="s">
        <v>126</v>
      </c>
      <c r="F53" s="88" t="s">
        <v>126</v>
      </c>
      <c r="G53" s="15" t="s">
        <v>10</v>
      </c>
      <c r="H53" s="70"/>
      <c r="I53" s="16">
        <v>1000</v>
      </c>
      <c r="J53" s="71">
        <v>0</v>
      </c>
      <c r="K53" s="18">
        <v>9.5</v>
      </c>
      <c r="L53" s="17">
        <f t="shared" si="0"/>
        <v>0</v>
      </c>
      <c r="M53" s="19">
        <f t="shared" si="1"/>
        <v>0</v>
      </c>
    </row>
    <row r="54" spans="2:13" s="4" customFormat="1" ht="12.75" customHeight="1" x14ac:dyDescent="0.3">
      <c r="B54" s="14">
        <f t="shared" si="2"/>
        <v>44</v>
      </c>
      <c r="C54" s="86" t="s">
        <v>127</v>
      </c>
      <c r="D54" s="87" t="s">
        <v>127</v>
      </c>
      <c r="E54" s="87" t="s">
        <v>127</v>
      </c>
      <c r="F54" s="88" t="s">
        <v>127</v>
      </c>
      <c r="G54" s="15" t="s">
        <v>13</v>
      </c>
      <c r="H54" s="70"/>
      <c r="I54" s="16">
        <v>40</v>
      </c>
      <c r="J54" s="71">
        <v>0</v>
      </c>
      <c r="K54" s="18">
        <v>9.5</v>
      </c>
      <c r="L54" s="17">
        <f t="shared" si="0"/>
        <v>0</v>
      </c>
      <c r="M54" s="19">
        <f t="shared" si="1"/>
        <v>0</v>
      </c>
    </row>
    <row r="55" spans="2:13" s="4" customFormat="1" ht="12.75" customHeight="1" x14ac:dyDescent="0.3">
      <c r="B55" s="14">
        <f t="shared" si="2"/>
        <v>45</v>
      </c>
      <c r="C55" s="86" t="s">
        <v>128</v>
      </c>
      <c r="D55" s="87" t="s">
        <v>128</v>
      </c>
      <c r="E55" s="87" t="s">
        <v>128</v>
      </c>
      <c r="F55" s="88" t="s">
        <v>128</v>
      </c>
      <c r="G55" s="15" t="s">
        <v>13</v>
      </c>
      <c r="H55" s="70"/>
      <c r="I55" s="16">
        <v>50</v>
      </c>
      <c r="J55" s="71">
        <v>0</v>
      </c>
      <c r="K55" s="18">
        <v>9.5</v>
      </c>
      <c r="L55" s="17">
        <f t="shared" si="0"/>
        <v>0</v>
      </c>
      <c r="M55" s="19">
        <f t="shared" si="1"/>
        <v>0</v>
      </c>
    </row>
    <row r="56" spans="2:13" s="4" customFormat="1" ht="12.75" customHeight="1" x14ac:dyDescent="0.3">
      <c r="B56" s="14">
        <f t="shared" si="2"/>
        <v>46</v>
      </c>
      <c r="C56" s="86" t="s">
        <v>129</v>
      </c>
      <c r="D56" s="87" t="s">
        <v>129</v>
      </c>
      <c r="E56" s="87" t="s">
        <v>129</v>
      </c>
      <c r="F56" s="88" t="s">
        <v>129</v>
      </c>
      <c r="G56" s="15" t="s">
        <v>10</v>
      </c>
      <c r="H56" s="70"/>
      <c r="I56" s="16">
        <v>100</v>
      </c>
      <c r="J56" s="71">
        <v>0</v>
      </c>
      <c r="K56" s="18">
        <v>9.5</v>
      </c>
      <c r="L56" s="17">
        <f t="shared" si="0"/>
        <v>0</v>
      </c>
      <c r="M56" s="19">
        <f t="shared" si="1"/>
        <v>0</v>
      </c>
    </row>
    <row r="57" spans="2:13" s="4" customFormat="1" ht="12.75" customHeight="1" x14ac:dyDescent="0.3">
      <c r="B57" s="14">
        <f t="shared" si="2"/>
        <v>47</v>
      </c>
      <c r="C57" s="86" t="s">
        <v>130</v>
      </c>
      <c r="D57" s="87" t="s">
        <v>130</v>
      </c>
      <c r="E57" s="87" t="s">
        <v>130</v>
      </c>
      <c r="F57" s="88" t="s">
        <v>130</v>
      </c>
      <c r="G57" s="15" t="s">
        <v>10</v>
      </c>
      <c r="H57" s="70"/>
      <c r="I57" s="16">
        <v>2000</v>
      </c>
      <c r="J57" s="71">
        <v>0</v>
      </c>
      <c r="K57" s="18">
        <v>9.5</v>
      </c>
      <c r="L57" s="17">
        <f t="shared" si="0"/>
        <v>0</v>
      </c>
      <c r="M57" s="19">
        <f t="shared" si="1"/>
        <v>0</v>
      </c>
    </row>
    <row r="58" spans="2:13" s="4" customFormat="1" ht="12.75" customHeight="1" x14ac:dyDescent="0.3">
      <c r="B58" s="14">
        <f t="shared" si="2"/>
        <v>48</v>
      </c>
      <c r="C58" s="86" t="s">
        <v>131</v>
      </c>
      <c r="D58" s="87" t="s">
        <v>131</v>
      </c>
      <c r="E58" s="87" t="s">
        <v>131</v>
      </c>
      <c r="F58" s="88" t="s">
        <v>131</v>
      </c>
      <c r="G58" s="15" t="s">
        <v>10</v>
      </c>
      <c r="H58" s="70"/>
      <c r="I58" s="16">
        <v>1600</v>
      </c>
      <c r="J58" s="71">
        <v>0</v>
      </c>
      <c r="K58" s="18">
        <v>9.5</v>
      </c>
      <c r="L58" s="17">
        <f t="shared" si="0"/>
        <v>0</v>
      </c>
      <c r="M58" s="19">
        <f t="shared" si="1"/>
        <v>0</v>
      </c>
    </row>
    <row r="59" spans="2:13" s="4" customFormat="1" ht="12.75" customHeight="1" x14ac:dyDescent="0.3">
      <c r="B59" s="14">
        <f t="shared" si="2"/>
        <v>49</v>
      </c>
      <c r="C59" s="86" t="s">
        <v>132</v>
      </c>
      <c r="D59" s="87" t="s">
        <v>132</v>
      </c>
      <c r="E59" s="87" t="s">
        <v>132</v>
      </c>
      <c r="F59" s="88" t="s">
        <v>132</v>
      </c>
      <c r="G59" s="15" t="s">
        <v>10</v>
      </c>
      <c r="H59" s="70"/>
      <c r="I59" s="16">
        <v>2500</v>
      </c>
      <c r="J59" s="71">
        <v>0</v>
      </c>
      <c r="K59" s="18">
        <v>9.5</v>
      </c>
      <c r="L59" s="17">
        <f t="shared" ref="L59:L64" si="3">J59*1.095</f>
        <v>0</v>
      </c>
      <c r="M59" s="19">
        <f t="shared" ref="M59:M64" si="4">I59*L59</f>
        <v>0</v>
      </c>
    </row>
    <row r="60" spans="2:13" s="4" customFormat="1" ht="12.75" customHeight="1" x14ac:dyDescent="0.3">
      <c r="B60" s="14">
        <f t="shared" si="2"/>
        <v>50</v>
      </c>
      <c r="C60" s="86" t="s">
        <v>133</v>
      </c>
      <c r="D60" s="87" t="s">
        <v>133</v>
      </c>
      <c r="E60" s="87" t="s">
        <v>133</v>
      </c>
      <c r="F60" s="88" t="s">
        <v>133</v>
      </c>
      <c r="G60" s="15" t="s">
        <v>13</v>
      </c>
      <c r="H60" s="70"/>
      <c r="I60" s="16">
        <v>1600</v>
      </c>
      <c r="J60" s="71">
        <v>0</v>
      </c>
      <c r="K60" s="18">
        <v>9.5</v>
      </c>
      <c r="L60" s="17">
        <f t="shared" si="3"/>
        <v>0</v>
      </c>
      <c r="M60" s="19">
        <f t="shared" si="4"/>
        <v>0</v>
      </c>
    </row>
    <row r="61" spans="2:13" s="4" customFormat="1" ht="12.75" customHeight="1" x14ac:dyDescent="0.3">
      <c r="B61" s="14">
        <f t="shared" si="2"/>
        <v>51</v>
      </c>
      <c r="C61" s="89" t="s">
        <v>581</v>
      </c>
      <c r="D61" s="90" t="s">
        <v>85</v>
      </c>
      <c r="E61" s="90" t="s">
        <v>85</v>
      </c>
      <c r="F61" s="91" t="s">
        <v>85</v>
      </c>
      <c r="G61" s="15" t="s">
        <v>10</v>
      </c>
      <c r="H61" s="80"/>
      <c r="I61" s="16">
        <v>500</v>
      </c>
      <c r="J61" s="71">
        <v>0</v>
      </c>
      <c r="K61" s="18">
        <v>9.5</v>
      </c>
      <c r="L61" s="17">
        <f t="shared" si="3"/>
        <v>0</v>
      </c>
      <c r="M61" s="19">
        <f t="shared" si="4"/>
        <v>0</v>
      </c>
    </row>
    <row r="62" spans="2:13" s="4" customFormat="1" ht="12.75" customHeight="1" x14ac:dyDescent="0.3">
      <c r="B62" s="14">
        <f t="shared" si="2"/>
        <v>52</v>
      </c>
      <c r="C62" s="89" t="s">
        <v>582</v>
      </c>
      <c r="D62" s="90" t="s">
        <v>85</v>
      </c>
      <c r="E62" s="90" t="s">
        <v>85</v>
      </c>
      <c r="F62" s="91" t="s">
        <v>85</v>
      </c>
      <c r="G62" s="15" t="s">
        <v>10</v>
      </c>
      <c r="H62" s="80"/>
      <c r="I62" s="16">
        <v>1600</v>
      </c>
      <c r="J62" s="71">
        <v>0</v>
      </c>
      <c r="K62" s="18">
        <v>9.5</v>
      </c>
      <c r="L62" s="17">
        <f t="shared" si="3"/>
        <v>0</v>
      </c>
      <c r="M62" s="19">
        <f t="shared" si="4"/>
        <v>0</v>
      </c>
    </row>
    <row r="63" spans="2:13" s="4" customFormat="1" ht="12.75" customHeight="1" x14ac:dyDescent="0.3">
      <c r="B63" s="14">
        <f t="shared" si="2"/>
        <v>53</v>
      </c>
      <c r="C63" s="89" t="s">
        <v>583</v>
      </c>
      <c r="D63" s="104"/>
      <c r="E63" s="104"/>
      <c r="F63" s="105"/>
      <c r="G63" s="15" t="s">
        <v>10</v>
      </c>
      <c r="H63" s="80"/>
      <c r="I63" s="16">
        <v>1600</v>
      </c>
      <c r="J63" s="71">
        <v>0</v>
      </c>
      <c r="K63" s="18">
        <v>9.5</v>
      </c>
      <c r="L63" s="17">
        <f t="shared" si="3"/>
        <v>0</v>
      </c>
      <c r="M63" s="19">
        <f t="shared" si="4"/>
        <v>0</v>
      </c>
    </row>
    <row r="64" spans="2:13" s="4" customFormat="1" ht="12.75" customHeight="1" x14ac:dyDescent="0.3">
      <c r="B64" s="14">
        <f t="shared" si="2"/>
        <v>54</v>
      </c>
      <c r="C64" s="89" t="s">
        <v>584</v>
      </c>
      <c r="D64" s="104"/>
      <c r="E64" s="104"/>
      <c r="F64" s="105"/>
      <c r="G64" s="15" t="s">
        <v>10</v>
      </c>
      <c r="H64" s="80"/>
      <c r="I64" s="16">
        <v>1600</v>
      </c>
      <c r="J64" s="71">
        <v>0</v>
      </c>
      <c r="K64" s="18">
        <v>9.5</v>
      </c>
      <c r="L64" s="17">
        <f t="shared" si="3"/>
        <v>0</v>
      </c>
      <c r="M64" s="19">
        <f t="shared" si="4"/>
        <v>0</v>
      </c>
    </row>
    <row r="65" spans="2:13" s="4" customFormat="1" ht="12.75" customHeight="1" x14ac:dyDescent="0.3">
      <c r="B65" s="28"/>
      <c r="C65" s="85" t="s">
        <v>77</v>
      </c>
      <c r="D65" s="85"/>
      <c r="E65" s="85"/>
      <c r="F65" s="85"/>
      <c r="G65" s="29"/>
      <c r="H65" s="30"/>
      <c r="I65" s="30"/>
      <c r="J65" s="30"/>
      <c r="K65" s="30"/>
      <c r="L65" s="30"/>
      <c r="M65" s="31">
        <f>SUM(M11:M64)</f>
        <v>0</v>
      </c>
    </row>
    <row r="66" spans="2:13" s="4" customFormat="1" ht="12.75" customHeight="1" x14ac:dyDescent="0.3">
      <c r="G66" s="21"/>
    </row>
    <row r="67" spans="2:13" s="4" customFormat="1" ht="12.75" customHeight="1" x14ac:dyDescent="0.3">
      <c r="B67" s="4" t="s">
        <v>16</v>
      </c>
    </row>
    <row r="68" spans="2:13" s="4" customFormat="1" ht="12.75" customHeight="1" x14ac:dyDescent="0.3">
      <c r="B68" s="4" t="s">
        <v>17</v>
      </c>
    </row>
    <row r="69" spans="2:13" s="4" customFormat="1" ht="12.75" customHeight="1" x14ac:dyDescent="0.3">
      <c r="B69" s="4" t="s">
        <v>18</v>
      </c>
    </row>
    <row r="70" spans="2:13" s="4" customFormat="1" ht="12.75" customHeight="1" x14ac:dyDescent="0.3">
      <c r="B70" s="4" t="s">
        <v>55</v>
      </c>
    </row>
    <row r="71" spans="2:13" s="4" customFormat="1" ht="12.75" customHeight="1" x14ac:dyDescent="0.3">
      <c r="C71" s="22"/>
      <c r="D71" s="23"/>
      <c r="E71" s="1"/>
      <c r="F71" s="1"/>
    </row>
    <row r="72" spans="2:13" s="4" customFormat="1" ht="12.75" customHeight="1" x14ac:dyDescent="0.3">
      <c r="G72" s="21"/>
    </row>
    <row r="73" spans="2:13" s="4" customFormat="1" ht="12.75" customHeight="1" x14ac:dyDescent="0.3">
      <c r="B73" s="4" t="s">
        <v>20</v>
      </c>
      <c r="G73" s="21"/>
      <c r="H73" s="21" t="s">
        <v>21</v>
      </c>
      <c r="K73" s="4" t="s">
        <v>22</v>
      </c>
    </row>
    <row r="74" spans="2:13" s="4" customFormat="1" ht="12.75" customHeight="1" x14ac:dyDescent="0.3">
      <c r="G74" s="21"/>
      <c r="H74" s="21"/>
      <c r="I74" s="21"/>
      <c r="J74" s="21"/>
      <c r="K74" s="21"/>
      <c r="L74" s="21"/>
      <c r="M74" s="21"/>
    </row>
    <row r="75" spans="2:13" s="4" customFormat="1" ht="12.75" customHeight="1" x14ac:dyDescent="0.3">
      <c r="G75" s="21"/>
      <c r="H75" s="21"/>
      <c r="I75" s="21"/>
      <c r="J75" s="21"/>
      <c r="K75" s="21"/>
      <c r="L75" s="21"/>
      <c r="M75" s="21"/>
    </row>
    <row r="76" spans="2:13" s="4" customFormat="1" ht="12.75" customHeight="1" x14ac:dyDescent="0.3">
      <c r="G76" s="21"/>
      <c r="H76" s="21"/>
      <c r="I76" s="21"/>
      <c r="J76" s="21"/>
      <c r="K76" s="21"/>
      <c r="L76" s="21"/>
      <c r="M76" s="21"/>
    </row>
    <row r="77" spans="2:13" s="4" customFormat="1" ht="12.75" customHeight="1" x14ac:dyDescent="0.3">
      <c r="G77" s="21"/>
      <c r="H77" s="21"/>
      <c r="I77" s="21"/>
      <c r="J77" s="21"/>
      <c r="K77" s="21"/>
      <c r="L77" s="21"/>
      <c r="M77" s="21"/>
    </row>
    <row r="78" spans="2:13" s="4" customFormat="1" ht="12.75" customHeight="1" x14ac:dyDescent="0.3">
      <c r="G78" s="21"/>
      <c r="H78" s="21"/>
      <c r="I78" s="21"/>
      <c r="J78" s="21"/>
      <c r="K78" s="21"/>
      <c r="L78" s="21"/>
      <c r="M78" s="21"/>
    </row>
    <row r="79" spans="2:13" s="4" customFormat="1" ht="12.75" customHeight="1" x14ac:dyDescent="0.3">
      <c r="G79" s="21"/>
      <c r="H79" s="21"/>
      <c r="I79" s="21"/>
      <c r="J79" s="21"/>
      <c r="K79" s="21"/>
      <c r="L79" s="21"/>
      <c r="M79" s="21"/>
    </row>
    <row r="80" spans="2:13" s="4" customFormat="1" ht="12.75" customHeight="1" x14ac:dyDescent="0.3">
      <c r="G80" s="21"/>
      <c r="H80" s="21"/>
      <c r="I80" s="21"/>
      <c r="J80" s="21"/>
      <c r="K80" s="21"/>
      <c r="L80" s="21"/>
      <c r="M80" s="21"/>
    </row>
    <row r="81" spans="7:13" s="4" customFormat="1" ht="12.75" customHeight="1" x14ac:dyDescent="0.3">
      <c r="G81" s="21"/>
      <c r="H81" s="21"/>
      <c r="I81" s="21"/>
      <c r="J81" s="21"/>
      <c r="K81" s="21"/>
      <c r="L81" s="21"/>
      <c r="M81" s="21"/>
    </row>
    <row r="82" spans="7:13" s="4" customFormat="1" ht="12.75" customHeight="1" x14ac:dyDescent="0.3">
      <c r="G82" s="21"/>
      <c r="H82" s="21"/>
      <c r="I82" s="21"/>
      <c r="J82" s="21"/>
      <c r="K82" s="21"/>
      <c r="L82" s="21"/>
      <c r="M82" s="21"/>
    </row>
    <row r="83" spans="7:13" s="4" customFormat="1" ht="12.75" customHeight="1" x14ac:dyDescent="0.3">
      <c r="G83" s="21"/>
      <c r="H83" s="21"/>
      <c r="I83" s="21"/>
      <c r="J83" s="21"/>
      <c r="K83" s="21"/>
      <c r="L83" s="21"/>
      <c r="M83" s="21"/>
    </row>
    <row r="84" spans="7:13" s="4" customFormat="1" ht="12.75" customHeight="1" x14ac:dyDescent="0.3">
      <c r="G84" s="21"/>
      <c r="H84" s="21"/>
      <c r="I84" s="21"/>
      <c r="J84" s="21"/>
      <c r="K84" s="21"/>
      <c r="L84" s="21"/>
      <c r="M84" s="21"/>
    </row>
    <row r="85" spans="7:13" s="4" customFormat="1" ht="12.75" customHeight="1" x14ac:dyDescent="0.3">
      <c r="G85" s="21"/>
      <c r="H85" s="21"/>
      <c r="I85" s="21"/>
      <c r="J85" s="21"/>
      <c r="K85" s="21"/>
      <c r="L85" s="21"/>
      <c r="M85" s="21"/>
    </row>
    <row r="86" spans="7:13" s="4" customFormat="1" ht="12.75" customHeight="1" x14ac:dyDescent="0.3">
      <c r="G86" s="21"/>
      <c r="H86" s="21"/>
      <c r="I86" s="21"/>
      <c r="J86" s="21"/>
      <c r="K86" s="21"/>
      <c r="L86" s="21"/>
      <c r="M86" s="21"/>
    </row>
    <row r="87" spans="7:13" s="4" customFormat="1" ht="12.75" customHeight="1" x14ac:dyDescent="0.3">
      <c r="G87" s="21"/>
      <c r="H87" s="21"/>
      <c r="I87" s="21"/>
      <c r="J87" s="21"/>
      <c r="K87" s="21"/>
      <c r="L87" s="21"/>
      <c r="M87" s="21"/>
    </row>
    <row r="88" spans="7:13" s="4" customFormat="1" ht="12.75" customHeight="1" x14ac:dyDescent="0.3">
      <c r="G88" s="21"/>
      <c r="H88" s="21"/>
      <c r="I88" s="21"/>
      <c r="J88" s="21"/>
      <c r="K88" s="21"/>
      <c r="L88" s="21"/>
      <c r="M88" s="21"/>
    </row>
    <row r="89" spans="7:13" s="4" customFormat="1" ht="12.75" customHeight="1" x14ac:dyDescent="0.3">
      <c r="G89" s="21"/>
      <c r="H89" s="21"/>
      <c r="I89" s="21"/>
      <c r="J89" s="21"/>
      <c r="K89" s="21"/>
      <c r="L89" s="21"/>
      <c r="M89" s="21"/>
    </row>
    <row r="90" spans="7:13" s="4" customFormat="1" ht="12.75" customHeight="1" x14ac:dyDescent="0.3">
      <c r="G90" s="21"/>
      <c r="H90" s="21"/>
      <c r="I90" s="21"/>
      <c r="J90" s="21"/>
      <c r="K90" s="21"/>
      <c r="L90" s="21"/>
      <c r="M90" s="21"/>
    </row>
    <row r="91" spans="7:13" s="4" customFormat="1" ht="12.75" customHeight="1" x14ac:dyDescent="0.3">
      <c r="G91" s="21"/>
      <c r="H91" s="21"/>
      <c r="I91" s="21"/>
      <c r="J91" s="21"/>
      <c r="K91" s="21"/>
      <c r="L91" s="21"/>
      <c r="M91" s="21"/>
    </row>
    <row r="92" spans="7:13" s="4" customFormat="1" ht="12.75" customHeight="1" x14ac:dyDescent="0.3">
      <c r="G92" s="21"/>
      <c r="H92" s="21"/>
      <c r="I92" s="21"/>
      <c r="J92" s="21"/>
      <c r="K92" s="21"/>
      <c r="L92" s="21"/>
      <c r="M92" s="21"/>
    </row>
    <row r="93" spans="7:13" s="4" customFormat="1" ht="12.75" customHeight="1" x14ac:dyDescent="0.3">
      <c r="G93" s="21"/>
      <c r="H93" s="21"/>
      <c r="I93" s="21"/>
      <c r="J93" s="21"/>
      <c r="K93" s="21"/>
      <c r="L93" s="21"/>
      <c r="M93" s="21"/>
    </row>
    <row r="94" spans="7:13" s="4" customFormat="1" ht="12.75" customHeight="1" x14ac:dyDescent="0.3">
      <c r="G94" s="21"/>
      <c r="H94" s="21"/>
      <c r="I94" s="21"/>
      <c r="J94" s="21"/>
      <c r="K94" s="21"/>
      <c r="L94" s="21"/>
      <c r="M94" s="21"/>
    </row>
    <row r="95" spans="7:13" s="4" customFormat="1" ht="12.75" customHeight="1" x14ac:dyDescent="0.3">
      <c r="G95" s="21"/>
      <c r="H95" s="21"/>
      <c r="I95" s="21"/>
      <c r="J95" s="21"/>
      <c r="K95" s="21"/>
      <c r="L95" s="21"/>
      <c r="M95" s="21"/>
    </row>
    <row r="96" spans="7:13" s="4" customFormat="1" ht="12.75" customHeight="1" x14ac:dyDescent="0.3">
      <c r="G96" s="21"/>
      <c r="H96" s="21"/>
      <c r="I96" s="21"/>
      <c r="J96" s="21"/>
      <c r="K96" s="21"/>
      <c r="L96" s="21"/>
      <c r="M96" s="21"/>
    </row>
    <row r="97" spans="7:13" s="4" customFormat="1" ht="12.75" customHeight="1" x14ac:dyDescent="0.3">
      <c r="G97" s="21"/>
      <c r="H97" s="21"/>
      <c r="I97" s="21"/>
      <c r="J97" s="21"/>
      <c r="K97" s="21"/>
      <c r="L97" s="21"/>
      <c r="M97" s="21"/>
    </row>
    <row r="98" spans="7:13" s="4" customFormat="1" ht="12.75" customHeight="1" x14ac:dyDescent="0.3">
      <c r="G98" s="21"/>
      <c r="H98" s="21"/>
      <c r="I98" s="21"/>
      <c r="J98" s="21"/>
      <c r="K98" s="21"/>
      <c r="L98" s="21"/>
      <c r="M98" s="21"/>
    </row>
    <row r="99" spans="7:13" s="4" customFormat="1" ht="12.75" customHeight="1" x14ac:dyDescent="0.3">
      <c r="G99" s="21"/>
      <c r="H99" s="21"/>
      <c r="I99" s="21"/>
      <c r="J99" s="21"/>
      <c r="K99" s="21"/>
      <c r="L99" s="21"/>
      <c r="M99" s="21"/>
    </row>
    <row r="100" spans="7:13" s="4" customFormat="1" ht="12.75" customHeight="1" x14ac:dyDescent="0.3">
      <c r="G100" s="21"/>
      <c r="H100" s="21"/>
      <c r="I100" s="21"/>
      <c r="J100" s="21"/>
      <c r="K100" s="21"/>
      <c r="L100" s="21"/>
      <c r="M100" s="21"/>
    </row>
    <row r="101" spans="7:13" s="4" customFormat="1" ht="12.75" customHeight="1" x14ac:dyDescent="0.3">
      <c r="G101" s="21"/>
      <c r="H101" s="21"/>
      <c r="I101" s="21"/>
      <c r="J101" s="21"/>
      <c r="K101" s="21"/>
      <c r="L101" s="21"/>
      <c r="M101" s="21"/>
    </row>
    <row r="102" spans="7:13" s="4" customFormat="1" ht="12.75" customHeight="1" x14ac:dyDescent="0.3">
      <c r="G102" s="21"/>
      <c r="H102" s="21"/>
      <c r="I102" s="21"/>
      <c r="J102" s="21"/>
      <c r="K102" s="21"/>
      <c r="L102" s="21"/>
      <c r="M102" s="21"/>
    </row>
    <row r="103" spans="7:13" s="4" customFormat="1" ht="12.75" customHeight="1" x14ac:dyDescent="0.3">
      <c r="G103" s="21"/>
      <c r="H103" s="21"/>
      <c r="I103" s="21"/>
      <c r="J103" s="21"/>
      <c r="K103" s="21"/>
      <c r="L103" s="21"/>
      <c r="M103" s="21"/>
    </row>
    <row r="104" spans="7:13" s="4" customFormat="1" ht="12.75" customHeight="1" x14ac:dyDescent="0.3">
      <c r="G104" s="21"/>
      <c r="H104" s="21"/>
      <c r="I104" s="21"/>
      <c r="J104" s="21"/>
      <c r="K104" s="21"/>
      <c r="L104" s="21"/>
      <c r="M104" s="21"/>
    </row>
    <row r="105" spans="7:13" s="4" customFormat="1" ht="12.75" customHeight="1" x14ac:dyDescent="0.3">
      <c r="G105" s="21"/>
      <c r="H105" s="21"/>
      <c r="I105" s="21"/>
      <c r="J105" s="21"/>
      <c r="K105" s="21"/>
      <c r="L105" s="21"/>
      <c r="M105" s="21"/>
    </row>
    <row r="106" spans="7:13" s="4" customFormat="1" ht="12.75" customHeight="1" x14ac:dyDescent="0.3">
      <c r="G106" s="21"/>
      <c r="H106" s="21"/>
      <c r="I106" s="21"/>
      <c r="J106" s="21"/>
      <c r="K106" s="21"/>
      <c r="L106" s="21"/>
      <c r="M106" s="21"/>
    </row>
    <row r="107" spans="7:13" s="4" customFormat="1" ht="12.75" customHeight="1" x14ac:dyDescent="0.3">
      <c r="G107" s="21"/>
      <c r="H107" s="21"/>
      <c r="I107" s="21"/>
      <c r="J107" s="21"/>
      <c r="K107" s="21"/>
      <c r="L107" s="21"/>
      <c r="M107" s="21"/>
    </row>
    <row r="108" spans="7:13" s="4" customFormat="1" ht="12.75" customHeight="1" x14ac:dyDescent="0.3">
      <c r="G108" s="21"/>
      <c r="H108" s="21"/>
      <c r="I108" s="21"/>
      <c r="J108" s="21"/>
      <c r="K108" s="21"/>
      <c r="L108" s="21"/>
      <c r="M108" s="21"/>
    </row>
    <row r="109" spans="7:13" s="4" customFormat="1" ht="12.75" customHeight="1" x14ac:dyDescent="0.3">
      <c r="G109" s="21"/>
      <c r="H109" s="21"/>
      <c r="I109" s="21"/>
      <c r="J109" s="21"/>
      <c r="K109" s="21"/>
      <c r="L109" s="21"/>
      <c r="M109" s="21"/>
    </row>
    <row r="110" spans="7:13" s="4" customFormat="1" ht="12.75" customHeight="1" x14ac:dyDescent="0.3">
      <c r="G110" s="21"/>
      <c r="H110" s="21"/>
      <c r="I110" s="21"/>
      <c r="J110" s="21"/>
      <c r="K110" s="21"/>
      <c r="L110" s="21"/>
      <c r="M110" s="21"/>
    </row>
    <row r="111" spans="7:13" s="4" customFormat="1" ht="12.75" customHeight="1" x14ac:dyDescent="0.3">
      <c r="G111" s="21"/>
      <c r="H111" s="21"/>
      <c r="I111" s="21"/>
      <c r="J111" s="21"/>
      <c r="K111" s="21"/>
      <c r="L111" s="21"/>
      <c r="M111" s="21"/>
    </row>
    <row r="112" spans="7:13" s="4" customFormat="1" ht="12.75" customHeight="1" x14ac:dyDescent="0.3">
      <c r="G112" s="21"/>
      <c r="H112" s="21"/>
      <c r="I112" s="21"/>
      <c r="J112" s="21"/>
      <c r="K112" s="21"/>
      <c r="L112" s="21"/>
      <c r="M112" s="21"/>
    </row>
    <row r="113" spans="7:13" s="4" customFormat="1" ht="12.75" customHeight="1" x14ac:dyDescent="0.3">
      <c r="G113" s="21"/>
      <c r="H113" s="21"/>
      <c r="I113" s="21"/>
      <c r="J113" s="21"/>
      <c r="K113" s="21"/>
      <c r="L113" s="21"/>
      <c r="M113" s="21"/>
    </row>
    <row r="114" spans="7:13" s="4" customFormat="1" ht="12.75" customHeight="1" x14ac:dyDescent="0.3">
      <c r="G114" s="21"/>
      <c r="H114" s="21"/>
      <c r="I114" s="21"/>
      <c r="J114" s="21"/>
      <c r="K114" s="21"/>
      <c r="L114" s="21"/>
      <c r="M114" s="21"/>
    </row>
    <row r="115" spans="7:13" s="4" customFormat="1" ht="12.75" customHeight="1" x14ac:dyDescent="0.3">
      <c r="G115" s="21"/>
      <c r="H115" s="21"/>
      <c r="I115" s="21"/>
      <c r="J115" s="21"/>
      <c r="K115" s="21"/>
      <c r="L115" s="21"/>
      <c r="M115" s="21"/>
    </row>
    <row r="116" spans="7:13" s="4" customFormat="1" ht="12.75" customHeight="1" x14ac:dyDescent="0.3">
      <c r="G116" s="21"/>
      <c r="H116" s="21"/>
      <c r="I116" s="21"/>
      <c r="J116" s="21"/>
      <c r="K116" s="21"/>
      <c r="L116" s="21"/>
      <c r="M116" s="21"/>
    </row>
    <row r="117" spans="7:13" s="4" customFormat="1" ht="12.75" customHeight="1" x14ac:dyDescent="0.3">
      <c r="G117" s="21"/>
      <c r="H117" s="21"/>
      <c r="I117" s="21"/>
      <c r="J117" s="21"/>
      <c r="K117" s="21"/>
      <c r="L117" s="21"/>
      <c r="M117" s="21"/>
    </row>
    <row r="118" spans="7:13" s="4" customFormat="1" ht="12.75" customHeight="1" x14ac:dyDescent="0.3">
      <c r="G118" s="21"/>
      <c r="H118" s="21"/>
      <c r="I118" s="21"/>
      <c r="J118" s="21"/>
      <c r="K118" s="21"/>
      <c r="L118" s="21"/>
      <c r="M118" s="21"/>
    </row>
    <row r="119" spans="7:13" s="4" customFormat="1" ht="12.75" customHeight="1" x14ac:dyDescent="0.3">
      <c r="G119" s="21"/>
      <c r="H119" s="21"/>
      <c r="I119" s="21"/>
      <c r="J119" s="21"/>
      <c r="K119" s="21"/>
      <c r="L119" s="21"/>
      <c r="M119" s="21"/>
    </row>
    <row r="120" spans="7:13" s="4" customFormat="1" ht="12.75" customHeight="1" x14ac:dyDescent="0.3">
      <c r="G120" s="21"/>
      <c r="H120" s="21"/>
      <c r="I120" s="21"/>
      <c r="J120" s="21"/>
      <c r="K120" s="21"/>
      <c r="L120" s="21"/>
      <c r="M120" s="21"/>
    </row>
    <row r="121" spans="7:13" s="4" customFormat="1" ht="12.75" customHeight="1" x14ac:dyDescent="0.3">
      <c r="G121" s="21"/>
      <c r="H121" s="21"/>
      <c r="I121" s="21"/>
      <c r="J121" s="21"/>
      <c r="K121" s="21"/>
      <c r="L121" s="21"/>
      <c r="M121" s="21"/>
    </row>
    <row r="122" spans="7:13" s="4" customFormat="1" ht="12.75" customHeight="1" x14ac:dyDescent="0.3">
      <c r="G122" s="21"/>
      <c r="H122" s="21"/>
      <c r="I122" s="21"/>
      <c r="J122" s="21"/>
      <c r="K122" s="21"/>
      <c r="L122" s="21"/>
      <c r="M122" s="21"/>
    </row>
    <row r="123" spans="7:13" s="4" customFormat="1" ht="12.75" customHeight="1" x14ac:dyDescent="0.3">
      <c r="G123" s="21"/>
      <c r="H123" s="21"/>
      <c r="I123" s="21"/>
      <c r="J123" s="21"/>
      <c r="K123" s="21"/>
      <c r="L123" s="21"/>
      <c r="M123" s="21"/>
    </row>
    <row r="124" spans="7:13" s="4" customFormat="1" ht="12.75" customHeight="1" x14ac:dyDescent="0.3">
      <c r="G124" s="21"/>
      <c r="H124" s="21"/>
      <c r="I124" s="21"/>
      <c r="J124" s="21"/>
      <c r="K124" s="21"/>
      <c r="L124" s="21"/>
      <c r="M124" s="21"/>
    </row>
    <row r="125" spans="7:13" s="4" customFormat="1" ht="12.75" customHeight="1" x14ac:dyDescent="0.3">
      <c r="G125" s="21"/>
      <c r="H125" s="21"/>
      <c r="I125" s="21"/>
      <c r="J125" s="21"/>
      <c r="K125" s="21"/>
      <c r="L125" s="21"/>
      <c r="M125" s="21"/>
    </row>
    <row r="126" spans="7:13" s="4" customFormat="1" ht="12.75" customHeight="1" x14ac:dyDescent="0.3">
      <c r="G126" s="21"/>
      <c r="H126" s="21"/>
      <c r="I126" s="21"/>
      <c r="J126" s="21"/>
      <c r="K126" s="21"/>
      <c r="L126" s="21"/>
      <c r="M126" s="21"/>
    </row>
    <row r="127" spans="7:13" s="4" customFormat="1" ht="12.75" customHeight="1" x14ac:dyDescent="0.3">
      <c r="G127" s="21"/>
      <c r="H127" s="21"/>
      <c r="I127" s="21"/>
      <c r="J127" s="21"/>
      <c r="K127" s="21"/>
      <c r="L127" s="21"/>
      <c r="M127" s="21"/>
    </row>
    <row r="128" spans="7:13" s="4" customFormat="1" ht="12.75" customHeight="1" x14ac:dyDescent="0.3">
      <c r="G128" s="21"/>
      <c r="H128" s="21"/>
      <c r="I128" s="21"/>
      <c r="J128" s="21"/>
      <c r="K128" s="21"/>
      <c r="L128" s="21"/>
      <c r="M128" s="21"/>
    </row>
    <row r="129" spans="7:13" s="4" customFormat="1" ht="12.75" customHeight="1" x14ac:dyDescent="0.3">
      <c r="G129" s="21"/>
      <c r="H129" s="21"/>
      <c r="I129" s="21"/>
      <c r="J129" s="21"/>
      <c r="K129" s="21"/>
      <c r="L129" s="21"/>
      <c r="M129" s="21"/>
    </row>
    <row r="130" spans="7:13" s="4" customFormat="1" ht="12.75" customHeight="1" x14ac:dyDescent="0.3">
      <c r="G130" s="21"/>
      <c r="H130" s="21"/>
      <c r="I130" s="21"/>
      <c r="J130" s="21"/>
      <c r="K130" s="21"/>
      <c r="L130" s="21"/>
      <c r="M130" s="21"/>
    </row>
    <row r="131" spans="7:13" s="4" customFormat="1" ht="12.75" customHeight="1" x14ac:dyDescent="0.3">
      <c r="G131" s="21"/>
      <c r="H131" s="21"/>
      <c r="I131" s="21"/>
      <c r="J131" s="21"/>
      <c r="K131" s="21"/>
      <c r="L131" s="21"/>
      <c r="M131" s="21"/>
    </row>
    <row r="132" spans="7:13" s="4" customFormat="1" ht="12.75" customHeight="1" x14ac:dyDescent="0.3">
      <c r="G132" s="21"/>
      <c r="H132" s="21"/>
      <c r="I132" s="21"/>
      <c r="J132" s="21"/>
      <c r="K132" s="21"/>
      <c r="L132" s="21"/>
      <c r="M132" s="21"/>
    </row>
    <row r="133" spans="7:13" s="4" customFormat="1" ht="12.75" customHeight="1" x14ac:dyDescent="0.3">
      <c r="G133" s="21"/>
      <c r="H133" s="21"/>
      <c r="I133" s="21"/>
      <c r="J133" s="21"/>
      <c r="K133" s="21"/>
      <c r="L133" s="21"/>
      <c r="M133" s="21"/>
    </row>
    <row r="134" spans="7:13" s="4" customFormat="1" ht="12.75" customHeight="1" x14ac:dyDescent="0.3">
      <c r="G134" s="21"/>
      <c r="H134" s="21"/>
      <c r="I134" s="21"/>
      <c r="J134" s="21"/>
      <c r="K134" s="21"/>
      <c r="L134" s="21"/>
      <c r="M134" s="21"/>
    </row>
    <row r="135" spans="7:13" s="4" customFormat="1" ht="12.75" customHeight="1" x14ac:dyDescent="0.3">
      <c r="G135" s="21"/>
      <c r="H135" s="21"/>
      <c r="I135" s="21"/>
      <c r="J135" s="21"/>
      <c r="K135" s="21"/>
      <c r="L135" s="21"/>
      <c r="M135" s="21"/>
    </row>
    <row r="136" spans="7:13" s="4" customFormat="1" ht="12.75" customHeight="1" x14ac:dyDescent="0.3">
      <c r="G136" s="21"/>
      <c r="H136" s="21"/>
      <c r="I136" s="21"/>
      <c r="J136" s="21"/>
      <c r="K136" s="21"/>
      <c r="L136" s="21"/>
      <c r="M136" s="21"/>
    </row>
    <row r="137" spans="7:13" s="4" customFormat="1" ht="12.75" customHeight="1" x14ac:dyDescent="0.3">
      <c r="G137" s="21"/>
      <c r="H137" s="21"/>
      <c r="I137" s="21"/>
      <c r="J137" s="21"/>
      <c r="K137" s="21"/>
      <c r="L137" s="21"/>
      <c r="M137" s="21"/>
    </row>
    <row r="138" spans="7:13" s="4" customFormat="1" ht="12.75" customHeight="1" x14ac:dyDescent="0.3">
      <c r="G138" s="21"/>
      <c r="H138" s="21"/>
      <c r="I138" s="21"/>
      <c r="J138" s="21"/>
      <c r="K138" s="21"/>
      <c r="L138" s="21"/>
      <c r="M138" s="21"/>
    </row>
    <row r="139" spans="7:13" s="4" customFormat="1" ht="12.75" customHeight="1" x14ac:dyDescent="0.3">
      <c r="G139" s="21"/>
      <c r="H139" s="21"/>
      <c r="I139" s="21"/>
      <c r="J139" s="21"/>
      <c r="K139" s="21"/>
      <c r="L139" s="21"/>
      <c r="M139" s="21"/>
    </row>
    <row r="140" spans="7:13" s="4" customFormat="1" ht="12.75" customHeight="1" x14ac:dyDescent="0.3">
      <c r="G140" s="21"/>
      <c r="H140" s="21"/>
      <c r="I140" s="21"/>
      <c r="J140" s="21"/>
      <c r="K140" s="21"/>
      <c r="L140" s="21"/>
      <c r="M140" s="21"/>
    </row>
    <row r="141" spans="7:13" s="4" customFormat="1" ht="12.75" customHeight="1" x14ac:dyDescent="0.3">
      <c r="G141" s="21"/>
      <c r="H141" s="21"/>
      <c r="I141" s="21"/>
      <c r="J141" s="21"/>
      <c r="K141" s="21"/>
      <c r="L141" s="21"/>
      <c r="M141" s="21"/>
    </row>
    <row r="142" spans="7:13" s="4" customFormat="1" ht="12.75" customHeight="1" x14ac:dyDescent="0.3">
      <c r="G142" s="21"/>
      <c r="H142" s="21"/>
      <c r="I142" s="21"/>
      <c r="J142" s="21"/>
      <c r="K142" s="21"/>
      <c r="L142" s="21"/>
      <c r="M142" s="21"/>
    </row>
    <row r="143" spans="7:13" s="4" customFormat="1" ht="12.75" customHeight="1" x14ac:dyDescent="0.3">
      <c r="G143" s="21"/>
      <c r="H143" s="21"/>
      <c r="I143" s="21"/>
      <c r="J143" s="21"/>
      <c r="K143" s="21"/>
      <c r="L143" s="21"/>
      <c r="M143" s="21"/>
    </row>
    <row r="144" spans="7:13" s="4" customFormat="1" ht="12.75" customHeight="1" x14ac:dyDescent="0.3">
      <c r="G144" s="21"/>
      <c r="H144" s="21"/>
      <c r="I144" s="21"/>
      <c r="J144" s="21"/>
      <c r="K144" s="21"/>
      <c r="L144" s="21"/>
      <c r="M144" s="21"/>
    </row>
    <row r="145" spans="7:13" s="4" customFormat="1" ht="12.75" customHeight="1" x14ac:dyDescent="0.3">
      <c r="G145" s="21"/>
      <c r="H145" s="21"/>
      <c r="I145" s="21"/>
      <c r="J145" s="21"/>
      <c r="K145" s="21"/>
      <c r="L145" s="21"/>
      <c r="M145" s="21"/>
    </row>
    <row r="146" spans="7:13" s="4" customFormat="1" ht="12.75" customHeight="1" x14ac:dyDescent="0.3">
      <c r="G146" s="21"/>
      <c r="H146" s="21"/>
      <c r="I146" s="21"/>
      <c r="J146" s="21"/>
      <c r="K146" s="21"/>
      <c r="L146" s="21"/>
      <c r="M146" s="21"/>
    </row>
    <row r="147" spans="7:13" s="4" customFormat="1" ht="12.75" customHeight="1" x14ac:dyDescent="0.3">
      <c r="G147" s="21"/>
      <c r="H147" s="21"/>
      <c r="I147" s="21"/>
      <c r="J147" s="21"/>
      <c r="K147" s="21"/>
      <c r="L147" s="21"/>
      <c r="M147" s="21"/>
    </row>
    <row r="148" spans="7:13" s="4" customFormat="1" ht="12.75" customHeight="1" x14ac:dyDescent="0.3">
      <c r="G148" s="21"/>
      <c r="H148" s="21"/>
      <c r="I148" s="21"/>
      <c r="J148" s="21"/>
      <c r="K148" s="21"/>
      <c r="L148" s="21"/>
      <c r="M148" s="21"/>
    </row>
    <row r="149" spans="7:13" s="4" customFormat="1" ht="12.75" customHeight="1" x14ac:dyDescent="0.3">
      <c r="G149" s="21"/>
      <c r="H149" s="21"/>
      <c r="I149" s="21"/>
      <c r="J149" s="21"/>
      <c r="K149" s="21"/>
      <c r="L149" s="21"/>
      <c r="M149" s="21"/>
    </row>
    <row r="150" spans="7:13" s="4" customFormat="1" ht="12.75" customHeight="1" x14ac:dyDescent="0.3">
      <c r="G150" s="21"/>
      <c r="H150" s="21"/>
      <c r="I150" s="21"/>
      <c r="J150" s="21"/>
      <c r="K150" s="21"/>
      <c r="L150" s="21"/>
      <c r="M150" s="21"/>
    </row>
    <row r="151" spans="7:13" s="4" customFormat="1" ht="12.75" customHeight="1" x14ac:dyDescent="0.3">
      <c r="G151" s="21"/>
      <c r="H151" s="21"/>
      <c r="I151" s="21"/>
      <c r="J151" s="21"/>
      <c r="K151" s="21"/>
      <c r="L151" s="21"/>
      <c r="M151" s="21"/>
    </row>
    <row r="152" spans="7:13" s="4" customFormat="1" ht="12.75" customHeight="1" x14ac:dyDescent="0.3">
      <c r="G152" s="21"/>
      <c r="H152" s="21"/>
      <c r="I152" s="21"/>
      <c r="J152" s="21"/>
      <c r="K152" s="21"/>
      <c r="L152" s="21"/>
      <c r="M152" s="21"/>
    </row>
    <row r="153" spans="7:13" s="4" customFormat="1" ht="12.75" customHeight="1" x14ac:dyDescent="0.3">
      <c r="G153" s="21"/>
      <c r="H153" s="21"/>
      <c r="I153" s="21"/>
      <c r="J153" s="21"/>
      <c r="K153" s="21"/>
      <c r="L153" s="21"/>
      <c r="M153" s="21"/>
    </row>
    <row r="154" spans="7:13" s="4" customFormat="1" ht="12.75" customHeight="1" x14ac:dyDescent="0.3">
      <c r="G154" s="21"/>
      <c r="H154" s="21"/>
      <c r="I154" s="21"/>
      <c r="J154" s="21"/>
      <c r="K154" s="21"/>
      <c r="L154" s="21"/>
      <c r="M154" s="21"/>
    </row>
    <row r="155" spans="7:13" s="4" customFormat="1" ht="12.75" customHeight="1" x14ac:dyDescent="0.3">
      <c r="G155" s="21"/>
      <c r="H155" s="21"/>
      <c r="I155" s="21"/>
      <c r="J155" s="21"/>
      <c r="K155" s="21"/>
      <c r="L155" s="21"/>
      <c r="M155" s="21"/>
    </row>
    <row r="156" spans="7:13" s="4" customFormat="1" ht="12.75" customHeight="1" x14ac:dyDescent="0.3">
      <c r="G156" s="21"/>
      <c r="H156" s="21"/>
      <c r="I156" s="21"/>
      <c r="J156" s="21"/>
      <c r="K156" s="21"/>
      <c r="L156" s="21"/>
      <c r="M156" s="21"/>
    </row>
    <row r="157" spans="7:13" s="4" customFormat="1" ht="12.75" customHeight="1" x14ac:dyDescent="0.3">
      <c r="G157" s="21"/>
      <c r="H157" s="21"/>
      <c r="I157" s="21"/>
      <c r="J157" s="21"/>
      <c r="K157" s="21"/>
      <c r="L157" s="21"/>
      <c r="M157" s="21"/>
    </row>
    <row r="158" spans="7:13" s="4" customFormat="1" ht="12.75" customHeight="1" x14ac:dyDescent="0.3">
      <c r="G158" s="21"/>
      <c r="H158" s="21"/>
      <c r="I158" s="21"/>
      <c r="J158" s="21"/>
      <c r="K158" s="21"/>
      <c r="L158" s="21"/>
      <c r="M158" s="21"/>
    </row>
    <row r="159" spans="7:13" s="4" customFormat="1" ht="12.75" customHeight="1" x14ac:dyDescent="0.3">
      <c r="G159" s="21"/>
      <c r="H159" s="21"/>
      <c r="I159" s="21"/>
      <c r="J159" s="21"/>
      <c r="K159" s="21"/>
      <c r="L159" s="21"/>
      <c r="M159" s="21"/>
    </row>
    <row r="160" spans="7:13" s="4" customFormat="1" ht="12.75" customHeight="1" x14ac:dyDescent="0.3">
      <c r="G160" s="21"/>
      <c r="H160" s="21"/>
      <c r="I160" s="21"/>
      <c r="J160" s="21"/>
      <c r="K160" s="21"/>
      <c r="L160" s="21"/>
      <c r="M160" s="21"/>
    </row>
    <row r="161" spans="7:13" s="4" customFormat="1" ht="12.75" customHeight="1" x14ac:dyDescent="0.3">
      <c r="G161" s="21"/>
      <c r="H161" s="21"/>
      <c r="I161" s="21"/>
      <c r="J161" s="21"/>
      <c r="K161" s="21"/>
      <c r="L161" s="21"/>
      <c r="M161" s="21"/>
    </row>
    <row r="162" spans="7:13" s="4" customFormat="1" ht="12.75" customHeight="1" x14ac:dyDescent="0.3">
      <c r="G162" s="21"/>
      <c r="H162" s="21"/>
      <c r="I162" s="21"/>
      <c r="J162" s="21"/>
      <c r="K162" s="21"/>
      <c r="L162" s="21"/>
      <c r="M162" s="21"/>
    </row>
    <row r="163" spans="7:13" s="4" customFormat="1" ht="12.75" customHeight="1" x14ac:dyDescent="0.3">
      <c r="G163" s="21"/>
      <c r="H163" s="21"/>
      <c r="I163" s="21"/>
      <c r="J163" s="21"/>
      <c r="K163" s="21"/>
      <c r="L163" s="21"/>
      <c r="M163" s="21"/>
    </row>
    <row r="164" spans="7:13" s="4" customFormat="1" ht="12.75" customHeight="1" x14ac:dyDescent="0.3">
      <c r="G164" s="21"/>
      <c r="H164" s="21"/>
      <c r="I164" s="21"/>
      <c r="J164" s="21"/>
      <c r="K164" s="21"/>
      <c r="L164" s="21"/>
      <c r="M164" s="21"/>
    </row>
    <row r="165" spans="7:13" s="4" customFormat="1" ht="12.75" customHeight="1" x14ac:dyDescent="0.3">
      <c r="G165" s="21"/>
      <c r="H165" s="21"/>
      <c r="I165" s="21"/>
      <c r="J165" s="21"/>
      <c r="K165" s="21"/>
      <c r="L165" s="21"/>
      <c r="M165" s="21"/>
    </row>
    <row r="166" spans="7:13" s="4" customFormat="1" ht="12.75" customHeight="1" x14ac:dyDescent="0.3">
      <c r="G166" s="21"/>
      <c r="H166" s="21"/>
      <c r="I166" s="21"/>
      <c r="J166" s="21"/>
      <c r="K166" s="21"/>
      <c r="L166" s="21"/>
      <c r="M166" s="21"/>
    </row>
    <row r="167" spans="7:13" s="4" customFormat="1" ht="12.75" customHeight="1" x14ac:dyDescent="0.3">
      <c r="G167" s="21"/>
      <c r="H167" s="21"/>
      <c r="I167" s="21"/>
      <c r="J167" s="21"/>
      <c r="K167" s="21"/>
      <c r="L167" s="21"/>
      <c r="M167" s="21"/>
    </row>
    <row r="168" spans="7:13" s="4" customFormat="1" ht="12.75" customHeight="1" x14ac:dyDescent="0.3">
      <c r="G168" s="21"/>
      <c r="H168" s="21"/>
      <c r="I168" s="21"/>
      <c r="J168" s="21"/>
      <c r="K168" s="21"/>
      <c r="L168" s="21"/>
      <c r="M168" s="21"/>
    </row>
    <row r="169" spans="7:13" s="4" customFormat="1" ht="12.75" customHeight="1" x14ac:dyDescent="0.3">
      <c r="G169" s="21"/>
      <c r="H169" s="21"/>
      <c r="I169" s="21"/>
      <c r="J169" s="21"/>
      <c r="K169" s="21"/>
      <c r="L169" s="21"/>
      <c r="M169" s="21"/>
    </row>
    <row r="170" spans="7:13" s="4" customFormat="1" ht="12.75" customHeight="1" x14ac:dyDescent="0.3">
      <c r="G170" s="21"/>
      <c r="H170" s="21"/>
      <c r="I170" s="21"/>
      <c r="J170" s="21"/>
      <c r="K170" s="21"/>
      <c r="L170" s="21"/>
      <c r="M170" s="21"/>
    </row>
    <row r="171" spans="7:13" s="4" customFormat="1" ht="12.75" customHeight="1" x14ac:dyDescent="0.3">
      <c r="G171" s="21"/>
      <c r="H171" s="21"/>
      <c r="I171" s="21"/>
      <c r="J171" s="21"/>
      <c r="K171" s="21"/>
      <c r="L171" s="21"/>
      <c r="M171" s="21"/>
    </row>
    <row r="172" spans="7:13" s="4" customFormat="1" ht="12.75" customHeight="1" x14ac:dyDescent="0.3">
      <c r="G172" s="21"/>
      <c r="H172" s="21"/>
      <c r="I172" s="21"/>
      <c r="J172" s="21"/>
      <c r="K172" s="21"/>
      <c r="L172" s="21"/>
      <c r="M172" s="21"/>
    </row>
    <row r="173" spans="7:13" s="4" customFormat="1" ht="12.75" customHeight="1" x14ac:dyDescent="0.3">
      <c r="G173" s="21"/>
      <c r="H173" s="21"/>
      <c r="I173" s="21"/>
      <c r="J173" s="21"/>
      <c r="K173" s="21"/>
      <c r="L173" s="21"/>
      <c r="M173" s="21"/>
    </row>
    <row r="174" spans="7:13" s="4" customFormat="1" ht="12.75" customHeight="1" x14ac:dyDescent="0.3">
      <c r="G174" s="21"/>
      <c r="H174" s="21"/>
      <c r="I174" s="21"/>
      <c r="J174" s="21"/>
      <c r="K174" s="21"/>
      <c r="L174" s="21"/>
      <c r="M174" s="21"/>
    </row>
    <row r="175" spans="7:13" s="4" customFormat="1" ht="12.75" customHeight="1" x14ac:dyDescent="0.3">
      <c r="G175" s="21"/>
      <c r="H175" s="21"/>
      <c r="I175" s="21"/>
      <c r="J175" s="21"/>
      <c r="K175" s="21"/>
      <c r="L175" s="21"/>
      <c r="M175" s="21"/>
    </row>
    <row r="176" spans="7:13" s="4" customFormat="1" ht="12.75" customHeight="1" x14ac:dyDescent="0.3">
      <c r="G176" s="21"/>
      <c r="H176" s="21"/>
      <c r="I176" s="21"/>
      <c r="J176" s="21"/>
      <c r="K176" s="21"/>
      <c r="L176" s="21"/>
      <c r="M176" s="21"/>
    </row>
    <row r="177" spans="7:13" s="4" customFormat="1" ht="12.75" customHeight="1" x14ac:dyDescent="0.3">
      <c r="G177" s="21"/>
      <c r="H177" s="21"/>
      <c r="I177" s="21"/>
      <c r="J177" s="21"/>
      <c r="K177" s="21"/>
      <c r="L177" s="21"/>
      <c r="M177" s="21"/>
    </row>
    <row r="178" spans="7:13" s="4" customFormat="1" ht="12.75" customHeight="1" x14ac:dyDescent="0.3">
      <c r="G178" s="21"/>
      <c r="H178" s="21"/>
      <c r="I178" s="21"/>
      <c r="J178" s="21"/>
      <c r="K178" s="21"/>
      <c r="L178" s="21"/>
      <c r="M178" s="21"/>
    </row>
    <row r="179" spans="7:13" s="4" customFormat="1" ht="12.75" customHeight="1" x14ac:dyDescent="0.3">
      <c r="G179" s="21"/>
      <c r="H179" s="21"/>
      <c r="I179" s="21"/>
      <c r="J179" s="21"/>
      <c r="K179" s="21"/>
      <c r="L179" s="21"/>
      <c r="M179" s="21"/>
    </row>
    <row r="180" spans="7:13" s="4" customFormat="1" ht="12.75" customHeight="1" x14ac:dyDescent="0.3">
      <c r="G180" s="21"/>
      <c r="H180" s="21"/>
      <c r="I180" s="21"/>
      <c r="J180" s="21"/>
      <c r="K180" s="21"/>
      <c r="L180" s="21"/>
      <c r="M180" s="21"/>
    </row>
    <row r="181" spans="7:13" s="4" customFormat="1" ht="12.75" customHeight="1" x14ac:dyDescent="0.3">
      <c r="G181" s="21"/>
      <c r="H181" s="21"/>
      <c r="I181" s="21"/>
      <c r="J181" s="21"/>
      <c r="K181" s="21"/>
      <c r="L181" s="21"/>
      <c r="M181" s="21"/>
    </row>
    <row r="182" spans="7:13" s="4" customFormat="1" ht="12.75" customHeight="1" x14ac:dyDescent="0.3">
      <c r="G182" s="21"/>
      <c r="H182" s="21"/>
      <c r="I182" s="21"/>
      <c r="J182" s="21"/>
      <c r="K182" s="21"/>
      <c r="L182" s="21"/>
      <c r="M182" s="21"/>
    </row>
    <row r="183" spans="7:13" s="4" customFormat="1" ht="12.75" customHeight="1" x14ac:dyDescent="0.3">
      <c r="G183" s="21"/>
      <c r="H183" s="21"/>
      <c r="I183" s="21"/>
      <c r="J183" s="21"/>
      <c r="K183" s="21"/>
      <c r="L183" s="21"/>
      <c r="M183" s="21"/>
    </row>
    <row r="184" spans="7:13" s="4" customFormat="1" ht="12.75" customHeight="1" x14ac:dyDescent="0.3">
      <c r="G184" s="21"/>
      <c r="H184" s="21"/>
      <c r="I184" s="21"/>
      <c r="J184" s="21"/>
      <c r="K184" s="21"/>
      <c r="L184" s="21"/>
      <c r="M184" s="21"/>
    </row>
    <row r="185" spans="7:13" s="4" customFormat="1" ht="12.75" customHeight="1" x14ac:dyDescent="0.3">
      <c r="G185" s="21"/>
      <c r="H185" s="21"/>
      <c r="I185" s="21"/>
      <c r="J185" s="21"/>
      <c r="K185" s="21"/>
      <c r="L185" s="21"/>
      <c r="M185" s="21"/>
    </row>
    <row r="186" spans="7:13" s="4" customFormat="1" ht="12.75" customHeight="1" x14ac:dyDescent="0.3">
      <c r="G186" s="21"/>
      <c r="H186" s="21"/>
      <c r="I186" s="21"/>
      <c r="J186" s="21"/>
      <c r="K186" s="21"/>
      <c r="L186" s="21"/>
      <c r="M186" s="21"/>
    </row>
    <row r="187" spans="7:13" s="4" customFormat="1" ht="12.75" customHeight="1" x14ac:dyDescent="0.3">
      <c r="G187" s="21"/>
      <c r="H187" s="21"/>
      <c r="I187" s="21"/>
      <c r="J187" s="21"/>
      <c r="K187" s="21"/>
      <c r="L187" s="21"/>
      <c r="M187" s="21"/>
    </row>
    <row r="188" spans="7:13" s="4" customFormat="1" ht="12.75" customHeight="1" x14ac:dyDescent="0.3">
      <c r="G188" s="21"/>
      <c r="H188" s="21"/>
      <c r="I188" s="21"/>
      <c r="J188" s="21"/>
      <c r="K188" s="21"/>
      <c r="L188" s="21"/>
      <c r="M188" s="21"/>
    </row>
    <row r="189" spans="7:13" s="4" customFormat="1" ht="12.75" customHeight="1" x14ac:dyDescent="0.3">
      <c r="G189" s="21"/>
      <c r="H189" s="21"/>
      <c r="I189" s="21"/>
      <c r="J189" s="21"/>
      <c r="K189" s="21"/>
      <c r="L189" s="21"/>
      <c r="M189" s="21"/>
    </row>
    <row r="190" spans="7:13" s="4" customFormat="1" ht="12.75" customHeight="1" x14ac:dyDescent="0.3">
      <c r="G190" s="21"/>
      <c r="H190" s="21"/>
      <c r="I190" s="21"/>
      <c r="J190" s="21"/>
      <c r="K190" s="21"/>
      <c r="L190" s="21"/>
      <c r="M190" s="21"/>
    </row>
    <row r="191" spans="7:13" s="4" customFormat="1" ht="12.75" customHeight="1" x14ac:dyDescent="0.3">
      <c r="G191" s="21"/>
      <c r="H191" s="21"/>
      <c r="I191" s="21"/>
      <c r="J191" s="21"/>
      <c r="K191" s="21"/>
      <c r="L191" s="21"/>
      <c r="M191" s="21"/>
    </row>
    <row r="192" spans="7:13" s="4" customFormat="1" ht="12.75" customHeight="1" x14ac:dyDescent="0.3">
      <c r="G192" s="21"/>
      <c r="H192" s="21"/>
      <c r="I192" s="21"/>
      <c r="J192" s="21"/>
      <c r="K192" s="21"/>
      <c r="L192" s="21"/>
      <c r="M192" s="21"/>
    </row>
    <row r="193" spans="7:13" s="4" customFormat="1" ht="12.75" customHeight="1" x14ac:dyDescent="0.3">
      <c r="G193" s="21"/>
      <c r="H193" s="21"/>
      <c r="I193" s="21"/>
      <c r="J193" s="21"/>
      <c r="K193" s="21"/>
      <c r="L193" s="21"/>
      <c r="M193" s="21"/>
    </row>
    <row r="194" spans="7:13" s="4" customFormat="1" ht="12.75" customHeight="1" x14ac:dyDescent="0.3">
      <c r="G194" s="21"/>
      <c r="H194" s="21"/>
      <c r="I194" s="21"/>
      <c r="J194" s="21"/>
      <c r="K194" s="21"/>
      <c r="L194" s="21"/>
      <c r="M194" s="21"/>
    </row>
    <row r="195" spans="7:13" s="4" customFormat="1" ht="12.75" customHeight="1" x14ac:dyDescent="0.3">
      <c r="G195" s="21"/>
      <c r="H195" s="21"/>
      <c r="I195" s="21"/>
      <c r="J195" s="21"/>
      <c r="K195" s="21"/>
      <c r="L195" s="21"/>
      <c r="M195" s="21"/>
    </row>
    <row r="196" spans="7:13" s="4" customFormat="1" ht="12.75" customHeight="1" x14ac:dyDescent="0.3">
      <c r="G196" s="21"/>
      <c r="H196" s="21"/>
      <c r="I196" s="21"/>
      <c r="J196" s="21"/>
      <c r="K196" s="21"/>
      <c r="L196" s="21"/>
      <c r="M196" s="21"/>
    </row>
    <row r="197" spans="7:13" s="4" customFormat="1" ht="12.75" customHeight="1" x14ac:dyDescent="0.3">
      <c r="G197" s="21"/>
      <c r="H197" s="21"/>
      <c r="I197" s="21"/>
      <c r="J197" s="21"/>
      <c r="K197" s="21"/>
      <c r="L197" s="21"/>
      <c r="M197" s="21"/>
    </row>
    <row r="198" spans="7:13" s="4" customFormat="1" ht="12.75" customHeight="1" x14ac:dyDescent="0.3">
      <c r="G198" s="21"/>
      <c r="H198" s="21"/>
      <c r="I198" s="21"/>
      <c r="J198" s="21"/>
      <c r="K198" s="21"/>
      <c r="L198" s="21"/>
      <c r="M198" s="21"/>
    </row>
    <row r="199" spans="7:13" s="4" customFormat="1" ht="12.75" customHeight="1" x14ac:dyDescent="0.3">
      <c r="G199" s="21"/>
      <c r="H199" s="21"/>
      <c r="I199" s="21"/>
      <c r="J199" s="21"/>
      <c r="K199" s="21"/>
      <c r="L199" s="21"/>
      <c r="M199" s="21"/>
    </row>
    <row r="200" spans="7:13" s="4" customFormat="1" ht="12.75" customHeight="1" x14ac:dyDescent="0.3">
      <c r="G200" s="21"/>
      <c r="H200" s="21"/>
      <c r="I200" s="21"/>
      <c r="J200" s="21"/>
      <c r="K200" s="21"/>
      <c r="L200" s="21"/>
      <c r="M200" s="21"/>
    </row>
    <row r="201" spans="7:13" s="4" customFormat="1" ht="12.75" customHeight="1" x14ac:dyDescent="0.3">
      <c r="G201" s="21"/>
      <c r="H201" s="21"/>
      <c r="I201" s="21"/>
      <c r="J201" s="21"/>
      <c r="K201" s="21"/>
      <c r="L201" s="21"/>
      <c r="M201" s="21"/>
    </row>
    <row r="202" spans="7:13" s="4" customFormat="1" ht="12.75" customHeight="1" x14ac:dyDescent="0.3">
      <c r="G202" s="21"/>
      <c r="H202" s="21"/>
      <c r="I202" s="21"/>
      <c r="J202" s="21"/>
      <c r="K202" s="21"/>
      <c r="L202" s="21"/>
      <c r="M202" s="21"/>
    </row>
    <row r="203" spans="7:13" s="4" customFormat="1" ht="12.75" customHeight="1" x14ac:dyDescent="0.3">
      <c r="G203" s="21"/>
      <c r="H203" s="21"/>
      <c r="I203" s="21"/>
      <c r="J203" s="21"/>
      <c r="K203" s="21"/>
      <c r="L203" s="21"/>
      <c r="M203" s="21"/>
    </row>
    <row r="204" spans="7:13" s="4" customFormat="1" ht="12.75" customHeight="1" x14ac:dyDescent="0.3">
      <c r="G204" s="21"/>
      <c r="H204" s="21"/>
      <c r="I204" s="21"/>
      <c r="J204" s="21"/>
      <c r="K204" s="21"/>
      <c r="L204" s="21"/>
      <c r="M204" s="21"/>
    </row>
    <row r="205" spans="7:13" s="4" customFormat="1" ht="12.75" customHeight="1" x14ac:dyDescent="0.3">
      <c r="G205" s="21"/>
      <c r="H205" s="21"/>
      <c r="I205" s="21"/>
      <c r="J205" s="21"/>
      <c r="K205" s="21"/>
      <c r="L205" s="21"/>
      <c r="M205" s="21"/>
    </row>
    <row r="206" spans="7:13" s="4" customFormat="1" ht="12.75" customHeight="1" x14ac:dyDescent="0.3">
      <c r="G206" s="21"/>
      <c r="H206" s="21"/>
      <c r="I206" s="21"/>
      <c r="J206" s="21"/>
      <c r="K206" s="21"/>
      <c r="L206" s="21"/>
      <c r="M206" s="21"/>
    </row>
    <row r="207" spans="7:13" s="4" customFormat="1" ht="12.75" customHeight="1" x14ac:dyDescent="0.3">
      <c r="G207" s="21"/>
      <c r="H207" s="21"/>
      <c r="I207" s="21"/>
      <c r="J207" s="21"/>
      <c r="K207" s="21"/>
      <c r="L207" s="21"/>
      <c r="M207" s="21"/>
    </row>
    <row r="208" spans="7:13" s="4" customFormat="1" ht="12.75" customHeight="1" x14ac:dyDescent="0.3">
      <c r="G208" s="21"/>
      <c r="H208" s="21"/>
      <c r="I208" s="21"/>
      <c r="J208" s="21"/>
      <c r="K208" s="21"/>
      <c r="L208" s="21"/>
      <c r="M208" s="21"/>
    </row>
    <row r="209" spans="7:13" s="4" customFormat="1" ht="12.75" customHeight="1" x14ac:dyDescent="0.3">
      <c r="G209" s="21"/>
      <c r="H209" s="21"/>
      <c r="I209" s="21"/>
      <c r="J209" s="21"/>
      <c r="K209" s="21"/>
      <c r="L209" s="21"/>
      <c r="M209" s="21"/>
    </row>
    <row r="210" spans="7:13" s="4" customFormat="1" ht="12.75" customHeight="1" x14ac:dyDescent="0.3">
      <c r="G210" s="21"/>
      <c r="H210" s="21"/>
      <c r="I210" s="21"/>
      <c r="J210" s="21"/>
      <c r="K210" s="21"/>
      <c r="L210" s="21"/>
      <c r="M210" s="21"/>
    </row>
    <row r="211" spans="7:13" s="4" customFormat="1" ht="12.75" customHeight="1" x14ac:dyDescent="0.3">
      <c r="G211" s="21"/>
      <c r="H211" s="21"/>
      <c r="I211" s="21"/>
      <c r="J211" s="21"/>
      <c r="K211" s="21"/>
      <c r="L211" s="21"/>
      <c r="M211" s="21"/>
    </row>
    <row r="212" spans="7:13" s="4" customFormat="1" ht="12.75" customHeight="1" x14ac:dyDescent="0.3">
      <c r="G212" s="21"/>
      <c r="H212" s="21"/>
      <c r="I212" s="21"/>
      <c r="J212" s="21"/>
      <c r="K212" s="21"/>
      <c r="L212" s="21"/>
      <c r="M212" s="21"/>
    </row>
    <row r="213" spans="7:13" s="4" customFormat="1" ht="12.75" customHeight="1" x14ac:dyDescent="0.3">
      <c r="G213" s="21"/>
      <c r="H213" s="21"/>
      <c r="I213" s="21"/>
      <c r="J213" s="21"/>
      <c r="K213" s="21"/>
      <c r="L213" s="21"/>
      <c r="M213" s="21"/>
    </row>
    <row r="214" spans="7:13" s="4" customFormat="1" ht="12.75" customHeight="1" x14ac:dyDescent="0.3">
      <c r="G214" s="21"/>
      <c r="H214" s="21"/>
      <c r="I214" s="21"/>
      <c r="J214" s="21"/>
      <c r="K214" s="21"/>
      <c r="L214" s="21"/>
      <c r="M214" s="21"/>
    </row>
    <row r="215" spans="7:13" s="4" customFormat="1" ht="12.75" customHeight="1" x14ac:dyDescent="0.3">
      <c r="G215" s="21"/>
      <c r="H215" s="21"/>
      <c r="I215" s="21"/>
      <c r="J215" s="21"/>
      <c r="K215" s="21"/>
      <c r="L215" s="21"/>
      <c r="M215" s="21"/>
    </row>
    <row r="216" spans="7:13" s="4" customFormat="1" ht="12.75" customHeight="1" x14ac:dyDescent="0.3">
      <c r="G216" s="21"/>
      <c r="H216" s="21"/>
      <c r="I216" s="21"/>
      <c r="J216" s="21"/>
      <c r="K216" s="21"/>
      <c r="L216" s="21"/>
      <c r="M216" s="21"/>
    </row>
    <row r="217" spans="7:13" s="4" customFormat="1" ht="12.75" customHeight="1" x14ac:dyDescent="0.3">
      <c r="G217" s="21"/>
      <c r="H217" s="21"/>
      <c r="I217" s="21"/>
      <c r="J217" s="21"/>
      <c r="K217" s="21"/>
      <c r="L217" s="21"/>
      <c r="M217" s="21"/>
    </row>
    <row r="218" spans="7:13" s="4" customFormat="1" ht="12.75" customHeight="1" x14ac:dyDescent="0.3">
      <c r="G218" s="21"/>
      <c r="H218" s="21"/>
      <c r="I218" s="21"/>
      <c r="J218" s="21"/>
      <c r="K218" s="21"/>
      <c r="L218" s="21"/>
      <c r="M218" s="21"/>
    </row>
    <row r="219" spans="7:13" s="4" customFormat="1" ht="12.75" customHeight="1" x14ac:dyDescent="0.3">
      <c r="G219" s="21"/>
      <c r="H219" s="21"/>
      <c r="I219" s="21"/>
      <c r="J219" s="21"/>
      <c r="K219" s="21"/>
      <c r="L219" s="21"/>
      <c r="M219" s="21"/>
    </row>
    <row r="220" spans="7:13" s="4" customFormat="1" ht="12.75" customHeight="1" x14ac:dyDescent="0.3">
      <c r="G220" s="21"/>
      <c r="H220" s="21"/>
      <c r="I220" s="21"/>
      <c r="J220" s="21"/>
      <c r="K220" s="21"/>
      <c r="L220" s="21"/>
      <c r="M220" s="21"/>
    </row>
    <row r="221" spans="7:13" s="4" customFormat="1" ht="12.75" customHeight="1" x14ac:dyDescent="0.3">
      <c r="G221" s="21"/>
      <c r="H221" s="21"/>
      <c r="I221" s="21"/>
      <c r="J221" s="21"/>
      <c r="K221" s="21"/>
      <c r="L221" s="21"/>
      <c r="M221" s="21"/>
    </row>
    <row r="222" spans="7:13" s="4" customFormat="1" ht="12.75" customHeight="1" x14ac:dyDescent="0.3">
      <c r="G222" s="21"/>
      <c r="H222" s="21"/>
      <c r="I222" s="21"/>
      <c r="J222" s="21"/>
      <c r="K222" s="21"/>
      <c r="L222" s="21"/>
      <c r="M222" s="21"/>
    </row>
    <row r="223" spans="7:13" s="4" customFormat="1" ht="12.75" customHeight="1" x14ac:dyDescent="0.3">
      <c r="G223" s="21"/>
      <c r="H223" s="21"/>
      <c r="I223" s="21"/>
      <c r="J223" s="21"/>
      <c r="K223" s="21"/>
      <c r="L223" s="21"/>
      <c r="M223" s="21"/>
    </row>
    <row r="224" spans="7:13" s="4" customFormat="1" ht="12.75" customHeight="1" x14ac:dyDescent="0.3">
      <c r="G224" s="21"/>
      <c r="H224" s="21"/>
      <c r="I224" s="21"/>
      <c r="J224" s="21"/>
      <c r="K224" s="21"/>
      <c r="L224" s="21"/>
      <c r="M224" s="21"/>
    </row>
    <row r="225" spans="7:13" s="4" customFormat="1" ht="12.75" customHeight="1" x14ac:dyDescent="0.3">
      <c r="G225" s="21"/>
      <c r="H225" s="21"/>
      <c r="I225" s="21"/>
      <c r="J225" s="21"/>
      <c r="K225" s="21"/>
      <c r="L225" s="21"/>
      <c r="M225" s="21"/>
    </row>
    <row r="226" spans="7:13" s="4" customFormat="1" ht="12.75" customHeight="1" x14ac:dyDescent="0.3">
      <c r="G226" s="21"/>
      <c r="H226" s="21"/>
      <c r="I226" s="21"/>
      <c r="J226" s="21"/>
      <c r="K226" s="21"/>
      <c r="L226" s="21"/>
      <c r="M226" s="21"/>
    </row>
    <row r="227" spans="7:13" s="4" customFormat="1" ht="12.75" customHeight="1" x14ac:dyDescent="0.3">
      <c r="G227" s="21"/>
      <c r="H227" s="21"/>
      <c r="I227" s="21"/>
      <c r="J227" s="21"/>
      <c r="K227" s="21"/>
      <c r="L227" s="21"/>
      <c r="M227" s="21"/>
    </row>
    <row r="228" spans="7:13" s="4" customFormat="1" ht="12.75" customHeight="1" x14ac:dyDescent="0.3">
      <c r="G228" s="21"/>
      <c r="H228" s="21"/>
      <c r="I228" s="21"/>
      <c r="J228" s="21"/>
      <c r="K228" s="21"/>
      <c r="L228" s="21"/>
      <c r="M228" s="21"/>
    </row>
    <row r="229" spans="7:13" s="4" customFormat="1" ht="12.75" customHeight="1" x14ac:dyDescent="0.3">
      <c r="G229" s="21"/>
      <c r="H229" s="21"/>
      <c r="I229" s="21"/>
      <c r="J229" s="21"/>
      <c r="K229" s="21"/>
      <c r="L229" s="21"/>
      <c r="M229" s="21"/>
    </row>
    <row r="230" spans="7:13" s="4" customFormat="1" ht="12.75" customHeight="1" x14ac:dyDescent="0.3">
      <c r="G230" s="21"/>
      <c r="H230" s="21"/>
      <c r="I230" s="21"/>
      <c r="J230" s="21"/>
      <c r="K230" s="21"/>
      <c r="L230" s="21"/>
      <c r="M230" s="21"/>
    </row>
    <row r="231" spans="7:13" s="4" customFormat="1" ht="12.75" customHeight="1" x14ac:dyDescent="0.3">
      <c r="G231" s="21"/>
      <c r="H231" s="21"/>
      <c r="I231" s="21"/>
      <c r="J231" s="21"/>
      <c r="K231" s="21"/>
      <c r="L231" s="21"/>
      <c r="M231" s="21"/>
    </row>
    <row r="232" spans="7:13" s="4" customFormat="1" ht="12.75" customHeight="1" x14ac:dyDescent="0.3">
      <c r="G232" s="21"/>
      <c r="H232" s="21"/>
      <c r="I232" s="21"/>
      <c r="J232" s="21"/>
      <c r="K232" s="21"/>
      <c r="L232" s="21"/>
      <c r="M232" s="21"/>
    </row>
    <row r="233" spans="7:13" s="4" customFormat="1" ht="12.75" customHeight="1" x14ac:dyDescent="0.3">
      <c r="G233" s="21"/>
      <c r="H233" s="21"/>
      <c r="I233" s="21"/>
      <c r="J233" s="21"/>
      <c r="K233" s="21"/>
      <c r="L233" s="21"/>
      <c r="M233" s="21"/>
    </row>
    <row r="234" spans="7:13" s="4" customFormat="1" ht="12.75" customHeight="1" x14ac:dyDescent="0.3">
      <c r="G234" s="21"/>
      <c r="H234" s="21"/>
      <c r="I234" s="21"/>
      <c r="J234" s="21"/>
      <c r="K234" s="21"/>
      <c r="L234" s="21"/>
      <c r="M234" s="21"/>
    </row>
    <row r="235" spans="7:13" s="4" customFormat="1" ht="12.75" customHeight="1" x14ac:dyDescent="0.3">
      <c r="G235" s="21"/>
      <c r="H235" s="21"/>
      <c r="I235" s="21"/>
      <c r="J235" s="21"/>
      <c r="K235" s="21"/>
      <c r="L235" s="21"/>
      <c r="M235" s="21"/>
    </row>
    <row r="236" spans="7:13" s="4" customFormat="1" ht="12.75" customHeight="1" x14ac:dyDescent="0.3">
      <c r="G236" s="21"/>
      <c r="H236" s="21"/>
      <c r="I236" s="21"/>
      <c r="J236" s="21"/>
      <c r="K236" s="21"/>
      <c r="L236" s="21"/>
      <c r="M236" s="21"/>
    </row>
    <row r="237" spans="7:13" s="4" customFormat="1" ht="12.75" customHeight="1" x14ac:dyDescent="0.3">
      <c r="G237" s="21"/>
      <c r="H237" s="21"/>
      <c r="I237" s="21"/>
      <c r="J237" s="21"/>
      <c r="K237" s="21"/>
      <c r="L237" s="21"/>
      <c r="M237" s="21"/>
    </row>
    <row r="238" spans="7:13" s="4" customFormat="1" ht="12.75" customHeight="1" x14ac:dyDescent="0.3">
      <c r="G238" s="21"/>
      <c r="H238" s="21"/>
      <c r="I238" s="21"/>
      <c r="J238" s="21"/>
      <c r="K238" s="21"/>
      <c r="L238" s="21"/>
      <c r="M238" s="21"/>
    </row>
    <row r="239" spans="7:13" s="4" customFormat="1" ht="12.75" customHeight="1" x14ac:dyDescent="0.3">
      <c r="G239" s="21"/>
      <c r="H239" s="21"/>
      <c r="I239" s="21"/>
      <c r="J239" s="21"/>
      <c r="K239" s="21"/>
      <c r="L239" s="21"/>
      <c r="M239" s="21"/>
    </row>
    <row r="240" spans="7:13" s="4" customFormat="1" ht="12.75" customHeight="1" x14ac:dyDescent="0.3">
      <c r="G240" s="21"/>
      <c r="H240" s="21"/>
      <c r="I240" s="21"/>
      <c r="J240" s="21"/>
      <c r="K240" s="21"/>
      <c r="L240" s="21"/>
      <c r="M240" s="21"/>
    </row>
    <row r="241" spans="7:13" s="4" customFormat="1" ht="12.75" customHeight="1" x14ac:dyDescent="0.3">
      <c r="G241" s="21"/>
      <c r="H241" s="21"/>
      <c r="I241" s="21"/>
      <c r="J241" s="21"/>
      <c r="K241" s="21"/>
      <c r="L241" s="21"/>
      <c r="M241" s="21"/>
    </row>
    <row r="242" spans="7:13" s="4" customFormat="1" ht="12.75" customHeight="1" x14ac:dyDescent="0.3">
      <c r="G242" s="21"/>
      <c r="H242" s="21"/>
      <c r="I242" s="21"/>
      <c r="J242" s="21"/>
      <c r="K242" s="21"/>
      <c r="L242" s="21"/>
      <c r="M242" s="21"/>
    </row>
    <row r="243" spans="7:13" s="4" customFormat="1" ht="12.75" customHeight="1" x14ac:dyDescent="0.3">
      <c r="G243" s="21"/>
      <c r="H243" s="21"/>
      <c r="I243" s="21"/>
      <c r="J243" s="21"/>
      <c r="K243" s="21"/>
      <c r="L243" s="21"/>
      <c r="M243" s="21"/>
    </row>
    <row r="244" spans="7:13" s="4" customFormat="1" ht="12.75" customHeight="1" x14ac:dyDescent="0.3">
      <c r="G244" s="21"/>
      <c r="H244" s="21"/>
      <c r="I244" s="21"/>
      <c r="J244" s="21"/>
      <c r="K244" s="21"/>
      <c r="L244" s="21"/>
      <c r="M244" s="21"/>
    </row>
    <row r="245" spans="7:13" s="4" customFormat="1" ht="12.75" customHeight="1" x14ac:dyDescent="0.3">
      <c r="G245" s="21"/>
      <c r="H245" s="21"/>
      <c r="I245" s="21"/>
      <c r="J245" s="21"/>
      <c r="K245" s="21"/>
      <c r="L245" s="21"/>
      <c r="M245" s="21"/>
    </row>
    <row r="246" spans="7:13" s="4" customFormat="1" ht="12.75" customHeight="1" x14ac:dyDescent="0.3">
      <c r="G246" s="21"/>
      <c r="H246" s="21"/>
      <c r="I246" s="21"/>
      <c r="J246" s="21"/>
      <c r="K246" s="21"/>
      <c r="L246" s="21"/>
      <c r="M246" s="21"/>
    </row>
    <row r="247" spans="7:13" s="4" customFormat="1" ht="12.75" customHeight="1" x14ac:dyDescent="0.3">
      <c r="G247" s="21"/>
      <c r="H247" s="21"/>
      <c r="I247" s="21"/>
      <c r="J247" s="21"/>
      <c r="K247" s="21"/>
      <c r="L247" s="21"/>
      <c r="M247" s="21"/>
    </row>
    <row r="248" spans="7:13" s="4" customFormat="1" ht="12.75" customHeight="1" x14ac:dyDescent="0.3">
      <c r="G248" s="21"/>
      <c r="H248" s="21"/>
      <c r="I248" s="21"/>
      <c r="J248" s="21"/>
      <c r="K248" s="21"/>
      <c r="L248" s="21"/>
      <c r="M248" s="21"/>
    </row>
    <row r="249" spans="7:13" s="4" customFormat="1" ht="12.75" customHeight="1" x14ac:dyDescent="0.3">
      <c r="G249" s="21"/>
      <c r="H249" s="21"/>
      <c r="I249" s="21"/>
      <c r="J249" s="21"/>
      <c r="K249" s="21"/>
      <c r="L249" s="21"/>
      <c r="M249" s="21"/>
    </row>
    <row r="250" spans="7:13" s="4" customFormat="1" ht="12.75" customHeight="1" x14ac:dyDescent="0.3">
      <c r="G250" s="21"/>
      <c r="H250" s="21"/>
      <c r="I250" s="21"/>
      <c r="J250" s="21"/>
      <c r="K250" s="21"/>
      <c r="L250" s="21"/>
      <c r="M250" s="21"/>
    </row>
    <row r="251" spans="7:13" s="4" customFormat="1" ht="12.75" customHeight="1" x14ac:dyDescent="0.3">
      <c r="G251" s="21"/>
      <c r="H251" s="21"/>
      <c r="I251" s="21"/>
      <c r="J251" s="21"/>
      <c r="K251" s="21"/>
      <c r="L251" s="21"/>
      <c r="M251" s="21"/>
    </row>
    <row r="252" spans="7:13" s="4" customFormat="1" ht="12.75" customHeight="1" x14ac:dyDescent="0.3">
      <c r="G252" s="21"/>
      <c r="H252" s="21"/>
      <c r="I252" s="21"/>
      <c r="J252" s="21"/>
      <c r="K252" s="21"/>
      <c r="L252" s="21"/>
      <c r="M252" s="21"/>
    </row>
    <row r="253" spans="7:13" s="4" customFormat="1" ht="12.75" customHeight="1" x14ac:dyDescent="0.3">
      <c r="G253" s="21"/>
      <c r="H253" s="21"/>
      <c r="I253" s="21"/>
      <c r="J253" s="21"/>
      <c r="K253" s="21"/>
      <c r="L253" s="21"/>
      <c r="M253" s="21"/>
    </row>
    <row r="254" spans="7:13" s="4" customFormat="1" ht="12.75" customHeight="1" x14ac:dyDescent="0.3">
      <c r="G254" s="21"/>
      <c r="H254" s="21"/>
      <c r="I254" s="21"/>
      <c r="J254" s="21"/>
      <c r="K254" s="21"/>
      <c r="L254" s="21"/>
      <c r="M254" s="21"/>
    </row>
    <row r="255" spans="7:13" s="4" customFormat="1" ht="12.75" customHeight="1" x14ac:dyDescent="0.3">
      <c r="G255" s="21"/>
      <c r="H255" s="21"/>
      <c r="I255" s="21"/>
      <c r="J255" s="21"/>
      <c r="K255" s="21"/>
      <c r="L255" s="21"/>
      <c r="M255" s="21"/>
    </row>
    <row r="256" spans="7:13" s="4" customFormat="1" ht="12.75" customHeight="1" x14ac:dyDescent="0.3">
      <c r="G256" s="21"/>
      <c r="H256" s="21"/>
      <c r="I256" s="21"/>
      <c r="J256" s="21"/>
      <c r="K256" s="21"/>
      <c r="L256" s="21"/>
      <c r="M256" s="21"/>
    </row>
    <row r="257" spans="7:13" s="4" customFormat="1" ht="12.75" customHeight="1" x14ac:dyDescent="0.3">
      <c r="G257" s="21"/>
      <c r="H257" s="21"/>
      <c r="I257" s="21"/>
      <c r="J257" s="21"/>
      <c r="K257" s="21"/>
      <c r="L257" s="21"/>
      <c r="M257" s="21"/>
    </row>
    <row r="258" spans="7:13" s="4" customFormat="1" ht="12.75" customHeight="1" x14ac:dyDescent="0.3">
      <c r="G258" s="21"/>
      <c r="H258" s="21"/>
      <c r="I258" s="21"/>
      <c r="J258" s="21"/>
      <c r="K258" s="21"/>
      <c r="L258" s="21"/>
      <c r="M258" s="21"/>
    </row>
    <row r="259" spans="7:13" s="4" customFormat="1" ht="12.75" customHeight="1" x14ac:dyDescent="0.3">
      <c r="G259" s="21"/>
      <c r="H259" s="21"/>
      <c r="I259" s="21"/>
      <c r="J259" s="21"/>
      <c r="K259" s="21"/>
      <c r="L259" s="21"/>
      <c r="M259" s="21"/>
    </row>
    <row r="260" spans="7:13" s="4" customFormat="1" ht="12.75" customHeight="1" x14ac:dyDescent="0.3">
      <c r="G260" s="21"/>
      <c r="H260" s="21"/>
      <c r="I260" s="21"/>
      <c r="J260" s="21"/>
      <c r="K260" s="21"/>
      <c r="L260" s="21"/>
      <c r="M260" s="21"/>
    </row>
    <row r="261" spans="7:13" s="4" customFormat="1" ht="12.75" customHeight="1" x14ac:dyDescent="0.3">
      <c r="G261" s="21"/>
      <c r="H261" s="21"/>
      <c r="I261" s="21"/>
      <c r="J261" s="21"/>
      <c r="K261" s="21"/>
      <c r="L261" s="21"/>
      <c r="M261" s="21"/>
    </row>
    <row r="262" spans="7:13" s="4" customFormat="1" ht="12.75" customHeight="1" x14ac:dyDescent="0.3">
      <c r="G262" s="21"/>
      <c r="H262" s="21"/>
      <c r="I262" s="21"/>
      <c r="J262" s="21"/>
      <c r="K262" s="21"/>
      <c r="L262" s="21"/>
      <c r="M262" s="21"/>
    </row>
    <row r="263" spans="7:13" s="4" customFormat="1" ht="12.75" customHeight="1" x14ac:dyDescent="0.3">
      <c r="G263" s="21"/>
      <c r="H263" s="21"/>
      <c r="I263" s="21"/>
      <c r="J263" s="21"/>
      <c r="K263" s="21"/>
      <c r="L263" s="21"/>
      <c r="M263" s="21"/>
    </row>
    <row r="264" spans="7:13" s="4" customFormat="1" ht="12.75" customHeight="1" x14ac:dyDescent="0.3">
      <c r="G264" s="21"/>
      <c r="H264" s="21"/>
      <c r="I264" s="21"/>
      <c r="J264" s="21"/>
      <c r="K264" s="21"/>
      <c r="L264" s="21"/>
      <c r="M264" s="21"/>
    </row>
    <row r="265" spans="7:13" s="4" customFormat="1" ht="12.75" customHeight="1" x14ac:dyDescent="0.3">
      <c r="G265" s="21"/>
      <c r="H265" s="21"/>
      <c r="I265" s="21"/>
      <c r="J265" s="21"/>
      <c r="K265" s="21"/>
      <c r="L265" s="21"/>
      <c r="M265" s="21"/>
    </row>
    <row r="266" spans="7:13" s="4" customFormat="1" ht="12.75" customHeight="1" x14ac:dyDescent="0.3">
      <c r="G266" s="21"/>
      <c r="H266" s="21"/>
      <c r="I266" s="21"/>
      <c r="J266" s="21"/>
      <c r="K266" s="21"/>
      <c r="L266" s="21"/>
      <c r="M266" s="21"/>
    </row>
    <row r="267" spans="7:13" s="4" customFormat="1" ht="12.75" customHeight="1" x14ac:dyDescent="0.3">
      <c r="G267" s="21"/>
      <c r="H267" s="21"/>
      <c r="I267" s="21"/>
      <c r="J267" s="21"/>
      <c r="K267" s="21"/>
      <c r="L267" s="21"/>
      <c r="M267" s="21"/>
    </row>
    <row r="268" spans="7:13" s="4" customFormat="1" ht="12.75" customHeight="1" x14ac:dyDescent="0.3">
      <c r="G268" s="21"/>
      <c r="H268" s="21"/>
      <c r="I268" s="21"/>
      <c r="J268" s="21"/>
      <c r="K268" s="21"/>
      <c r="L268" s="21"/>
      <c r="M268" s="21"/>
    </row>
    <row r="269" spans="7:13" s="4" customFormat="1" ht="12.75" customHeight="1" x14ac:dyDescent="0.3">
      <c r="G269" s="21"/>
      <c r="H269" s="21"/>
      <c r="I269" s="21"/>
      <c r="J269" s="21"/>
      <c r="K269" s="21"/>
      <c r="L269" s="21"/>
      <c r="M269" s="21"/>
    </row>
    <row r="270" spans="7:13" s="4" customFormat="1" ht="12.75" customHeight="1" x14ac:dyDescent="0.3">
      <c r="G270" s="21"/>
      <c r="H270" s="21"/>
      <c r="I270" s="21"/>
      <c r="J270" s="21"/>
      <c r="K270" s="21"/>
      <c r="L270" s="21"/>
      <c r="M270" s="21"/>
    </row>
    <row r="271" spans="7:13" s="4" customFormat="1" ht="12.75" customHeight="1" x14ac:dyDescent="0.3">
      <c r="G271" s="21"/>
      <c r="H271" s="21"/>
      <c r="I271" s="21"/>
      <c r="J271" s="21"/>
      <c r="K271" s="21"/>
      <c r="L271" s="21"/>
      <c r="M271" s="21"/>
    </row>
    <row r="272" spans="7:13" s="4" customFormat="1" ht="12.75" customHeight="1" x14ac:dyDescent="0.3">
      <c r="G272" s="21"/>
      <c r="H272" s="21"/>
      <c r="I272" s="21"/>
      <c r="J272" s="21"/>
      <c r="K272" s="21"/>
      <c r="L272" s="21"/>
      <c r="M272" s="21"/>
    </row>
    <row r="273" spans="7:13" s="4" customFormat="1" ht="12.75" customHeight="1" x14ac:dyDescent="0.3">
      <c r="G273" s="21"/>
      <c r="H273" s="21"/>
      <c r="I273" s="21"/>
      <c r="J273" s="21"/>
      <c r="K273" s="21"/>
      <c r="L273" s="21"/>
      <c r="M273" s="21"/>
    </row>
    <row r="274" spans="7:13" s="4" customFormat="1" ht="12.75" customHeight="1" x14ac:dyDescent="0.3">
      <c r="G274" s="21"/>
      <c r="H274" s="21"/>
      <c r="I274" s="21"/>
      <c r="J274" s="21"/>
      <c r="K274" s="21"/>
      <c r="L274" s="21"/>
      <c r="M274" s="21"/>
    </row>
    <row r="275" spans="7:13" s="4" customFormat="1" ht="12.75" customHeight="1" x14ac:dyDescent="0.3">
      <c r="G275" s="21"/>
      <c r="H275" s="21"/>
      <c r="I275" s="21"/>
      <c r="J275" s="21"/>
      <c r="K275" s="21"/>
      <c r="L275" s="21"/>
      <c r="M275" s="21"/>
    </row>
    <row r="276" spans="7:13" s="4" customFormat="1" ht="12.75" customHeight="1" x14ac:dyDescent="0.3">
      <c r="G276" s="21"/>
      <c r="H276" s="21"/>
      <c r="I276" s="21"/>
      <c r="J276" s="21"/>
      <c r="K276" s="21"/>
      <c r="L276" s="21"/>
      <c r="M276" s="21"/>
    </row>
    <row r="277" spans="7:13" s="4" customFormat="1" ht="12.75" customHeight="1" x14ac:dyDescent="0.3">
      <c r="G277" s="21"/>
      <c r="H277" s="21"/>
      <c r="I277" s="21"/>
      <c r="J277" s="21"/>
      <c r="K277" s="21"/>
      <c r="L277" s="21"/>
      <c r="M277" s="21"/>
    </row>
    <row r="278" spans="7:13" s="4" customFormat="1" ht="12.75" customHeight="1" x14ac:dyDescent="0.3">
      <c r="G278" s="21"/>
      <c r="H278" s="21"/>
      <c r="I278" s="21"/>
      <c r="J278" s="21"/>
      <c r="K278" s="21"/>
      <c r="L278" s="21"/>
      <c r="M278" s="21"/>
    </row>
    <row r="279" spans="7:13" s="4" customFormat="1" ht="12.75" customHeight="1" x14ac:dyDescent="0.3">
      <c r="G279" s="21"/>
      <c r="H279" s="21"/>
      <c r="I279" s="21"/>
      <c r="J279" s="21"/>
      <c r="K279" s="21"/>
      <c r="L279" s="21"/>
      <c r="M279" s="21"/>
    </row>
    <row r="280" spans="7:13" s="4" customFormat="1" ht="12.75" customHeight="1" x14ac:dyDescent="0.3">
      <c r="G280" s="21"/>
      <c r="H280" s="21"/>
      <c r="I280" s="21"/>
      <c r="J280" s="21"/>
      <c r="K280" s="21"/>
      <c r="L280" s="21"/>
      <c r="M280" s="21"/>
    </row>
    <row r="281" spans="7:13" s="4" customFormat="1" ht="12.75" customHeight="1" x14ac:dyDescent="0.3">
      <c r="G281" s="21"/>
      <c r="H281" s="21"/>
      <c r="I281" s="21"/>
      <c r="J281" s="21"/>
      <c r="K281" s="21"/>
      <c r="L281" s="21"/>
      <c r="M281" s="21"/>
    </row>
    <row r="282" spans="7:13" s="4" customFormat="1" ht="12.75" customHeight="1" x14ac:dyDescent="0.3">
      <c r="G282" s="21"/>
      <c r="H282" s="21"/>
      <c r="I282" s="21"/>
      <c r="J282" s="21"/>
      <c r="K282" s="21"/>
      <c r="L282" s="21"/>
      <c r="M282" s="21"/>
    </row>
  </sheetData>
  <sheetProtection algorithmName="SHA-512" hashValue="MUXrGk9xAzzbYnK4wqzzaDVHnD+Oneb8ZgQr/YNaFioX7n/Z5898e7HOmXgh9DbLGUUEF5RQ1ToeTjz4AQg0lQ==" saltValue="+83SvVgAP4pOAuoC33n+OA==" spinCount="100000" sheet="1" objects="1" scenarios="1"/>
  <protectedRanges>
    <protectedRange sqref="D73" name="Range4"/>
    <protectedRange sqref="J11:J64" name="Range3"/>
    <protectedRange sqref="H11:H64" name="Range2"/>
    <protectedRange sqref="D4:E5" name="Range1"/>
  </protectedRanges>
  <mergeCells count="56">
    <mergeCell ref="C20:F20"/>
    <mergeCell ref="C10:F10"/>
    <mergeCell ref="C11:F11"/>
    <mergeCell ref="C12:F12"/>
    <mergeCell ref="C13:F13"/>
    <mergeCell ref="C14:F14"/>
    <mergeCell ref="C15:F15"/>
    <mergeCell ref="C16:F16"/>
    <mergeCell ref="C17:F17"/>
    <mergeCell ref="C18:F18"/>
    <mergeCell ref="C19:F19"/>
    <mergeCell ref="C29:F29"/>
    <mergeCell ref="C21:F21"/>
    <mergeCell ref="C22:F22"/>
    <mergeCell ref="C23:F23"/>
    <mergeCell ref="C24:F24"/>
    <mergeCell ref="C25:F25"/>
    <mergeCell ref="C26:F26"/>
    <mergeCell ref="C27:F27"/>
    <mergeCell ref="C28:F28"/>
    <mergeCell ref="C39:F39"/>
    <mergeCell ref="C30:F30"/>
    <mergeCell ref="C31:F31"/>
    <mergeCell ref="C32:F32"/>
    <mergeCell ref="C33:F33"/>
    <mergeCell ref="C34:F34"/>
    <mergeCell ref="C35:F35"/>
    <mergeCell ref="C36:F36"/>
    <mergeCell ref="C37:F37"/>
    <mergeCell ref="C38:F38"/>
    <mergeCell ref="C45:F45"/>
    <mergeCell ref="C46:F46"/>
    <mergeCell ref="C47:F47"/>
    <mergeCell ref="C48:F48"/>
    <mergeCell ref="C49:F49"/>
    <mergeCell ref="C40:F40"/>
    <mergeCell ref="C41:F41"/>
    <mergeCell ref="C42:F42"/>
    <mergeCell ref="C43:F43"/>
    <mergeCell ref="C44:F44"/>
    <mergeCell ref="C56:F56"/>
    <mergeCell ref="C50:F50"/>
    <mergeCell ref="C51:F51"/>
    <mergeCell ref="C52:F52"/>
    <mergeCell ref="C53:F53"/>
    <mergeCell ref="C54:F54"/>
    <mergeCell ref="C55:F55"/>
    <mergeCell ref="C65:F65"/>
    <mergeCell ref="C59:F59"/>
    <mergeCell ref="C60:F60"/>
    <mergeCell ref="C57:F57"/>
    <mergeCell ref="C58:F58"/>
    <mergeCell ref="C61:F61"/>
    <mergeCell ref="C63:F63"/>
    <mergeCell ref="C62:F62"/>
    <mergeCell ref="C64:F64"/>
  </mergeCells>
  <conditionalFormatting sqref="K11:K64">
    <cfRule type="uniqueValues" dxfId="13" priority="162" stopIfTrue="1"/>
  </conditionalFormatting>
  <pageMargins left="0.75" right="0.75" top="0.98425196850393704" bottom="0.98425196850393704" header="0" footer="0"/>
  <pageSetup paperSize="9" scale="87" orientation="landscape" verticalDpi="300" r:id="rId1"/>
  <headerFooter alignWithMargins="0">
    <oddHeader xml:space="preserve">&amp;C&amp;"Palatino Linotype,Poševno"&amp;8 &amp;"Palatino Linotype,Navadno"Javni razpis za oddajo naročila po odprtem postopku  sukcesivnih dobav živil in materiala za prehrano  </oddHeader>
    <oddFooter>&amp;C&amp;"Bookman Old Style,Navadno"&amp;8Stran &amp;P od &amp;N</oddFooter>
  </headerFooter>
  <ignoredErrors>
    <ignoredError sqref="K11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1:M236"/>
  <sheetViews>
    <sheetView zoomScale="106" zoomScaleNormal="106" workbookViewId="0">
      <selection activeCell="M20" sqref="M20"/>
    </sheetView>
  </sheetViews>
  <sheetFormatPr defaultRowHeight="12.75" customHeight="1" x14ac:dyDescent="0.3"/>
  <cols>
    <col min="1" max="1" width="2.5703125" style="2" customWidth="1"/>
    <col min="2" max="2" width="5.28515625" style="4" customWidth="1"/>
    <col min="3" max="5" width="9.140625" style="2"/>
    <col min="6" max="6" width="9.7109375" style="2" customWidth="1"/>
    <col min="7" max="7" width="4.7109375" style="3" customWidth="1"/>
    <col min="8" max="8" width="40.7109375" style="3" customWidth="1"/>
    <col min="9" max="9" width="9" style="3" customWidth="1"/>
    <col min="10" max="10" width="13.7109375" style="3" customWidth="1"/>
    <col min="11" max="11" width="7.5703125" style="3" customWidth="1"/>
    <col min="12" max="12" width="13.7109375" style="3" customWidth="1"/>
    <col min="13" max="13" width="16.7109375" style="3" customWidth="1"/>
    <col min="14" max="16384" width="9.140625" style="2"/>
  </cols>
  <sheetData>
    <row r="1" spans="2:13" ht="12.75" customHeight="1" x14ac:dyDescent="0.3">
      <c r="B1" s="1" t="s">
        <v>547</v>
      </c>
    </row>
    <row r="2" spans="2:13" ht="12.75" customHeight="1" x14ac:dyDescent="0.3">
      <c r="B2" s="4" t="s">
        <v>548</v>
      </c>
    </row>
    <row r="4" spans="2:13" ht="12.75" customHeight="1" x14ac:dyDescent="0.3">
      <c r="B4" s="1" t="s">
        <v>0</v>
      </c>
    </row>
    <row r="7" spans="2:13" s="5" customFormat="1" ht="12.75" customHeight="1" x14ac:dyDescent="0.3">
      <c r="G7" s="6"/>
      <c r="H7" s="7" t="s">
        <v>23</v>
      </c>
      <c r="I7" s="7"/>
      <c r="J7" s="7"/>
      <c r="K7" s="7"/>
      <c r="L7" s="6"/>
      <c r="M7" s="6"/>
    </row>
    <row r="8" spans="2:13" s="5" customFormat="1" ht="12.75" customHeight="1" x14ac:dyDescent="0.3">
      <c r="G8" s="6"/>
      <c r="H8" s="7" t="s">
        <v>652</v>
      </c>
      <c r="I8" s="7"/>
      <c r="J8" s="7"/>
      <c r="K8" s="6"/>
      <c r="L8" s="6"/>
      <c r="M8" s="6"/>
    </row>
    <row r="10" spans="2:13" s="1" customFormat="1" ht="12.75" customHeight="1" x14ac:dyDescent="0.3">
      <c r="B10" s="24" t="s">
        <v>1</v>
      </c>
      <c r="C10" s="101" t="s">
        <v>2</v>
      </c>
      <c r="D10" s="102"/>
      <c r="E10" s="102"/>
      <c r="F10" s="103"/>
      <c r="G10" s="25" t="s">
        <v>3</v>
      </c>
      <c r="H10" s="26" t="s">
        <v>4</v>
      </c>
      <c r="I10" s="27" t="s">
        <v>5</v>
      </c>
      <c r="J10" s="27" t="s">
        <v>6</v>
      </c>
      <c r="K10" s="27" t="s">
        <v>7</v>
      </c>
      <c r="L10" s="27" t="s">
        <v>8</v>
      </c>
      <c r="M10" s="27" t="s">
        <v>9</v>
      </c>
    </row>
    <row r="11" spans="2:13" s="4" customFormat="1" ht="12.75" customHeight="1" x14ac:dyDescent="0.3">
      <c r="B11" s="8">
        <v>1</v>
      </c>
      <c r="C11" s="92" t="s">
        <v>135</v>
      </c>
      <c r="D11" s="93" t="s">
        <v>136</v>
      </c>
      <c r="E11" s="93" t="s">
        <v>136</v>
      </c>
      <c r="F11" s="94" t="s">
        <v>136</v>
      </c>
      <c r="G11" s="9" t="s">
        <v>10</v>
      </c>
      <c r="H11" s="68"/>
      <c r="I11" s="10">
        <v>2000</v>
      </c>
      <c r="J11" s="11">
        <v>0</v>
      </c>
      <c r="K11" s="13">
        <v>9.5</v>
      </c>
      <c r="L11" s="11">
        <f t="shared" ref="L11:L18" si="0">J11*1.095</f>
        <v>0</v>
      </c>
      <c r="M11" s="12">
        <f t="shared" ref="M11:M18" si="1">I11*L11</f>
        <v>0</v>
      </c>
    </row>
    <row r="12" spans="2:13" s="4" customFormat="1" ht="12.75" customHeight="1" x14ac:dyDescent="0.3">
      <c r="B12" s="8">
        <f t="shared" ref="B12:B18" si="2">B11+1</f>
        <v>2</v>
      </c>
      <c r="C12" s="92" t="s">
        <v>137</v>
      </c>
      <c r="D12" s="93" t="s">
        <v>136</v>
      </c>
      <c r="E12" s="93" t="s">
        <v>136</v>
      </c>
      <c r="F12" s="94" t="s">
        <v>136</v>
      </c>
      <c r="G12" s="9" t="s">
        <v>10</v>
      </c>
      <c r="H12" s="68"/>
      <c r="I12" s="10">
        <v>6000</v>
      </c>
      <c r="J12" s="69">
        <v>0</v>
      </c>
      <c r="K12" s="13">
        <v>9.5</v>
      </c>
      <c r="L12" s="11">
        <f t="shared" si="0"/>
        <v>0</v>
      </c>
      <c r="M12" s="12">
        <f t="shared" si="1"/>
        <v>0</v>
      </c>
    </row>
    <row r="13" spans="2:13" s="4" customFormat="1" ht="12.75" customHeight="1" x14ac:dyDescent="0.3">
      <c r="B13" s="8">
        <f t="shared" si="2"/>
        <v>3</v>
      </c>
      <c r="C13" s="92" t="s">
        <v>585</v>
      </c>
      <c r="D13" s="93" t="s">
        <v>138</v>
      </c>
      <c r="E13" s="93" t="s">
        <v>138</v>
      </c>
      <c r="F13" s="94" t="s">
        <v>138</v>
      </c>
      <c r="G13" s="9" t="s">
        <v>10</v>
      </c>
      <c r="H13" s="68"/>
      <c r="I13" s="10">
        <v>3000</v>
      </c>
      <c r="J13" s="69">
        <v>0</v>
      </c>
      <c r="K13" s="13">
        <v>9.5</v>
      </c>
      <c r="L13" s="11">
        <f t="shared" si="0"/>
        <v>0</v>
      </c>
      <c r="M13" s="12">
        <f t="shared" si="1"/>
        <v>0</v>
      </c>
    </row>
    <row r="14" spans="2:13" s="4" customFormat="1" ht="12.75" customHeight="1" x14ac:dyDescent="0.3">
      <c r="B14" s="8">
        <f t="shared" si="2"/>
        <v>4</v>
      </c>
      <c r="C14" s="92" t="s">
        <v>139</v>
      </c>
      <c r="D14" s="93" t="s">
        <v>138</v>
      </c>
      <c r="E14" s="93" t="s">
        <v>138</v>
      </c>
      <c r="F14" s="94" t="s">
        <v>138</v>
      </c>
      <c r="G14" s="9" t="s">
        <v>10</v>
      </c>
      <c r="H14" s="68"/>
      <c r="I14" s="10">
        <v>2000</v>
      </c>
      <c r="J14" s="69">
        <v>0</v>
      </c>
      <c r="K14" s="13">
        <v>9.5</v>
      </c>
      <c r="L14" s="11">
        <f t="shared" si="0"/>
        <v>0</v>
      </c>
      <c r="M14" s="12">
        <f t="shared" si="1"/>
        <v>0</v>
      </c>
    </row>
    <row r="15" spans="2:13" s="4" customFormat="1" ht="12.75" customHeight="1" x14ac:dyDescent="0.3">
      <c r="B15" s="8">
        <f t="shared" si="2"/>
        <v>5</v>
      </c>
      <c r="C15" s="92" t="s">
        <v>140</v>
      </c>
      <c r="D15" s="93" t="s">
        <v>141</v>
      </c>
      <c r="E15" s="93" t="s">
        <v>141</v>
      </c>
      <c r="F15" s="94" t="s">
        <v>141</v>
      </c>
      <c r="G15" s="9" t="s">
        <v>10</v>
      </c>
      <c r="H15" s="68"/>
      <c r="I15" s="10">
        <v>500</v>
      </c>
      <c r="J15" s="69">
        <v>0</v>
      </c>
      <c r="K15" s="13">
        <v>9.5</v>
      </c>
      <c r="L15" s="11">
        <f t="shared" si="0"/>
        <v>0</v>
      </c>
      <c r="M15" s="12">
        <f t="shared" si="1"/>
        <v>0</v>
      </c>
    </row>
    <row r="16" spans="2:13" s="4" customFormat="1" ht="12.75" customHeight="1" x14ac:dyDescent="0.3">
      <c r="B16" s="8">
        <f t="shared" si="2"/>
        <v>6</v>
      </c>
      <c r="C16" s="92" t="s">
        <v>142</v>
      </c>
      <c r="D16" s="93"/>
      <c r="E16" s="93"/>
      <c r="F16" s="94"/>
      <c r="G16" s="9" t="s">
        <v>13</v>
      </c>
      <c r="H16" s="68"/>
      <c r="I16" s="10">
        <v>40</v>
      </c>
      <c r="J16" s="69">
        <v>0</v>
      </c>
      <c r="K16" s="13">
        <v>9.5</v>
      </c>
      <c r="L16" s="11">
        <f t="shared" si="0"/>
        <v>0</v>
      </c>
      <c r="M16" s="12">
        <f t="shared" si="1"/>
        <v>0</v>
      </c>
    </row>
    <row r="17" spans="2:13" s="4" customFormat="1" ht="12.75" customHeight="1" x14ac:dyDescent="0.3">
      <c r="B17" s="8">
        <f t="shared" si="2"/>
        <v>7</v>
      </c>
      <c r="C17" s="92" t="s">
        <v>143</v>
      </c>
      <c r="D17" s="93"/>
      <c r="E17" s="93"/>
      <c r="F17" s="94"/>
      <c r="G17" s="9" t="s">
        <v>14</v>
      </c>
      <c r="H17" s="68"/>
      <c r="I17" s="10">
        <v>2000</v>
      </c>
      <c r="J17" s="69">
        <v>0</v>
      </c>
      <c r="K17" s="13">
        <v>9.5</v>
      </c>
      <c r="L17" s="11">
        <f t="shared" si="0"/>
        <v>0</v>
      </c>
      <c r="M17" s="12">
        <f t="shared" si="1"/>
        <v>0</v>
      </c>
    </row>
    <row r="18" spans="2:13" s="4" customFormat="1" ht="12.75" customHeight="1" x14ac:dyDescent="0.3">
      <c r="B18" s="8">
        <f t="shared" si="2"/>
        <v>8</v>
      </c>
      <c r="C18" s="92" t="s">
        <v>144</v>
      </c>
      <c r="D18" s="93"/>
      <c r="E18" s="93"/>
      <c r="F18" s="94"/>
      <c r="G18" s="9" t="s">
        <v>14</v>
      </c>
      <c r="H18" s="68"/>
      <c r="I18" s="10">
        <v>500</v>
      </c>
      <c r="J18" s="69">
        <v>0</v>
      </c>
      <c r="K18" s="13">
        <v>9.5</v>
      </c>
      <c r="L18" s="11">
        <f t="shared" si="0"/>
        <v>0</v>
      </c>
      <c r="M18" s="12">
        <f t="shared" si="1"/>
        <v>0</v>
      </c>
    </row>
    <row r="19" spans="2:13" s="4" customFormat="1" ht="12.75" customHeight="1" x14ac:dyDescent="0.3">
      <c r="B19" s="28"/>
      <c r="C19" s="85" t="s">
        <v>78</v>
      </c>
      <c r="D19" s="85"/>
      <c r="E19" s="85"/>
      <c r="F19" s="85"/>
      <c r="G19" s="29"/>
      <c r="H19" s="30"/>
      <c r="I19" s="30"/>
      <c r="J19" s="30"/>
      <c r="K19" s="30"/>
      <c r="L19" s="30"/>
      <c r="M19" s="31">
        <f>SUM(M11:M18)</f>
        <v>0</v>
      </c>
    </row>
    <row r="20" spans="2:13" s="4" customFormat="1" ht="12.75" customHeight="1" x14ac:dyDescent="0.3">
      <c r="G20" s="21"/>
    </row>
    <row r="21" spans="2:13" s="4" customFormat="1" ht="12.75" customHeight="1" x14ac:dyDescent="0.3">
      <c r="B21" s="4" t="s">
        <v>16</v>
      </c>
    </row>
    <row r="22" spans="2:13" s="4" customFormat="1" ht="12.75" customHeight="1" x14ac:dyDescent="0.3">
      <c r="B22" s="4" t="s">
        <v>17</v>
      </c>
    </row>
    <row r="23" spans="2:13" s="4" customFormat="1" ht="12.75" customHeight="1" x14ac:dyDescent="0.3">
      <c r="B23" s="4" t="s">
        <v>18</v>
      </c>
    </row>
    <row r="24" spans="2:13" s="4" customFormat="1" ht="12.75" customHeight="1" x14ac:dyDescent="0.3">
      <c r="B24" s="4" t="s">
        <v>551</v>
      </c>
    </row>
    <row r="25" spans="2:13" s="4" customFormat="1" ht="12.75" customHeight="1" x14ac:dyDescent="0.3">
      <c r="C25" s="22"/>
      <c r="D25" s="23"/>
      <c r="E25" s="1"/>
      <c r="F25" s="1"/>
    </row>
    <row r="26" spans="2:13" s="4" customFormat="1" ht="12.75" customHeight="1" x14ac:dyDescent="0.3">
      <c r="G26" s="21"/>
    </row>
    <row r="27" spans="2:13" s="4" customFormat="1" ht="12.75" customHeight="1" x14ac:dyDescent="0.3">
      <c r="B27" s="4" t="s">
        <v>20</v>
      </c>
      <c r="G27" s="21"/>
      <c r="H27" s="21" t="s">
        <v>21</v>
      </c>
      <c r="K27" s="4" t="s">
        <v>22</v>
      </c>
    </row>
    <row r="28" spans="2:13" s="4" customFormat="1" ht="12.75" customHeight="1" x14ac:dyDescent="0.3">
      <c r="G28" s="21"/>
      <c r="H28" s="21"/>
      <c r="I28" s="21"/>
      <c r="J28" s="21"/>
      <c r="K28" s="21"/>
      <c r="L28" s="21"/>
      <c r="M28" s="21"/>
    </row>
    <row r="29" spans="2:13" s="4" customFormat="1" ht="12.75" customHeight="1" x14ac:dyDescent="0.3">
      <c r="G29" s="21"/>
      <c r="H29" s="21"/>
      <c r="I29" s="21"/>
      <c r="J29" s="21"/>
      <c r="K29" s="21"/>
      <c r="L29" s="21"/>
      <c r="M29" s="21"/>
    </row>
    <row r="30" spans="2:13" s="4" customFormat="1" ht="12.75" customHeight="1" x14ac:dyDescent="0.3">
      <c r="G30" s="21"/>
      <c r="H30" s="21"/>
      <c r="I30" s="21"/>
      <c r="J30" s="21"/>
      <c r="K30" s="21"/>
      <c r="L30" s="21"/>
      <c r="M30" s="21"/>
    </row>
    <row r="31" spans="2:13" s="4" customFormat="1" ht="12.75" customHeight="1" x14ac:dyDescent="0.3">
      <c r="G31" s="21"/>
      <c r="H31" s="21"/>
      <c r="I31" s="21"/>
      <c r="J31" s="21"/>
      <c r="K31" s="21"/>
      <c r="L31" s="21"/>
      <c r="M31" s="21"/>
    </row>
    <row r="32" spans="2:13" s="4" customFormat="1" ht="12.75" customHeight="1" x14ac:dyDescent="0.3">
      <c r="G32" s="21"/>
      <c r="H32" s="21"/>
      <c r="I32" s="21"/>
      <c r="J32" s="21"/>
      <c r="K32" s="21"/>
      <c r="L32" s="21"/>
      <c r="M32" s="21"/>
    </row>
    <row r="33" spans="7:13" s="4" customFormat="1" ht="12.75" customHeight="1" x14ac:dyDescent="0.3">
      <c r="G33" s="21"/>
      <c r="H33" s="21"/>
      <c r="I33" s="21"/>
      <c r="J33" s="21"/>
      <c r="K33" s="21"/>
      <c r="L33" s="21"/>
      <c r="M33" s="21"/>
    </row>
    <row r="34" spans="7:13" s="4" customFormat="1" ht="12.75" customHeight="1" x14ac:dyDescent="0.3">
      <c r="G34" s="21"/>
      <c r="H34" s="21"/>
      <c r="I34" s="21"/>
      <c r="J34" s="21"/>
      <c r="K34" s="21"/>
      <c r="L34" s="21"/>
      <c r="M34" s="21"/>
    </row>
    <row r="35" spans="7:13" s="4" customFormat="1" ht="12.75" customHeight="1" x14ac:dyDescent="0.3">
      <c r="G35" s="21"/>
      <c r="H35" s="21"/>
      <c r="I35" s="21"/>
      <c r="J35" s="21"/>
      <c r="K35" s="21"/>
      <c r="L35" s="21"/>
      <c r="M35" s="21"/>
    </row>
    <row r="36" spans="7:13" s="4" customFormat="1" ht="12.75" customHeight="1" x14ac:dyDescent="0.3">
      <c r="G36" s="21"/>
      <c r="H36" s="21"/>
      <c r="I36" s="21"/>
      <c r="J36" s="21"/>
      <c r="K36" s="21"/>
      <c r="L36" s="21"/>
      <c r="M36" s="21"/>
    </row>
    <row r="37" spans="7:13" s="4" customFormat="1" ht="12.75" customHeight="1" x14ac:dyDescent="0.3">
      <c r="G37" s="21"/>
      <c r="H37" s="21"/>
      <c r="I37" s="21"/>
      <c r="J37" s="21"/>
      <c r="K37" s="21"/>
      <c r="L37" s="21"/>
      <c r="M37" s="21"/>
    </row>
    <row r="38" spans="7:13" s="4" customFormat="1" ht="12.75" customHeight="1" x14ac:dyDescent="0.3">
      <c r="G38" s="21"/>
      <c r="H38" s="21"/>
      <c r="I38" s="21"/>
      <c r="J38" s="21"/>
      <c r="K38" s="21"/>
      <c r="L38" s="21"/>
      <c r="M38" s="21"/>
    </row>
    <row r="39" spans="7:13" s="4" customFormat="1" ht="12.75" customHeight="1" x14ac:dyDescent="0.3">
      <c r="G39" s="21"/>
      <c r="H39" s="21"/>
      <c r="I39" s="21"/>
      <c r="J39" s="21"/>
      <c r="K39" s="21"/>
      <c r="L39" s="21"/>
      <c r="M39" s="21"/>
    </row>
    <row r="40" spans="7:13" s="4" customFormat="1" ht="12.75" customHeight="1" x14ac:dyDescent="0.3">
      <c r="G40" s="21"/>
      <c r="H40" s="21"/>
      <c r="I40" s="21"/>
      <c r="J40" s="21"/>
      <c r="K40" s="21"/>
      <c r="L40" s="21"/>
      <c r="M40" s="21"/>
    </row>
    <row r="41" spans="7:13" s="4" customFormat="1" ht="12.75" customHeight="1" x14ac:dyDescent="0.3">
      <c r="G41" s="21"/>
      <c r="H41" s="21"/>
      <c r="I41" s="21"/>
      <c r="J41" s="21"/>
      <c r="K41" s="21"/>
      <c r="L41" s="21"/>
      <c r="M41" s="21"/>
    </row>
    <row r="42" spans="7:13" s="4" customFormat="1" ht="12.75" customHeight="1" x14ac:dyDescent="0.3">
      <c r="G42" s="21"/>
      <c r="H42" s="21"/>
      <c r="I42" s="21"/>
      <c r="J42" s="21"/>
      <c r="K42" s="21"/>
      <c r="L42" s="21"/>
      <c r="M42" s="21"/>
    </row>
    <row r="43" spans="7:13" s="4" customFormat="1" ht="12.75" customHeight="1" x14ac:dyDescent="0.3">
      <c r="G43" s="21"/>
      <c r="H43" s="21"/>
      <c r="I43" s="21"/>
      <c r="J43" s="21"/>
      <c r="K43" s="21"/>
      <c r="L43" s="21"/>
      <c r="M43" s="21"/>
    </row>
    <row r="44" spans="7:13" s="4" customFormat="1" ht="12.75" customHeight="1" x14ac:dyDescent="0.3">
      <c r="G44" s="21"/>
      <c r="H44" s="21"/>
      <c r="I44" s="21"/>
      <c r="J44" s="21"/>
      <c r="K44" s="21"/>
      <c r="L44" s="21"/>
      <c r="M44" s="21"/>
    </row>
    <row r="45" spans="7:13" s="4" customFormat="1" ht="12.75" customHeight="1" x14ac:dyDescent="0.3">
      <c r="G45" s="21"/>
      <c r="H45" s="21"/>
      <c r="I45" s="21"/>
      <c r="J45" s="21"/>
      <c r="K45" s="21"/>
      <c r="L45" s="21"/>
      <c r="M45" s="21"/>
    </row>
    <row r="46" spans="7:13" s="4" customFormat="1" ht="12.75" customHeight="1" x14ac:dyDescent="0.3">
      <c r="G46" s="21"/>
      <c r="H46" s="21"/>
      <c r="I46" s="21"/>
      <c r="J46" s="21"/>
      <c r="K46" s="21"/>
      <c r="L46" s="21"/>
      <c r="M46" s="21"/>
    </row>
    <row r="47" spans="7:13" s="4" customFormat="1" ht="12.75" customHeight="1" x14ac:dyDescent="0.3">
      <c r="G47" s="21"/>
      <c r="H47" s="21"/>
      <c r="I47" s="21"/>
      <c r="J47" s="21"/>
      <c r="K47" s="21"/>
      <c r="L47" s="21"/>
      <c r="M47" s="21"/>
    </row>
    <row r="48" spans="7:13" s="4" customFormat="1" ht="12.75" customHeight="1" x14ac:dyDescent="0.3">
      <c r="G48" s="21"/>
      <c r="H48" s="21"/>
      <c r="I48" s="21"/>
      <c r="J48" s="21"/>
      <c r="K48" s="21"/>
      <c r="L48" s="21"/>
      <c r="M48" s="21"/>
    </row>
    <row r="49" spans="7:13" s="4" customFormat="1" ht="12.75" customHeight="1" x14ac:dyDescent="0.3">
      <c r="G49" s="21"/>
      <c r="H49" s="21"/>
      <c r="I49" s="21"/>
      <c r="J49" s="21"/>
      <c r="K49" s="21"/>
      <c r="L49" s="21"/>
      <c r="M49" s="21"/>
    </row>
    <row r="50" spans="7:13" s="4" customFormat="1" ht="12.75" customHeight="1" x14ac:dyDescent="0.3">
      <c r="G50" s="21"/>
      <c r="H50" s="21"/>
      <c r="I50" s="21"/>
      <c r="J50" s="21"/>
      <c r="K50" s="21"/>
      <c r="L50" s="21"/>
      <c r="M50" s="21"/>
    </row>
    <row r="51" spans="7:13" s="4" customFormat="1" ht="12.75" customHeight="1" x14ac:dyDescent="0.3">
      <c r="G51" s="21"/>
      <c r="H51" s="21"/>
      <c r="I51" s="21"/>
      <c r="J51" s="21"/>
      <c r="K51" s="21"/>
      <c r="L51" s="21"/>
      <c r="M51" s="21"/>
    </row>
    <row r="52" spans="7:13" s="4" customFormat="1" ht="12.75" customHeight="1" x14ac:dyDescent="0.3">
      <c r="G52" s="21"/>
      <c r="H52" s="21"/>
      <c r="I52" s="21"/>
      <c r="J52" s="21"/>
      <c r="K52" s="21"/>
      <c r="L52" s="21"/>
      <c r="M52" s="21"/>
    </row>
    <row r="53" spans="7:13" s="4" customFormat="1" ht="12.75" customHeight="1" x14ac:dyDescent="0.3">
      <c r="G53" s="21"/>
      <c r="H53" s="21"/>
      <c r="I53" s="21"/>
      <c r="J53" s="21"/>
      <c r="K53" s="21"/>
      <c r="L53" s="21"/>
      <c r="M53" s="21"/>
    </row>
    <row r="54" spans="7:13" s="4" customFormat="1" ht="12.75" customHeight="1" x14ac:dyDescent="0.3">
      <c r="G54" s="21"/>
      <c r="H54" s="21"/>
      <c r="I54" s="21"/>
      <c r="J54" s="21"/>
      <c r="K54" s="21"/>
      <c r="L54" s="21"/>
      <c r="M54" s="21"/>
    </row>
    <row r="55" spans="7:13" s="4" customFormat="1" ht="12.75" customHeight="1" x14ac:dyDescent="0.3">
      <c r="G55" s="21"/>
      <c r="H55" s="21"/>
      <c r="I55" s="21"/>
      <c r="J55" s="21"/>
      <c r="K55" s="21"/>
      <c r="L55" s="21"/>
      <c r="M55" s="21"/>
    </row>
    <row r="56" spans="7:13" s="4" customFormat="1" ht="12.75" customHeight="1" x14ac:dyDescent="0.3">
      <c r="G56" s="21"/>
      <c r="H56" s="21"/>
      <c r="I56" s="21"/>
      <c r="J56" s="21"/>
      <c r="K56" s="21"/>
      <c r="L56" s="21"/>
      <c r="M56" s="21"/>
    </row>
    <row r="57" spans="7:13" s="4" customFormat="1" ht="12.75" customHeight="1" x14ac:dyDescent="0.3">
      <c r="G57" s="21"/>
      <c r="H57" s="21"/>
      <c r="I57" s="21"/>
      <c r="J57" s="21"/>
      <c r="K57" s="21"/>
      <c r="L57" s="21"/>
      <c r="M57" s="21"/>
    </row>
    <row r="58" spans="7:13" s="4" customFormat="1" ht="12.75" customHeight="1" x14ac:dyDescent="0.3">
      <c r="G58" s="21"/>
      <c r="H58" s="21"/>
      <c r="I58" s="21"/>
      <c r="J58" s="21"/>
      <c r="K58" s="21"/>
      <c r="L58" s="21"/>
      <c r="M58" s="21"/>
    </row>
    <row r="59" spans="7:13" s="4" customFormat="1" ht="12.75" customHeight="1" x14ac:dyDescent="0.3">
      <c r="G59" s="21"/>
      <c r="H59" s="21"/>
      <c r="I59" s="21"/>
      <c r="J59" s="21"/>
      <c r="K59" s="21"/>
      <c r="L59" s="21"/>
      <c r="M59" s="21"/>
    </row>
    <row r="60" spans="7:13" s="4" customFormat="1" ht="12.75" customHeight="1" x14ac:dyDescent="0.3">
      <c r="G60" s="21"/>
      <c r="H60" s="21"/>
      <c r="I60" s="21"/>
      <c r="J60" s="21"/>
      <c r="K60" s="21"/>
      <c r="L60" s="21"/>
      <c r="M60" s="21"/>
    </row>
    <row r="61" spans="7:13" s="4" customFormat="1" ht="12.75" customHeight="1" x14ac:dyDescent="0.3">
      <c r="G61" s="21"/>
      <c r="H61" s="21"/>
      <c r="I61" s="21"/>
      <c r="J61" s="21"/>
      <c r="K61" s="21"/>
      <c r="L61" s="21"/>
      <c r="M61" s="21"/>
    </row>
    <row r="62" spans="7:13" s="4" customFormat="1" ht="12.75" customHeight="1" x14ac:dyDescent="0.3">
      <c r="G62" s="21"/>
      <c r="H62" s="21"/>
      <c r="I62" s="21"/>
      <c r="J62" s="21"/>
      <c r="K62" s="21"/>
      <c r="L62" s="21"/>
      <c r="M62" s="21"/>
    </row>
    <row r="63" spans="7:13" s="4" customFormat="1" ht="12.75" customHeight="1" x14ac:dyDescent="0.3">
      <c r="G63" s="21"/>
      <c r="H63" s="21"/>
      <c r="I63" s="21"/>
      <c r="J63" s="21"/>
      <c r="K63" s="21"/>
      <c r="L63" s="21"/>
      <c r="M63" s="21"/>
    </row>
    <row r="64" spans="7:13" s="4" customFormat="1" ht="12.75" customHeight="1" x14ac:dyDescent="0.3">
      <c r="G64" s="21"/>
      <c r="H64" s="21"/>
      <c r="I64" s="21"/>
      <c r="J64" s="21"/>
      <c r="K64" s="21"/>
      <c r="L64" s="21"/>
      <c r="M64" s="21"/>
    </row>
    <row r="65" spans="7:13" s="4" customFormat="1" ht="12.75" customHeight="1" x14ac:dyDescent="0.3">
      <c r="G65" s="21"/>
      <c r="H65" s="21"/>
      <c r="I65" s="21"/>
      <c r="J65" s="21"/>
      <c r="K65" s="21"/>
      <c r="L65" s="21"/>
      <c r="M65" s="21"/>
    </row>
    <row r="66" spans="7:13" s="4" customFormat="1" ht="12.75" customHeight="1" x14ac:dyDescent="0.3">
      <c r="G66" s="21"/>
      <c r="H66" s="21"/>
      <c r="I66" s="21"/>
      <c r="J66" s="21"/>
      <c r="K66" s="21"/>
      <c r="L66" s="21"/>
      <c r="M66" s="21"/>
    </row>
    <row r="67" spans="7:13" s="4" customFormat="1" ht="12.75" customHeight="1" x14ac:dyDescent="0.3">
      <c r="G67" s="21"/>
      <c r="H67" s="21"/>
      <c r="I67" s="21"/>
      <c r="J67" s="21"/>
      <c r="K67" s="21"/>
      <c r="L67" s="21"/>
      <c r="M67" s="21"/>
    </row>
    <row r="68" spans="7:13" s="4" customFormat="1" ht="12.75" customHeight="1" x14ac:dyDescent="0.3">
      <c r="G68" s="21"/>
      <c r="H68" s="21"/>
      <c r="I68" s="21"/>
      <c r="J68" s="21"/>
      <c r="K68" s="21"/>
      <c r="L68" s="21"/>
      <c r="M68" s="21"/>
    </row>
    <row r="69" spans="7:13" s="4" customFormat="1" ht="12.75" customHeight="1" x14ac:dyDescent="0.3">
      <c r="G69" s="21"/>
      <c r="H69" s="21"/>
      <c r="I69" s="21"/>
      <c r="J69" s="21"/>
      <c r="K69" s="21"/>
      <c r="L69" s="21"/>
      <c r="M69" s="21"/>
    </row>
    <row r="70" spans="7:13" s="4" customFormat="1" ht="12.75" customHeight="1" x14ac:dyDescent="0.3">
      <c r="G70" s="21"/>
      <c r="H70" s="21"/>
      <c r="I70" s="21"/>
      <c r="J70" s="21"/>
      <c r="K70" s="21"/>
      <c r="L70" s="21"/>
      <c r="M70" s="21"/>
    </row>
    <row r="71" spans="7:13" s="4" customFormat="1" ht="12.75" customHeight="1" x14ac:dyDescent="0.3">
      <c r="G71" s="21"/>
      <c r="H71" s="21"/>
      <c r="I71" s="21"/>
      <c r="J71" s="21"/>
      <c r="K71" s="21"/>
      <c r="L71" s="21"/>
      <c r="M71" s="21"/>
    </row>
    <row r="72" spans="7:13" s="4" customFormat="1" ht="12.75" customHeight="1" x14ac:dyDescent="0.3">
      <c r="G72" s="21"/>
      <c r="H72" s="21"/>
      <c r="I72" s="21"/>
      <c r="J72" s="21"/>
      <c r="K72" s="21"/>
      <c r="L72" s="21"/>
      <c r="M72" s="21"/>
    </row>
    <row r="73" spans="7:13" s="4" customFormat="1" ht="12.75" customHeight="1" x14ac:dyDescent="0.3">
      <c r="G73" s="21"/>
      <c r="H73" s="21"/>
      <c r="I73" s="21"/>
      <c r="J73" s="21"/>
      <c r="K73" s="21"/>
      <c r="L73" s="21"/>
      <c r="M73" s="21"/>
    </row>
    <row r="74" spans="7:13" s="4" customFormat="1" ht="12.75" customHeight="1" x14ac:dyDescent="0.3">
      <c r="G74" s="21"/>
      <c r="H74" s="21"/>
      <c r="I74" s="21"/>
      <c r="J74" s="21"/>
      <c r="K74" s="21"/>
      <c r="L74" s="21"/>
      <c r="M74" s="21"/>
    </row>
    <row r="75" spans="7:13" s="4" customFormat="1" ht="12.75" customHeight="1" x14ac:dyDescent="0.3">
      <c r="G75" s="21"/>
      <c r="H75" s="21"/>
      <c r="I75" s="21"/>
      <c r="J75" s="21"/>
      <c r="K75" s="21"/>
      <c r="L75" s="21"/>
      <c r="M75" s="21"/>
    </row>
    <row r="76" spans="7:13" s="4" customFormat="1" ht="12.75" customHeight="1" x14ac:dyDescent="0.3">
      <c r="G76" s="21"/>
      <c r="H76" s="21"/>
      <c r="I76" s="21"/>
      <c r="J76" s="21"/>
      <c r="K76" s="21"/>
      <c r="L76" s="21"/>
      <c r="M76" s="21"/>
    </row>
    <row r="77" spans="7:13" s="4" customFormat="1" ht="12.75" customHeight="1" x14ac:dyDescent="0.3">
      <c r="G77" s="21"/>
      <c r="H77" s="21"/>
      <c r="I77" s="21"/>
      <c r="J77" s="21"/>
      <c r="K77" s="21"/>
      <c r="L77" s="21"/>
      <c r="M77" s="21"/>
    </row>
    <row r="78" spans="7:13" s="4" customFormat="1" ht="12.75" customHeight="1" x14ac:dyDescent="0.3">
      <c r="G78" s="21"/>
      <c r="H78" s="21"/>
      <c r="I78" s="21"/>
      <c r="J78" s="21"/>
      <c r="K78" s="21"/>
      <c r="L78" s="21"/>
      <c r="M78" s="21"/>
    </row>
    <row r="79" spans="7:13" s="4" customFormat="1" ht="12.75" customHeight="1" x14ac:dyDescent="0.3">
      <c r="G79" s="21"/>
      <c r="H79" s="21"/>
      <c r="I79" s="21"/>
      <c r="J79" s="21"/>
      <c r="K79" s="21"/>
      <c r="L79" s="21"/>
      <c r="M79" s="21"/>
    </row>
    <row r="80" spans="7:13" s="4" customFormat="1" ht="12.75" customHeight="1" x14ac:dyDescent="0.3">
      <c r="G80" s="21"/>
      <c r="H80" s="21"/>
      <c r="I80" s="21"/>
      <c r="J80" s="21"/>
      <c r="K80" s="21"/>
      <c r="L80" s="21"/>
      <c r="M80" s="21"/>
    </row>
    <row r="81" spans="7:13" s="4" customFormat="1" ht="12.75" customHeight="1" x14ac:dyDescent="0.3">
      <c r="G81" s="21"/>
      <c r="H81" s="21"/>
      <c r="I81" s="21"/>
      <c r="J81" s="21"/>
      <c r="K81" s="21"/>
      <c r="L81" s="21"/>
      <c r="M81" s="21"/>
    </row>
    <row r="82" spans="7:13" s="4" customFormat="1" ht="12.75" customHeight="1" x14ac:dyDescent="0.3">
      <c r="G82" s="21"/>
      <c r="H82" s="21"/>
      <c r="I82" s="21"/>
      <c r="J82" s="21"/>
      <c r="K82" s="21"/>
      <c r="L82" s="21"/>
      <c r="M82" s="21"/>
    </row>
    <row r="83" spans="7:13" s="4" customFormat="1" ht="12.75" customHeight="1" x14ac:dyDescent="0.3">
      <c r="G83" s="21"/>
      <c r="H83" s="21"/>
      <c r="I83" s="21"/>
      <c r="J83" s="21"/>
      <c r="K83" s="21"/>
      <c r="L83" s="21"/>
      <c r="M83" s="21"/>
    </row>
    <row r="84" spans="7:13" s="4" customFormat="1" ht="12.75" customHeight="1" x14ac:dyDescent="0.3">
      <c r="G84" s="21"/>
      <c r="H84" s="21"/>
      <c r="I84" s="21"/>
      <c r="J84" s="21"/>
      <c r="K84" s="21"/>
      <c r="L84" s="21"/>
      <c r="M84" s="21"/>
    </row>
    <row r="85" spans="7:13" s="4" customFormat="1" ht="12.75" customHeight="1" x14ac:dyDescent="0.3">
      <c r="G85" s="21"/>
      <c r="H85" s="21"/>
      <c r="I85" s="21"/>
      <c r="J85" s="21"/>
      <c r="K85" s="21"/>
      <c r="L85" s="21"/>
      <c r="M85" s="21"/>
    </row>
    <row r="86" spans="7:13" s="4" customFormat="1" ht="12.75" customHeight="1" x14ac:dyDescent="0.3">
      <c r="G86" s="21"/>
      <c r="H86" s="21"/>
      <c r="I86" s="21"/>
      <c r="J86" s="21"/>
      <c r="K86" s="21"/>
      <c r="L86" s="21"/>
      <c r="M86" s="21"/>
    </row>
    <row r="87" spans="7:13" s="4" customFormat="1" ht="12.75" customHeight="1" x14ac:dyDescent="0.3">
      <c r="G87" s="21"/>
      <c r="H87" s="21"/>
      <c r="I87" s="21"/>
      <c r="J87" s="21"/>
      <c r="K87" s="21"/>
      <c r="L87" s="21"/>
      <c r="M87" s="21"/>
    </row>
    <row r="88" spans="7:13" s="4" customFormat="1" ht="12.75" customHeight="1" x14ac:dyDescent="0.3">
      <c r="G88" s="21"/>
      <c r="H88" s="21"/>
      <c r="I88" s="21"/>
      <c r="J88" s="21"/>
      <c r="K88" s="21"/>
      <c r="L88" s="21"/>
      <c r="M88" s="21"/>
    </row>
    <row r="89" spans="7:13" s="4" customFormat="1" ht="12.75" customHeight="1" x14ac:dyDescent="0.3">
      <c r="G89" s="21"/>
      <c r="H89" s="21"/>
      <c r="I89" s="21"/>
      <c r="J89" s="21"/>
      <c r="K89" s="21"/>
      <c r="L89" s="21"/>
      <c r="M89" s="21"/>
    </row>
    <row r="90" spans="7:13" s="4" customFormat="1" ht="12.75" customHeight="1" x14ac:dyDescent="0.3">
      <c r="G90" s="21"/>
      <c r="H90" s="21"/>
      <c r="I90" s="21"/>
      <c r="J90" s="21"/>
      <c r="K90" s="21"/>
      <c r="L90" s="21"/>
      <c r="M90" s="21"/>
    </row>
    <row r="91" spans="7:13" s="4" customFormat="1" ht="12.75" customHeight="1" x14ac:dyDescent="0.3">
      <c r="G91" s="21"/>
      <c r="H91" s="21"/>
      <c r="I91" s="21"/>
      <c r="J91" s="21"/>
      <c r="K91" s="21"/>
      <c r="L91" s="21"/>
      <c r="M91" s="21"/>
    </row>
    <row r="92" spans="7:13" s="4" customFormat="1" ht="12.75" customHeight="1" x14ac:dyDescent="0.3">
      <c r="G92" s="21"/>
      <c r="H92" s="21"/>
      <c r="I92" s="21"/>
      <c r="J92" s="21"/>
      <c r="K92" s="21"/>
      <c r="L92" s="21"/>
      <c r="M92" s="21"/>
    </row>
    <row r="93" spans="7:13" s="4" customFormat="1" ht="12.75" customHeight="1" x14ac:dyDescent="0.3">
      <c r="G93" s="21"/>
      <c r="H93" s="21"/>
      <c r="I93" s="21"/>
      <c r="J93" s="21"/>
      <c r="K93" s="21"/>
      <c r="L93" s="21"/>
      <c r="M93" s="21"/>
    </row>
    <row r="94" spans="7:13" s="4" customFormat="1" ht="12.75" customHeight="1" x14ac:dyDescent="0.3">
      <c r="G94" s="21"/>
      <c r="H94" s="21"/>
      <c r="I94" s="21"/>
      <c r="J94" s="21"/>
      <c r="K94" s="21"/>
      <c r="L94" s="21"/>
      <c r="M94" s="21"/>
    </row>
    <row r="95" spans="7:13" s="4" customFormat="1" ht="12.75" customHeight="1" x14ac:dyDescent="0.3">
      <c r="G95" s="21"/>
      <c r="H95" s="21"/>
      <c r="I95" s="21"/>
      <c r="J95" s="21"/>
      <c r="K95" s="21"/>
      <c r="L95" s="21"/>
      <c r="M95" s="21"/>
    </row>
    <row r="96" spans="7:13" s="4" customFormat="1" ht="12.75" customHeight="1" x14ac:dyDescent="0.3">
      <c r="G96" s="21"/>
      <c r="H96" s="21"/>
      <c r="I96" s="21"/>
      <c r="J96" s="21"/>
      <c r="K96" s="21"/>
      <c r="L96" s="21"/>
      <c r="M96" s="21"/>
    </row>
    <row r="97" spans="7:13" s="4" customFormat="1" ht="12.75" customHeight="1" x14ac:dyDescent="0.3">
      <c r="G97" s="21"/>
      <c r="H97" s="21"/>
      <c r="I97" s="21"/>
      <c r="J97" s="21"/>
      <c r="K97" s="21"/>
      <c r="L97" s="21"/>
      <c r="M97" s="21"/>
    </row>
    <row r="98" spans="7:13" s="4" customFormat="1" ht="12.75" customHeight="1" x14ac:dyDescent="0.3">
      <c r="G98" s="21"/>
      <c r="H98" s="21"/>
      <c r="I98" s="21"/>
      <c r="J98" s="21"/>
      <c r="K98" s="21"/>
      <c r="L98" s="21"/>
      <c r="M98" s="21"/>
    </row>
    <row r="99" spans="7:13" s="4" customFormat="1" ht="12.75" customHeight="1" x14ac:dyDescent="0.3">
      <c r="G99" s="21"/>
      <c r="H99" s="21"/>
      <c r="I99" s="21"/>
      <c r="J99" s="21"/>
      <c r="K99" s="21"/>
      <c r="L99" s="21"/>
      <c r="M99" s="21"/>
    </row>
    <row r="100" spans="7:13" s="4" customFormat="1" ht="12.75" customHeight="1" x14ac:dyDescent="0.3">
      <c r="G100" s="21"/>
      <c r="H100" s="21"/>
      <c r="I100" s="21"/>
      <c r="J100" s="21"/>
      <c r="K100" s="21"/>
      <c r="L100" s="21"/>
      <c r="M100" s="21"/>
    </row>
    <row r="101" spans="7:13" s="4" customFormat="1" ht="12.75" customHeight="1" x14ac:dyDescent="0.3">
      <c r="G101" s="21"/>
      <c r="H101" s="21"/>
      <c r="I101" s="21"/>
      <c r="J101" s="21"/>
      <c r="K101" s="21"/>
      <c r="L101" s="21"/>
      <c r="M101" s="21"/>
    </row>
    <row r="102" spans="7:13" s="4" customFormat="1" ht="12.75" customHeight="1" x14ac:dyDescent="0.3">
      <c r="G102" s="21"/>
      <c r="H102" s="21"/>
      <c r="I102" s="21"/>
      <c r="J102" s="21"/>
      <c r="K102" s="21"/>
      <c r="L102" s="21"/>
      <c r="M102" s="21"/>
    </row>
    <row r="103" spans="7:13" s="4" customFormat="1" ht="12.75" customHeight="1" x14ac:dyDescent="0.3">
      <c r="G103" s="21"/>
      <c r="H103" s="21"/>
      <c r="I103" s="21"/>
      <c r="J103" s="21"/>
      <c r="K103" s="21"/>
      <c r="L103" s="21"/>
      <c r="M103" s="21"/>
    </row>
    <row r="104" spans="7:13" s="4" customFormat="1" ht="12.75" customHeight="1" x14ac:dyDescent="0.3">
      <c r="G104" s="21"/>
      <c r="H104" s="21"/>
      <c r="I104" s="21"/>
      <c r="J104" s="21"/>
      <c r="K104" s="21"/>
      <c r="L104" s="21"/>
      <c r="M104" s="21"/>
    </row>
    <row r="105" spans="7:13" s="4" customFormat="1" ht="12.75" customHeight="1" x14ac:dyDescent="0.3">
      <c r="G105" s="21"/>
      <c r="H105" s="21"/>
      <c r="I105" s="21"/>
      <c r="J105" s="21"/>
      <c r="K105" s="21"/>
      <c r="L105" s="21"/>
      <c r="M105" s="21"/>
    </row>
    <row r="106" spans="7:13" s="4" customFormat="1" ht="12.75" customHeight="1" x14ac:dyDescent="0.3">
      <c r="G106" s="21"/>
      <c r="H106" s="21"/>
      <c r="I106" s="21"/>
      <c r="J106" s="21"/>
      <c r="K106" s="21"/>
      <c r="L106" s="21"/>
      <c r="M106" s="21"/>
    </row>
    <row r="107" spans="7:13" s="4" customFormat="1" ht="12.75" customHeight="1" x14ac:dyDescent="0.3">
      <c r="G107" s="21"/>
      <c r="H107" s="21"/>
      <c r="I107" s="21"/>
      <c r="J107" s="21"/>
      <c r="K107" s="21"/>
      <c r="L107" s="21"/>
      <c r="M107" s="21"/>
    </row>
    <row r="108" spans="7:13" s="4" customFormat="1" ht="12.75" customHeight="1" x14ac:dyDescent="0.3">
      <c r="G108" s="21"/>
      <c r="H108" s="21"/>
      <c r="I108" s="21"/>
      <c r="J108" s="21"/>
      <c r="K108" s="21"/>
      <c r="L108" s="21"/>
      <c r="M108" s="21"/>
    </row>
    <row r="109" spans="7:13" s="4" customFormat="1" ht="12.75" customHeight="1" x14ac:dyDescent="0.3">
      <c r="G109" s="21"/>
      <c r="H109" s="21"/>
      <c r="I109" s="21"/>
      <c r="J109" s="21"/>
      <c r="K109" s="21"/>
      <c r="L109" s="21"/>
      <c r="M109" s="21"/>
    </row>
    <row r="110" spans="7:13" s="4" customFormat="1" ht="12.75" customHeight="1" x14ac:dyDescent="0.3">
      <c r="G110" s="21"/>
      <c r="H110" s="21"/>
      <c r="I110" s="21"/>
      <c r="J110" s="21"/>
      <c r="K110" s="21"/>
      <c r="L110" s="21"/>
      <c r="M110" s="21"/>
    </row>
    <row r="111" spans="7:13" s="4" customFormat="1" ht="12.75" customHeight="1" x14ac:dyDescent="0.3">
      <c r="G111" s="21"/>
      <c r="H111" s="21"/>
      <c r="I111" s="21"/>
      <c r="J111" s="21"/>
      <c r="K111" s="21"/>
      <c r="L111" s="21"/>
      <c r="M111" s="21"/>
    </row>
    <row r="112" spans="7:13" s="4" customFormat="1" ht="12.75" customHeight="1" x14ac:dyDescent="0.3">
      <c r="G112" s="21"/>
      <c r="H112" s="21"/>
      <c r="I112" s="21"/>
      <c r="J112" s="21"/>
      <c r="K112" s="21"/>
      <c r="L112" s="21"/>
      <c r="M112" s="21"/>
    </row>
    <row r="113" spans="7:13" s="4" customFormat="1" ht="12.75" customHeight="1" x14ac:dyDescent="0.3">
      <c r="G113" s="21"/>
      <c r="H113" s="21"/>
      <c r="I113" s="21"/>
      <c r="J113" s="21"/>
      <c r="K113" s="21"/>
      <c r="L113" s="21"/>
      <c r="M113" s="21"/>
    </row>
    <row r="114" spans="7:13" s="4" customFormat="1" ht="12.75" customHeight="1" x14ac:dyDescent="0.3">
      <c r="G114" s="21"/>
      <c r="H114" s="21"/>
      <c r="I114" s="21"/>
      <c r="J114" s="21"/>
      <c r="K114" s="21"/>
      <c r="L114" s="21"/>
      <c r="M114" s="21"/>
    </row>
    <row r="115" spans="7:13" s="4" customFormat="1" ht="12.75" customHeight="1" x14ac:dyDescent="0.3">
      <c r="G115" s="21"/>
      <c r="H115" s="21"/>
      <c r="I115" s="21"/>
      <c r="J115" s="21"/>
      <c r="K115" s="21"/>
      <c r="L115" s="21"/>
      <c r="M115" s="21"/>
    </row>
    <row r="116" spans="7:13" s="4" customFormat="1" ht="12.75" customHeight="1" x14ac:dyDescent="0.3">
      <c r="G116" s="21"/>
      <c r="H116" s="21"/>
      <c r="I116" s="21"/>
      <c r="J116" s="21"/>
      <c r="K116" s="21"/>
      <c r="L116" s="21"/>
      <c r="M116" s="21"/>
    </row>
    <row r="117" spans="7:13" s="4" customFormat="1" ht="12.75" customHeight="1" x14ac:dyDescent="0.3">
      <c r="G117" s="21"/>
      <c r="H117" s="21"/>
      <c r="I117" s="21"/>
      <c r="J117" s="21"/>
      <c r="K117" s="21"/>
      <c r="L117" s="21"/>
      <c r="M117" s="21"/>
    </row>
    <row r="118" spans="7:13" s="4" customFormat="1" ht="12.75" customHeight="1" x14ac:dyDescent="0.3">
      <c r="G118" s="21"/>
      <c r="H118" s="21"/>
      <c r="I118" s="21"/>
      <c r="J118" s="21"/>
      <c r="K118" s="21"/>
      <c r="L118" s="21"/>
      <c r="M118" s="21"/>
    </row>
    <row r="119" spans="7:13" s="4" customFormat="1" ht="12.75" customHeight="1" x14ac:dyDescent="0.3">
      <c r="G119" s="21"/>
      <c r="H119" s="21"/>
      <c r="I119" s="21"/>
      <c r="J119" s="21"/>
      <c r="K119" s="21"/>
      <c r="L119" s="21"/>
      <c r="M119" s="21"/>
    </row>
    <row r="120" spans="7:13" s="4" customFormat="1" ht="12.75" customHeight="1" x14ac:dyDescent="0.3">
      <c r="G120" s="21"/>
      <c r="H120" s="21"/>
      <c r="I120" s="21"/>
      <c r="J120" s="21"/>
      <c r="K120" s="21"/>
      <c r="L120" s="21"/>
      <c r="M120" s="21"/>
    </row>
    <row r="121" spans="7:13" s="4" customFormat="1" ht="12.75" customHeight="1" x14ac:dyDescent="0.3">
      <c r="G121" s="21"/>
      <c r="H121" s="21"/>
      <c r="I121" s="21"/>
      <c r="J121" s="21"/>
      <c r="K121" s="21"/>
      <c r="L121" s="21"/>
      <c r="M121" s="21"/>
    </row>
    <row r="122" spans="7:13" s="4" customFormat="1" ht="12.75" customHeight="1" x14ac:dyDescent="0.3">
      <c r="G122" s="21"/>
      <c r="H122" s="21"/>
      <c r="I122" s="21"/>
      <c r="J122" s="21"/>
      <c r="K122" s="21"/>
      <c r="L122" s="21"/>
      <c r="M122" s="21"/>
    </row>
    <row r="123" spans="7:13" s="4" customFormat="1" ht="12.75" customHeight="1" x14ac:dyDescent="0.3">
      <c r="G123" s="21"/>
      <c r="H123" s="21"/>
      <c r="I123" s="21"/>
      <c r="J123" s="21"/>
      <c r="K123" s="21"/>
      <c r="L123" s="21"/>
      <c r="M123" s="21"/>
    </row>
    <row r="124" spans="7:13" s="4" customFormat="1" ht="12.75" customHeight="1" x14ac:dyDescent="0.3">
      <c r="G124" s="21"/>
      <c r="H124" s="21"/>
      <c r="I124" s="21"/>
      <c r="J124" s="21"/>
      <c r="K124" s="21"/>
      <c r="L124" s="21"/>
      <c r="M124" s="21"/>
    </row>
    <row r="125" spans="7:13" s="4" customFormat="1" ht="12.75" customHeight="1" x14ac:dyDescent="0.3">
      <c r="G125" s="21"/>
      <c r="H125" s="21"/>
      <c r="I125" s="21"/>
      <c r="J125" s="21"/>
      <c r="K125" s="21"/>
      <c r="L125" s="21"/>
      <c r="M125" s="21"/>
    </row>
    <row r="126" spans="7:13" s="4" customFormat="1" ht="12.75" customHeight="1" x14ac:dyDescent="0.3">
      <c r="G126" s="21"/>
      <c r="H126" s="21"/>
      <c r="I126" s="21"/>
      <c r="J126" s="21"/>
      <c r="K126" s="21"/>
      <c r="L126" s="21"/>
      <c r="M126" s="21"/>
    </row>
    <row r="127" spans="7:13" s="4" customFormat="1" ht="12.75" customHeight="1" x14ac:dyDescent="0.3">
      <c r="G127" s="21"/>
      <c r="H127" s="21"/>
      <c r="I127" s="21"/>
      <c r="J127" s="21"/>
      <c r="K127" s="21"/>
      <c r="L127" s="21"/>
      <c r="M127" s="21"/>
    </row>
    <row r="128" spans="7:13" s="4" customFormat="1" ht="12.75" customHeight="1" x14ac:dyDescent="0.3">
      <c r="G128" s="21"/>
      <c r="H128" s="21"/>
      <c r="I128" s="21"/>
      <c r="J128" s="21"/>
      <c r="K128" s="21"/>
      <c r="L128" s="21"/>
      <c r="M128" s="21"/>
    </row>
    <row r="129" spans="7:13" s="4" customFormat="1" ht="12.75" customHeight="1" x14ac:dyDescent="0.3">
      <c r="G129" s="21"/>
      <c r="H129" s="21"/>
      <c r="I129" s="21"/>
      <c r="J129" s="21"/>
      <c r="K129" s="21"/>
      <c r="L129" s="21"/>
      <c r="M129" s="21"/>
    </row>
    <row r="130" spans="7:13" s="4" customFormat="1" ht="12.75" customHeight="1" x14ac:dyDescent="0.3">
      <c r="G130" s="21"/>
      <c r="H130" s="21"/>
      <c r="I130" s="21"/>
      <c r="J130" s="21"/>
      <c r="K130" s="21"/>
      <c r="L130" s="21"/>
      <c r="M130" s="21"/>
    </row>
    <row r="131" spans="7:13" s="4" customFormat="1" ht="12.75" customHeight="1" x14ac:dyDescent="0.3">
      <c r="G131" s="21"/>
      <c r="H131" s="21"/>
      <c r="I131" s="21"/>
      <c r="J131" s="21"/>
      <c r="K131" s="21"/>
      <c r="L131" s="21"/>
      <c r="M131" s="21"/>
    </row>
    <row r="132" spans="7:13" s="4" customFormat="1" ht="12.75" customHeight="1" x14ac:dyDescent="0.3">
      <c r="G132" s="21"/>
      <c r="H132" s="21"/>
      <c r="I132" s="21"/>
      <c r="J132" s="21"/>
      <c r="K132" s="21"/>
      <c r="L132" s="21"/>
      <c r="M132" s="21"/>
    </row>
    <row r="133" spans="7:13" s="4" customFormat="1" ht="12.75" customHeight="1" x14ac:dyDescent="0.3">
      <c r="G133" s="21"/>
      <c r="H133" s="21"/>
      <c r="I133" s="21"/>
      <c r="J133" s="21"/>
      <c r="K133" s="21"/>
      <c r="L133" s="21"/>
      <c r="M133" s="21"/>
    </row>
    <row r="134" spans="7:13" s="4" customFormat="1" ht="12.75" customHeight="1" x14ac:dyDescent="0.3">
      <c r="G134" s="21"/>
      <c r="H134" s="21"/>
      <c r="I134" s="21"/>
      <c r="J134" s="21"/>
      <c r="K134" s="21"/>
      <c r="L134" s="21"/>
      <c r="M134" s="21"/>
    </row>
    <row r="135" spans="7:13" s="4" customFormat="1" ht="12.75" customHeight="1" x14ac:dyDescent="0.3">
      <c r="G135" s="21"/>
      <c r="H135" s="21"/>
      <c r="I135" s="21"/>
      <c r="J135" s="21"/>
      <c r="K135" s="21"/>
      <c r="L135" s="21"/>
      <c r="M135" s="21"/>
    </row>
    <row r="136" spans="7:13" s="4" customFormat="1" ht="12.75" customHeight="1" x14ac:dyDescent="0.3">
      <c r="G136" s="21"/>
      <c r="H136" s="21"/>
      <c r="I136" s="21"/>
      <c r="J136" s="21"/>
      <c r="K136" s="21"/>
      <c r="L136" s="21"/>
      <c r="M136" s="21"/>
    </row>
    <row r="137" spans="7:13" s="4" customFormat="1" ht="12.75" customHeight="1" x14ac:dyDescent="0.3">
      <c r="G137" s="21"/>
      <c r="H137" s="21"/>
      <c r="I137" s="21"/>
      <c r="J137" s="21"/>
      <c r="K137" s="21"/>
      <c r="L137" s="21"/>
      <c r="M137" s="21"/>
    </row>
    <row r="138" spans="7:13" s="4" customFormat="1" ht="12.75" customHeight="1" x14ac:dyDescent="0.3">
      <c r="G138" s="21"/>
      <c r="H138" s="21"/>
      <c r="I138" s="21"/>
      <c r="J138" s="21"/>
      <c r="K138" s="21"/>
      <c r="L138" s="21"/>
      <c r="M138" s="21"/>
    </row>
    <row r="139" spans="7:13" s="4" customFormat="1" ht="12.75" customHeight="1" x14ac:dyDescent="0.3">
      <c r="G139" s="21"/>
      <c r="H139" s="21"/>
      <c r="I139" s="21"/>
      <c r="J139" s="21"/>
      <c r="K139" s="21"/>
      <c r="L139" s="21"/>
      <c r="M139" s="21"/>
    </row>
    <row r="140" spans="7:13" s="4" customFormat="1" ht="12.75" customHeight="1" x14ac:dyDescent="0.3">
      <c r="G140" s="21"/>
      <c r="H140" s="21"/>
      <c r="I140" s="21"/>
      <c r="J140" s="21"/>
      <c r="K140" s="21"/>
      <c r="L140" s="21"/>
      <c r="M140" s="21"/>
    </row>
    <row r="141" spans="7:13" s="4" customFormat="1" ht="12.75" customHeight="1" x14ac:dyDescent="0.3">
      <c r="G141" s="21"/>
      <c r="H141" s="21"/>
      <c r="I141" s="21"/>
      <c r="J141" s="21"/>
      <c r="K141" s="21"/>
      <c r="L141" s="21"/>
      <c r="M141" s="21"/>
    </row>
    <row r="142" spans="7:13" s="4" customFormat="1" ht="12.75" customHeight="1" x14ac:dyDescent="0.3">
      <c r="G142" s="21"/>
      <c r="H142" s="21"/>
      <c r="I142" s="21"/>
      <c r="J142" s="21"/>
      <c r="K142" s="21"/>
      <c r="L142" s="21"/>
      <c r="M142" s="21"/>
    </row>
    <row r="143" spans="7:13" s="4" customFormat="1" ht="12.75" customHeight="1" x14ac:dyDescent="0.3">
      <c r="G143" s="21"/>
      <c r="H143" s="21"/>
      <c r="I143" s="21"/>
      <c r="J143" s="21"/>
      <c r="K143" s="21"/>
      <c r="L143" s="21"/>
      <c r="M143" s="21"/>
    </row>
    <row r="144" spans="7:13" s="4" customFormat="1" ht="12.75" customHeight="1" x14ac:dyDescent="0.3">
      <c r="G144" s="21"/>
      <c r="H144" s="21"/>
      <c r="I144" s="21"/>
      <c r="J144" s="21"/>
      <c r="K144" s="21"/>
      <c r="L144" s="21"/>
      <c r="M144" s="21"/>
    </row>
    <row r="145" spans="7:13" s="4" customFormat="1" ht="12.75" customHeight="1" x14ac:dyDescent="0.3">
      <c r="G145" s="21"/>
      <c r="H145" s="21"/>
      <c r="I145" s="21"/>
      <c r="J145" s="21"/>
      <c r="K145" s="21"/>
      <c r="L145" s="21"/>
      <c r="M145" s="21"/>
    </row>
    <row r="146" spans="7:13" s="4" customFormat="1" ht="12.75" customHeight="1" x14ac:dyDescent="0.3">
      <c r="G146" s="21"/>
      <c r="H146" s="21"/>
      <c r="I146" s="21"/>
      <c r="J146" s="21"/>
      <c r="K146" s="21"/>
      <c r="L146" s="21"/>
      <c r="M146" s="21"/>
    </row>
    <row r="147" spans="7:13" s="4" customFormat="1" ht="12.75" customHeight="1" x14ac:dyDescent="0.3">
      <c r="G147" s="21"/>
      <c r="H147" s="21"/>
      <c r="I147" s="21"/>
      <c r="J147" s="21"/>
      <c r="K147" s="21"/>
      <c r="L147" s="21"/>
      <c r="M147" s="21"/>
    </row>
    <row r="148" spans="7:13" s="4" customFormat="1" ht="12.75" customHeight="1" x14ac:dyDescent="0.3">
      <c r="G148" s="21"/>
      <c r="H148" s="21"/>
      <c r="I148" s="21"/>
      <c r="J148" s="21"/>
      <c r="K148" s="21"/>
      <c r="L148" s="21"/>
      <c r="M148" s="21"/>
    </row>
    <row r="149" spans="7:13" s="4" customFormat="1" ht="12.75" customHeight="1" x14ac:dyDescent="0.3">
      <c r="G149" s="21"/>
      <c r="H149" s="21"/>
      <c r="I149" s="21"/>
      <c r="J149" s="21"/>
      <c r="K149" s="21"/>
      <c r="L149" s="21"/>
      <c r="M149" s="21"/>
    </row>
    <row r="150" spans="7:13" s="4" customFormat="1" ht="12.75" customHeight="1" x14ac:dyDescent="0.3">
      <c r="G150" s="21"/>
      <c r="H150" s="21"/>
      <c r="I150" s="21"/>
      <c r="J150" s="21"/>
      <c r="K150" s="21"/>
      <c r="L150" s="21"/>
      <c r="M150" s="21"/>
    </row>
    <row r="151" spans="7:13" s="4" customFormat="1" ht="12.75" customHeight="1" x14ac:dyDescent="0.3">
      <c r="G151" s="21"/>
      <c r="H151" s="21"/>
      <c r="I151" s="21"/>
      <c r="J151" s="21"/>
      <c r="K151" s="21"/>
      <c r="L151" s="21"/>
      <c r="M151" s="21"/>
    </row>
    <row r="152" spans="7:13" s="4" customFormat="1" ht="12.75" customHeight="1" x14ac:dyDescent="0.3">
      <c r="G152" s="21"/>
      <c r="H152" s="21"/>
      <c r="I152" s="21"/>
      <c r="J152" s="21"/>
      <c r="K152" s="21"/>
      <c r="L152" s="21"/>
      <c r="M152" s="21"/>
    </row>
    <row r="153" spans="7:13" s="4" customFormat="1" ht="12.75" customHeight="1" x14ac:dyDescent="0.3">
      <c r="G153" s="21"/>
      <c r="H153" s="21"/>
      <c r="I153" s="21"/>
      <c r="J153" s="21"/>
      <c r="K153" s="21"/>
      <c r="L153" s="21"/>
      <c r="M153" s="21"/>
    </row>
    <row r="154" spans="7:13" s="4" customFormat="1" ht="12.75" customHeight="1" x14ac:dyDescent="0.3">
      <c r="G154" s="21"/>
      <c r="H154" s="21"/>
      <c r="I154" s="21"/>
      <c r="J154" s="21"/>
      <c r="K154" s="21"/>
      <c r="L154" s="21"/>
      <c r="M154" s="21"/>
    </row>
    <row r="155" spans="7:13" s="4" customFormat="1" ht="12.75" customHeight="1" x14ac:dyDescent="0.3">
      <c r="G155" s="21"/>
      <c r="H155" s="21"/>
      <c r="I155" s="21"/>
      <c r="J155" s="21"/>
      <c r="K155" s="21"/>
      <c r="L155" s="21"/>
      <c r="M155" s="21"/>
    </row>
    <row r="156" spans="7:13" s="4" customFormat="1" ht="12.75" customHeight="1" x14ac:dyDescent="0.3">
      <c r="G156" s="21"/>
      <c r="H156" s="21"/>
      <c r="I156" s="21"/>
      <c r="J156" s="21"/>
      <c r="K156" s="21"/>
      <c r="L156" s="21"/>
      <c r="M156" s="21"/>
    </row>
    <row r="157" spans="7:13" s="4" customFormat="1" ht="12.75" customHeight="1" x14ac:dyDescent="0.3">
      <c r="G157" s="21"/>
      <c r="H157" s="21"/>
      <c r="I157" s="21"/>
      <c r="J157" s="21"/>
      <c r="K157" s="21"/>
      <c r="L157" s="21"/>
      <c r="M157" s="21"/>
    </row>
    <row r="158" spans="7:13" s="4" customFormat="1" ht="12.75" customHeight="1" x14ac:dyDescent="0.3">
      <c r="G158" s="21"/>
      <c r="H158" s="21"/>
      <c r="I158" s="21"/>
      <c r="J158" s="21"/>
      <c r="K158" s="21"/>
      <c r="L158" s="21"/>
      <c r="M158" s="21"/>
    </row>
    <row r="159" spans="7:13" s="4" customFormat="1" ht="12.75" customHeight="1" x14ac:dyDescent="0.3">
      <c r="G159" s="21"/>
      <c r="H159" s="21"/>
      <c r="I159" s="21"/>
      <c r="J159" s="21"/>
      <c r="K159" s="21"/>
      <c r="L159" s="21"/>
      <c r="M159" s="21"/>
    </row>
    <row r="160" spans="7:13" s="4" customFormat="1" ht="12.75" customHeight="1" x14ac:dyDescent="0.3">
      <c r="G160" s="21"/>
      <c r="H160" s="21"/>
      <c r="I160" s="21"/>
      <c r="J160" s="21"/>
      <c r="K160" s="21"/>
      <c r="L160" s="21"/>
      <c r="M160" s="21"/>
    </row>
    <row r="161" spans="7:13" s="4" customFormat="1" ht="12.75" customHeight="1" x14ac:dyDescent="0.3">
      <c r="G161" s="21"/>
      <c r="H161" s="21"/>
      <c r="I161" s="21"/>
      <c r="J161" s="21"/>
      <c r="K161" s="21"/>
      <c r="L161" s="21"/>
      <c r="M161" s="21"/>
    </row>
    <row r="162" spans="7:13" s="4" customFormat="1" ht="12.75" customHeight="1" x14ac:dyDescent="0.3">
      <c r="G162" s="21"/>
      <c r="H162" s="21"/>
      <c r="I162" s="21"/>
      <c r="J162" s="21"/>
      <c r="K162" s="21"/>
      <c r="L162" s="21"/>
      <c r="M162" s="21"/>
    </row>
    <row r="163" spans="7:13" s="4" customFormat="1" ht="12.75" customHeight="1" x14ac:dyDescent="0.3">
      <c r="G163" s="21"/>
      <c r="H163" s="21"/>
      <c r="I163" s="21"/>
      <c r="J163" s="21"/>
      <c r="K163" s="21"/>
      <c r="L163" s="21"/>
      <c r="M163" s="21"/>
    </row>
    <row r="164" spans="7:13" s="4" customFormat="1" ht="12.75" customHeight="1" x14ac:dyDescent="0.3">
      <c r="G164" s="21"/>
      <c r="H164" s="21"/>
      <c r="I164" s="21"/>
      <c r="J164" s="21"/>
      <c r="K164" s="21"/>
      <c r="L164" s="21"/>
      <c r="M164" s="21"/>
    </row>
    <row r="165" spans="7:13" s="4" customFormat="1" ht="12.75" customHeight="1" x14ac:dyDescent="0.3">
      <c r="G165" s="21"/>
      <c r="H165" s="21"/>
      <c r="I165" s="21"/>
      <c r="J165" s="21"/>
      <c r="K165" s="21"/>
      <c r="L165" s="21"/>
      <c r="M165" s="21"/>
    </row>
    <row r="166" spans="7:13" s="4" customFormat="1" ht="12.75" customHeight="1" x14ac:dyDescent="0.3">
      <c r="G166" s="21"/>
      <c r="H166" s="21"/>
      <c r="I166" s="21"/>
      <c r="J166" s="21"/>
      <c r="K166" s="21"/>
      <c r="L166" s="21"/>
      <c r="M166" s="21"/>
    </row>
    <row r="167" spans="7:13" s="4" customFormat="1" ht="12.75" customHeight="1" x14ac:dyDescent="0.3">
      <c r="G167" s="21"/>
      <c r="H167" s="21"/>
      <c r="I167" s="21"/>
      <c r="J167" s="21"/>
      <c r="K167" s="21"/>
      <c r="L167" s="21"/>
      <c r="M167" s="21"/>
    </row>
    <row r="168" spans="7:13" s="4" customFormat="1" ht="12.75" customHeight="1" x14ac:dyDescent="0.3">
      <c r="G168" s="21"/>
      <c r="H168" s="21"/>
      <c r="I168" s="21"/>
      <c r="J168" s="21"/>
      <c r="K168" s="21"/>
      <c r="L168" s="21"/>
      <c r="M168" s="21"/>
    </row>
    <row r="169" spans="7:13" s="4" customFormat="1" ht="12.75" customHeight="1" x14ac:dyDescent="0.3">
      <c r="G169" s="21"/>
      <c r="H169" s="21"/>
      <c r="I169" s="21"/>
      <c r="J169" s="21"/>
      <c r="K169" s="21"/>
      <c r="L169" s="21"/>
      <c r="M169" s="21"/>
    </row>
    <row r="170" spans="7:13" s="4" customFormat="1" ht="12.75" customHeight="1" x14ac:dyDescent="0.3">
      <c r="G170" s="21"/>
      <c r="H170" s="21"/>
      <c r="I170" s="21"/>
      <c r="J170" s="21"/>
      <c r="K170" s="21"/>
      <c r="L170" s="21"/>
      <c r="M170" s="21"/>
    </row>
    <row r="171" spans="7:13" s="4" customFormat="1" ht="12.75" customHeight="1" x14ac:dyDescent="0.3">
      <c r="G171" s="21"/>
      <c r="H171" s="21"/>
      <c r="I171" s="21"/>
      <c r="J171" s="21"/>
      <c r="K171" s="21"/>
      <c r="L171" s="21"/>
      <c r="M171" s="21"/>
    </row>
    <row r="172" spans="7:13" s="4" customFormat="1" ht="12.75" customHeight="1" x14ac:dyDescent="0.3">
      <c r="G172" s="21"/>
      <c r="H172" s="21"/>
      <c r="I172" s="21"/>
      <c r="J172" s="21"/>
      <c r="K172" s="21"/>
      <c r="L172" s="21"/>
      <c r="M172" s="21"/>
    </row>
    <row r="173" spans="7:13" s="4" customFormat="1" ht="12.75" customHeight="1" x14ac:dyDescent="0.3">
      <c r="G173" s="21"/>
      <c r="H173" s="21"/>
      <c r="I173" s="21"/>
      <c r="J173" s="21"/>
      <c r="K173" s="21"/>
      <c r="L173" s="21"/>
      <c r="M173" s="21"/>
    </row>
    <row r="174" spans="7:13" s="4" customFormat="1" ht="12.75" customHeight="1" x14ac:dyDescent="0.3">
      <c r="G174" s="21"/>
      <c r="H174" s="21"/>
      <c r="I174" s="21"/>
      <c r="J174" s="21"/>
      <c r="K174" s="21"/>
      <c r="L174" s="21"/>
      <c r="M174" s="21"/>
    </row>
    <row r="175" spans="7:13" s="4" customFormat="1" ht="12.75" customHeight="1" x14ac:dyDescent="0.3">
      <c r="G175" s="21"/>
      <c r="H175" s="21"/>
      <c r="I175" s="21"/>
      <c r="J175" s="21"/>
      <c r="K175" s="21"/>
      <c r="L175" s="21"/>
      <c r="M175" s="21"/>
    </row>
    <row r="176" spans="7:13" s="4" customFormat="1" ht="12.75" customHeight="1" x14ac:dyDescent="0.3">
      <c r="G176" s="21"/>
      <c r="H176" s="21"/>
      <c r="I176" s="21"/>
      <c r="J176" s="21"/>
      <c r="K176" s="21"/>
      <c r="L176" s="21"/>
      <c r="M176" s="21"/>
    </row>
    <row r="177" spans="7:13" s="4" customFormat="1" ht="12.75" customHeight="1" x14ac:dyDescent="0.3">
      <c r="G177" s="21"/>
      <c r="H177" s="21"/>
      <c r="I177" s="21"/>
      <c r="J177" s="21"/>
      <c r="K177" s="21"/>
      <c r="L177" s="21"/>
      <c r="M177" s="21"/>
    </row>
    <row r="178" spans="7:13" s="4" customFormat="1" ht="12.75" customHeight="1" x14ac:dyDescent="0.3">
      <c r="G178" s="21"/>
      <c r="H178" s="21"/>
      <c r="I178" s="21"/>
      <c r="J178" s="21"/>
      <c r="K178" s="21"/>
      <c r="L178" s="21"/>
      <c r="M178" s="21"/>
    </row>
    <row r="179" spans="7:13" s="4" customFormat="1" ht="12.75" customHeight="1" x14ac:dyDescent="0.3">
      <c r="G179" s="21"/>
      <c r="H179" s="21"/>
      <c r="I179" s="21"/>
      <c r="J179" s="21"/>
      <c r="K179" s="21"/>
      <c r="L179" s="21"/>
      <c r="M179" s="21"/>
    </row>
    <row r="180" spans="7:13" s="4" customFormat="1" ht="12.75" customHeight="1" x14ac:dyDescent="0.3">
      <c r="G180" s="21"/>
      <c r="H180" s="21"/>
      <c r="I180" s="21"/>
      <c r="J180" s="21"/>
      <c r="K180" s="21"/>
      <c r="L180" s="21"/>
      <c r="M180" s="21"/>
    </row>
    <row r="181" spans="7:13" s="4" customFormat="1" ht="12.75" customHeight="1" x14ac:dyDescent="0.3">
      <c r="G181" s="21"/>
      <c r="H181" s="21"/>
      <c r="I181" s="21"/>
      <c r="J181" s="21"/>
      <c r="K181" s="21"/>
      <c r="L181" s="21"/>
      <c r="M181" s="21"/>
    </row>
    <row r="182" spans="7:13" s="4" customFormat="1" ht="12.75" customHeight="1" x14ac:dyDescent="0.3">
      <c r="G182" s="21"/>
      <c r="H182" s="21"/>
      <c r="I182" s="21"/>
      <c r="J182" s="21"/>
      <c r="K182" s="21"/>
      <c r="L182" s="21"/>
      <c r="M182" s="21"/>
    </row>
    <row r="183" spans="7:13" s="4" customFormat="1" ht="12.75" customHeight="1" x14ac:dyDescent="0.3">
      <c r="G183" s="21"/>
      <c r="H183" s="21"/>
      <c r="I183" s="21"/>
      <c r="J183" s="21"/>
      <c r="K183" s="21"/>
      <c r="L183" s="21"/>
      <c r="M183" s="21"/>
    </row>
    <row r="184" spans="7:13" s="4" customFormat="1" ht="12.75" customHeight="1" x14ac:dyDescent="0.3">
      <c r="G184" s="21"/>
      <c r="H184" s="21"/>
      <c r="I184" s="21"/>
      <c r="J184" s="21"/>
      <c r="K184" s="21"/>
      <c r="L184" s="21"/>
      <c r="M184" s="21"/>
    </row>
    <row r="185" spans="7:13" s="4" customFormat="1" ht="12.75" customHeight="1" x14ac:dyDescent="0.3">
      <c r="G185" s="21"/>
      <c r="H185" s="21"/>
      <c r="I185" s="21"/>
      <c r="J185" s="21"/>
      <c r="K185" s="21"/>
      <c r="L185" s="21"/>
      <c r="M185" s="21"/>
    </row>
    <row r="186" spans="7:13" s="4" customFormat="1" ht="12.75" customHeight="1" x14ac:dyDescent="0.3">
      <c r="G186" s="21"/>
      <c r="H186" s="21"/>
      <c r="I186" s="21"/>
      <c r="J186" s="21"/>
      <c r="K186" s="21"/>
      <c r="L186" s="21"/>
      <c r="M186" s="21"/>
    </row>
    <row r="187" spans="7:13" s="4" customFormat="1" ht="12.75" customHeight="1" x14ac:dyDescent="0.3">
      <c r="G187" s="21"/>
      <c r="H187" s="21"/>
      <c r="I187" s="21"/>
      <c r="J187" s="21"/>
      <c r="K187" s="21"/>
      <c r="L187" s="21"/>
      <c r="M187" s="21"/>
    </row>
    <row r="188" spans="7:13" s="4" customFormat="1" ht="12.75" customHeight="1" x14ac:dyDescent="0.3">
      <c r="G188" s="21"/>
      <c r="H188" s="21"/>
      <c r="I188" s="21"/>
      <c r="J188" s="21"/>
      <c r="K188" s="21"/>
      <c r="L188" s="21"/>
      <c r="M188" s="21"/>
    </row>
    <row r="189" spans="7:13" s="4" customFormat="1" ht="12.75" customHeight="1" x14ac:dyDescent="0.3">
      <c r="G189" s="21"/>
      <c r="H189" s="21"/>
      <c r="I189" s="21"/>
      <c r="J189" s="21"/>
      <c r="K189" s="21"/>
      <c r="L189" s="21"/>
      <c r="M189" s="21"/>
    </row>
    <row r="190" spans="7:13" s="4" customFormat="1" ht="12.75" customHeight="1" x14ac:dyDescent="0.3">
      <c r="G190" s="21"/>
      <c r="H190" s="21"/>
      <c r="I190" s="21"/>
      <c r="J190" s="21"/>
      <c r="K190" s="21"/>
      <c r="L190" s="21"/>
      <c r="M190" s="21"/>
    </row>
    <row r="191" spans="7:13" s="4" customFormat="1" ht="12.75" customHeight="1" x14ac:dyDescent="0.3">
      <c r="G191" s="21"/>
      <c r="H191" s="21"/>
      <c r="I191" s="21"/>
      <c r="J191" s="21"/>
      <c r="K191" s="21"/>
      <c r="L191" s="21"/>
      <c r="M191" s="21"/>
    </row>
    <row r="192" spans="7:13" s="4" customFormat="1" ht="12.75" customHeight="1" x14ac:dyDescent="0.3">
      <c r="G192" s="21"/>
      <c r="H192" s="21"/>
      <c r="I192" s="21"/>
      <c r="J192" s="21"/>
      <c r="K192" s="21"/>
      <c r="L192" s="21"/>
      <c r="M192" s="21"/>
    </row>
    <row r="193" spans="7:13" s="4" customFormat="1" ht="12.75" customHeight="1" x14ac:dyDescent="0.3">
      <c r="G193" s="21"/>
      <c r="H193" s="21"/>
      <c r="I193" s="21"/>
      <c r="J193" s="21"/>
      <c r="K193" s="21"/>
      <c r="L193" s="21"/>
      <c r="M193" s="21"/>
    </row>
    <row r="194" spans="7:13" s="4" customFormat="1" ht="12.75" customHeight="1" x14ac:dyDescent="0.3">
      <c r="G194" s="21"/>
      <c r="H194" s="21"/>
      <c r="I194" s="21"/>
      <c r="J194" s="21"/>
      <c r="K194" s="21"/>
      <c r="L194" s="21"/>
      <c r="M194" s="21"/>
    </row>
    <row r="195" spans="7:13" s="4" customFormat="1" ht="12.75" customHeight="1" x14ac:dyDescent="0.3">
      <c r="G195" s="21"/>
      <c r="H195" s="21"/>
      <c r="I195" s="21"/>
      <c r="J195" s="21"/>
      <c r="K195" s="21"/>
      <c r="L195" s="21"/>
      <c r="M195" s="21"/>
    </row>
    <row r="196" spans="7:13" s="4" customFormat="1" ht="12.75" customHeight="1" x14ac:dyDescent="0.3">
      <c r="G196" s="21"/>
      <c r="H196" s="21"/>
      <c r="I196" s="21"/>
      <c r="J196" s="21"/>
      <c r="K196" s="21"/>
      <c r="L196" s="21"/>
      <c r="M196" s="21"/>
    </row>
    <row r="197" spans="7:13" s="4" customFormat="1" ht="12.75" customHeight="1" x14ac:dyDescent="0.3">
      <c r="G197" s="21"/>
      <c r="H197" s="21"/>
      <c r="I197" s="21"/>
      <c r="J197" s="21"/>
      <c r="K197" s="21"/>
      <c r="L197" s="21"/>
      <c r="M197" s="21"/>
    </row>
    <row r="198" spans="7:13" s="4" customFormat="1" ht="12.75" customHeight="1" x14ac:dyDescent="0.3">
      <c r="G198" s="21"/>
      <c r="H198" s="21"/>
      <c r="I198" s="21"/>
      <c r="J198" s="21"/>
      <c r="K198" s="21"/>
      <c r="L198" s="21"/>
      <c r="M198" s="21"/>
    </row>
    <row r="199" spans="7:13" s="4" customFormat="1" ht="12.75" customHeight="1" x14ac:dyDescent="0.3">
      <c r="G199" s="21"/>
      <c r="H199" s="21"/>
      <c r="I199" s="21"/>
      <c r="J199" s="21"/>
      <c r="K199" s="21"/>
      <c r="L199" s="21"/>
      <c r="M199" s="21"/>
    </row>
    <row r="200" spans="7:13" s="4" customFormat="1" ht="12.75" customHeight="1" x14ac:dyDescent="0.3">
      <c r="G200" s="21"/>
      <c r="H200" s="21"/>
      <c r="I200" s="21"/>
      <c r="J200" s="21"/>
      <c r="K200" s="21"/>
      <c r="L200" s="21"/>
      <c r="M200" s="21"/>
    </row>
    <row r="201" spans="7:13" s="4" customFormat="1" ht="12.75" customHeight="1" x14ac:dyDescent="0.3">
      <c r="G201" s="21"/>
      <c r="H201" s="21"/>
      <c r="I201" s="21"/>
      <c r="J201" s="21"/>
      <c r="K201" s="21"/>
      <c r="L201" s="21"/>
      <c r="M201" s="21"/>
    </row>
    <row r="202" spans="7:13" s="4" customFormat="1" ht="12.75" customHeight="1" x14ac:dyDescent="0.3">
      <c r="G202" s="21"/>
      <c r="H202" s="21"/>
      <c r="I202" s="21"/>
      <c r="J202" s="21"/>
      <c r="K202" s="21"/>
      <c r="L202" s="21"/>
      <c r="M202" s="21"/>
    </row>
    <row r="203" spans="7:13" s="4" customFormat="1" ht="12.75" customHeight="1" x14ac:dyDescent="0.3">
      <c r="G203" s="21"/>
      <c r="H203" s="21"/>
      <c r="I203" s="21"/>
      <c r="J203" s="21"/>
      <c r="K203" s="21"/>
      <c r="L203" s="21"/>
      <c r="M203" s="21"/>
    </row>
    <row r="204" spans="7:13" s="4" customFormat="1" ht="12.75" customHeight="1" x14ac:dyDescent="0.3">
      <c r="G204" s="21"/>
      <c r="H204" s="21"/>
      <c r="I204" s="21"/>
      <c r="J204" s="21"/>
      <c r="K204" s="21"/>
      <c r="L204" s="21"/>
      <c r="M204" s="21"/>
    </row>
    <row r="205" spans="7:13" s="4" customFormat="1" ht="12.75" customHeight="1" x14ac:dyDescent="0.3">
      <c r="G205" s="21"/>
      <c r="H205" s="21"/>
      <c r="I205" s="21"/>
      <c r="J205" s="21"/>
      <c r="K205" s="21"/>
      <c r="L205" s="21"/>
      <c r="M205" s="21"/>
    </row>
    <row r="206" spans="7:13" s="4" customFormat="1" ht="12.75" customHeight="1" x14ac:dyDescent="0.3">
      <c r="G206" s="21"/>
      <c r="H206" s="21"/>
      <c r="I206" s="21"/>
      <c r="J206" s="21"/>
      <c r="K206" s="21"/>
      <c r="L206" s="21"/>
      <c r="M206" s="21"/>
    </row>
    <row r="207" spans="7:13" s="4" customFormat="1" ht="12.75" customHeight="1" x14ac:dyDescent="0.3">
      <c r="G207" s="21"/>
      <c r="H207" s="21"/>
      <c r="I207" s="21"/>
      <c r="J207" s="21"/>
      <c r="K207" s="21"/>
      <c r="L207" s="21"/>
      <c r="M207" s="21"/>
    </row>
    <row r="208" spans="7:13" s="4" customFormat="1" ht="12.75" customHeight="1" x14ac:dyDescent="0.3">
      <c r="G208" s="21"/>
      <c r="H208" s="21"/>
      <c r="I208" s="21"/>
      <c r="J208" s="21"/>
      <c r="K208" s="21"/>
      <c r="L208" s="21"/>
      <c r="M208" s="21"/>
    </row>
    <row r="209" spans="7:13" s="4" customFormat="1" ht="12.75" customHeight="1" x14ac:dyDescent="0.3">
      <c r="G209" s="21"/>
      <c r="H209" s="21"/>
      <c r="I209" s="21"/>
      <c r="J209" s="21"/>
      <c r="K209" s="21"/>
      <c r="L209" s="21"/>
      <c r="M209" s="21"/>
    </row>
    <row r="210" spans="7:13" s="4" customFormat="1" ht="12.75" customHeight="1" x14ac:dyDescent="0.3">
      <c r="G210" s="21"/>
      <c r="H210" s="21"/>
      <c r="I210" s="21"/>
      <c r="J210" s="21"/>
      <c r="K210" s="21"/>
      <c r="L210" s="21"/>
      <c r="M210" s="21"/>
    </row>
    <row r="211" spans="7:13" s="4" customFormat="1" ht="12.75" customHeight="1" x14ac:dyDescent="0.3">
      <c r="G211" s="21"/>
      <c r="H211" s="21"/>
      <c r="I211" s="21"/>
      <c r="J211" s="21"/>
      <c r="K211" s="21"/>
      <c r="L211" s="21"/>
      <c r="M211" s="21"/>
    </row>
    <row r="212" spans="7:13" s="4" customFormat="1" ht="12.75" customHeight="1" x14ac:dyDescent="0.3">
      <c r="G212" s="21"/>
      <c r="H212" s="21"/>
      <c r="I212" s="21"/>
      <c r="J212" s="21"/>
      <c r="K212" s="21"/>
      <c r="L212" s="21"/>
      <c r="M212" s="21"/>
    </row>
    <row r="213" spans="7:13" s="4" customFormat="1" ht="12.75" customHeight="1" x14ac:dyDescent="0.3">
      <c r="G213" s="21"/>
      <c r="H213" s="21"/>
      <c r="I213" s="21"/>
      <c r="J213" s="21"/>
      <c r="K213" s="21"/>
      <c r="L213" s="21"/>
      <c r="M213" s="21"/>
    </row>
    <row r="214" spans="7:13" s="4" customFormat="1" ht="12.75" customHeight="1" x14ac:dyDescent="0.3">
      <c r="G214" s="21"/>
      <c r="H214" s="21"/>
      <c r="I214" s="21"/>
      <c r="J214" s="21"/>
      <c r="K214" s="21"/>
      <c r="L214" s="21"/>
      <c r="M214" s="21"/>
    </row>
    <row r="215" spans="7:13" s="4" customFormat="1" ht="12.75" customHeight="1" x14ac:dyDescent="0.3">
      <c r="G215" s="21"/>
      <c r="H215" s="21"/>
      <c r="I215" s="21"/>
      <c r="J215" s="21"/>
      <c r="K215" s="21"/>
      <c r="L215" s="21"/>
      <c r="M215" s="21"/>
    </row>
    <row r="216" spans="7:13" s="4" customFormat="1" ht="12.75" customHeight="1" x14ac:dyDescent="0.3">
      <c r="G216" s="21"/>
      <c r="H216" s="21"/>
      <c r="I216" s="21"/>
      <c r="J216" s="21"/>
      <c r="K216" s="21"/>
      <c r="L216" s="21"/>
      <c r="M216" s="21"/>
    </row>
    <row r="217" spans="7:13" s="4" customFormat="1" ht="12.75" customHeight="1" x14ac:dyDescent="0.3">
      <c r="G217" s="21"/>
      <c r="H217" s="21"/>
      <c r="I217" s="21"/>
      <c r="J217" s="21"/>
      <c r="K217" s="21"/>
      <c r="L217" s="21"/>
      <c r="M217" s="21"/>
    </row>
    <row r="218" spans="7:13" s="4" customFormat="1" ht="12.75" customHeight="1" x14ac:dyDescent="0.3">
      <c r="G218" s="21"/>
      <c r="H218" s="21"/>
      <c r="I218" s="21"/>
      <c r="J218" s="21"/>
      <c r="K218" s="21"/>
      <c r="L218" s="21"/>
      <c r="M218" s="21"/>
    </row>
    <row r="219" spans="7:13" s="4" customFormat="1" ht="12.75" customHeight="1" x14ac:dyDescent="0.3">
      <c r="G219" s="21"/>
      <c r="H219" s="21"/>
      <c r="I219" s="21"/>
      <c r="J219" s="21"/>
      <c r="K219" s="21"/>
      <c r="L219" s="21"/>
      <c r="M219" s="21"/>
    </row>
    <row r="220" spans="7:13" s="4" customFormat="1" ht="12.75" customHeight="1" x14ac:dyDescent="0.3">
      <c r="G220" s="21"/>
      <c r="H220" s="21"/>
      <c r="I220" s="21"/>
      <c r="J220" s="21"/>
      <c r="K220" s="21"/>
      <c r="L220" s="21"/>
      <c r="M220" s="21"/>
    </row>
    <row r="221" spans="7:13" s="4" customFormat="1" ht="12.75" customHeight="1" x14ac:dyDescent="0.3">
      <c r="G221" s="21"/>
      <c r="H221" s="21"/>
      <c r="I221" s="21"/>
      <c r="J221" s="21"/>
      <c r="K221" s="21"/>
      <c r="L221" s="21"/>
      <c r="M221" s="21"/>
    </row>
    <row r="222" spans="7:13" s="4" customFormat="1" ht="12.75" customHeight="1" x14ac:dyDescent="0.3">
      <c r="G222" s="21"/>
      <c r="H222" s="21"/>
      <c r="I222" s="21"/>
      <c r="J222" s="21"/>
      <c r="K222" s="21"/>
      <c r="L222" s="21"/>
      <c r="M222" s="21"/>
    </row>
    <row r="223" spans="7:13" s="4" customFormat="1" ht="12.75" customHeight="1" x14ac:dyDescent="0.3">
      <c r="G223" s="21"/>
      <c r="H223" s="21"/>
      <c r="I223" s="21"/>
      <c r="J223" s="21"/>
      <c r="K223" s="21"/>
      <c r="L223" s="21"/>
      <c r="M223" s="21"/>
    </row>
    <row r="224" spans="7:13" s="4" customFormat="1" ht="12.75" customHeight="1" x14ac:dyDescent="0.3">
      <c r="G224" s="21"/>
      <c r="H224" s="21"/>
      <c r="I224" s="21"/>
      <c r="J224" s="21"/>
      <c r="K224" s="21"/>
      <c r="L224" s="21"/>
      <c r="M224" s="21"/>
    </row>
    <row r="225" spans="7:13" s="4" customFormat="1" ht="12.75" customHeight="1" x14ac:dyDescent="0.3">
      <c r="G225" s="21"/>
      <c r="H225" s="21"/>
      <c r="I225" s="21"/>
      <c r="J225" s="21"/>
      <c r="K225" s="21"/>
      <c r="L225" s="21"/>
      <c r="M225" s="21"/>
    </row>
    <row r="226" spans="7:13" s="4" customFormat="1" ht="12.75" customHeight="1" x14ac:dyDescent="0.3">
      <c r="G226" s="21"/>
      <c r="H226" s="21"/>
      <c r="I226" s="21"/>
      <c r="J226" s="21"/>
      <c r="K226" s="21"/>
      <c r="L226" s="21"/>
      <c r="M226" s="21"/>
    </row>
    <row r="227" spans="7:13" s="4" customFormat="1" ht="12.75" customHeight="1" x14ac:dyDescent="0.3">
      <c r="G227" s="21"/>
      <c r="H227" s="21"/>
      <c r="I227" s="21"/>
      <c r="J227" s="21"/>
      <c r="K227" s="21"/>
      <c r="L227" s="21"/>
      <c r="M227" s="21"/>
    </row>
    <row r="228" spans="7:13" s="4" customFormat="1" ht="12.75" customHeight="1" x14ac:dyDescent="0.3">
      <c r="G228" s="21"/>
      <c r="H228" s="21"/>
      <c r="I228" s="21"/>
      <c r="J228" s="21"/>
      <c r="K228" s="21"/>
      <c r="L228" s="21"/>
      <c r="M228" s="21"/>
    </row>
    <row r="229" spans="7:13" s="4" customFormat="1" ht="12.75" customHeight="1" x14ac:dyDescent="0.3">
      <c r="G229" s="21"/>
      <c r="H229" s="21"/>
      <c r="I229" s="21"/>
      <c r="J229" s="21"/>
      <c r="K229" s="21"/>
      <c r="L229" s="21"/>
      <c r="M229" s="21"/>
    </row>
    <row r="230" spans="7:13" s="4" customFormat="1" ht="12.75" customHeight="1" x14ac:dyDescent="0.3">
      <c r="G230" s="21"/>
      <c r="H230" s="21"/>
      <c r="I230" s="21"/>
      <c r="J230" s="21"/>
      <c r="K230" s="21"/>
      <c r="L230" s="21"/>
      <c r="M230" s="21"/>
    </row>
    <row r="231" spans="7:13" s="4" customFormat="1" ht="12.75" customHeight="1" x14ac:dyDescent="0.3">
      <c r="G231" s="21"/>
      <c r="H231" s="21"/>
      <c r="I231" s="21"/>
      <c r="J231" s="21"/>
      <c r="K231" s="21"/>
      <c r="L231" s="21"/>
      <c r="M231" s="21"/>
    </row>
    <row r="232" spans="7:13" s="4" customFormat="1" ht="12.75" customHeight="1" x14ac:dyDescent="0.3">
      <c r="G232" s="21"/>
      <c r="H232" s="21"/>
      <c r="I232" s="21"/>
      <c r="J232" s="21"/>
      <c r="K232" s="21"/>
      <c r="L232" s="21"/>
      <c r="M232" s="21"/>
    </row>
    <row r="233" spans="7:13" s="4" customFormat="1" ht="12.75" customHeight="1" x14ac:dyDescent="0.3">
      <c r="G233" s="21"/>
      <c r="H233" s="21"/>
      <c r="I233" s="21"/>
      <c r="J233" s="21"/>
      <c r="K233" s="21"/>
      <c r="L233" s="21"/>
      <c r="M233" s="21"/>
    </row>
    <row r="234" spans="7:13" s="4" customFormat="1" ht="12.75" customHeight="1" x14ac:dyDescent="0.3">
      <c r="G234" s="21"/>
      <c r="H234" s="21"/>
      <c r="I234" s="21"/>
      <c r="J234" s="21"/>
      <c r="K234" s="21"/>
      <c r="L234" s="21"/>
      <c r="M234" s="21"/>
    </row>
    <row r="235" spans="7:13" s="4" customFormat="1" ht="12.75" customHeight="1" x14ac:dyDescent="0.3">
      <c r="G235" s="21"/>
      <c r="H235" s="21"/>
      <c r="I235" s="21"/>
      <c r="J235" s="21"/>
      <c r="K235" s="21"/>
      <c r="L235" s="21"/>
      <c r="M235" s="21"/>
    </row>
    <row r="236" spans="7:13" s="4" customFormat="1" ht="12.75" customHeight="1" x14ac:dyDescent="0.3">
      <c r="G236" s="21"/>
      <c r="H236" s="21"/>
      <c r="I236" s="21"/>
      <c r="J236" s="21"/>
      <c r="K236" s="21"/>
      <c r="L236" s="21"/>
      <c r="M236" s="21"/>
    </row>
  </sheetData>
  <sheetProtection algorithmName="SHA-512" hashValue="d0ybCldo3riJ/uQ9lLFc57FvbHC+Wuz50kjZZQa844KMqa+iCEl38OeaQKrXVjHi6y46rhm3LilgmabblO+Wzg==" saltValue="FUnD7HeHbtcdXPXhMFFpmw==" spinCount="100000" sheet="1" objects="1" scenarios="1"/>
  <protectedRanges>
    <protectedRange sqref="D27" name="Range4"/>
    <protectedRange sqref="J11:J18" name="Range3"/>
    <protectedRange sqref="H11:H18" name="Range2"/>
    <protectedRange sqref="D4:E5" name="Range1"/>
  </protectedRanges>
  <mergeCells count="10">
    <mergeCell ref="C19:F19"/>
    <mergeCell ref="C18:F18"/>
    <mergeCell ref="C10:F10"/>
    <mergeCell ref="C11:F11"/>
    <mergeCell ref="C12:F12"/>
    <mergeCell ref="C13:F13"/>
    <mergeCell ref="C14:F14"/>
    <mergeCell ref="C15:F15"/>
    <mergeCell ref="C16:F16"/>
    <mergeCell ref="C17:F17"/>
  </mergeCells>
  <conditionalFormatting sqref="K11:K18">
    <cfRule type="uniqueValues" dxfId="12" priority="66" stopIfTrue="1"/>
  </conditionalFormatting>
  <pageMargins left="0.75" right="0.75" top="0.98425196850393704" bottom="0.98425196850393704" header="0" footer="0"/>
  <pageSetup paperSize="9" scale="87" orientation="landscape" verticalDpi="300" r:id="rId1"/>
  <headerFooter alignWithMargins="0">
    <oddHeader xml:space="preserve">&amp;C&amp;"Palatino Linotype,Poševno"&amp;8 &amp;"Palatino Linotype,Navadno"Javni razpis za oddajo naročila po odprtem postopku  sukcesivnih dobav živil in materiala za prehrano  </oddHeader>
    <oddFooter>&amp;C&amp;"Bookman Old Style,Navadno"&amp;8Stran &amp;P od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XFD308"/>
  <sheetViews>
    <sheetView topLeftCell="D7" zoomScaleNormal="100" workbookViewId="0">
      <selection activeCell="I25" sqref="I25"/>
    </sheetView>
  </sheetViews>
  <sheetFormatPr defaultRowHeight="12.75" customHeight="1" x14ac:dyDescent="0.3"/>
  <cols>
    <col min="1" max="1" width="2.5703125" style="2" customWidth="1"/>
    <col min="2" max="2" width="5.28515625" style="4" customWidth="1"/>
    <col min="3" max="5" width="9.140625" style="2"/>
    <col min="6" max="6" width="9.7109375" style="2" customWidth="1"/>
    <col min="7" max="7" width="4.7109375" style="3" customWidth="1"/>
    <col min="8" max="8" width="40.7109375" style="3" customWidth="1"/>
    <col min="9" max="9" width="9" style="3" customWidth="1"/>
    <col min="10" max="10" width="13.7109375" style="3" customWidth="1"/>
    <col min="11" max="11" width="7.5703125" style="3" customWidth="1"/>
    <col min="12" max="12" width="13.7109375" style="3" customWidth="1"/>
    <col min="13" max="13" width="16.7109375" style="3" customWidth="1"/>
    <col min="14" max="16384" width="9.140625" style="2"/>
  </cols>
  <sheetData>
    <row r="1" spans="2:13" ht="12.75" customHeight="1" x14ac:dyDescent="0.3">
      <c r="B1" s="1" t="s">
        <v>547</v>
      </c>
    </row>
    <row r="2" spans="2:13" ht="12.75" customHeight="1" x14ac:dyDescent="0.3">
      <c r="B2" s="4" t="s">
        <v>548</v>
      </c>
    </row>
    <row r="4" spans="2:13" ht="12.75" customHeight="1" x14ac:dyDescent="0.3">
      <c r="B4" s="1" t="s">
        <v>0</v>
      </c>
    </row>
    <row r="7" spans="2:13" s="5" customFormat="1" ht="12.75" customHeight="1" x14ac:dyDescent="0.3">
      <c r="G7" s="6"/>
      <c r="H7" s="7" t="s">
        <v>23</v>
      </c>
      <c r="I7" s="7"/>
      <c r="J7" s="7"/>
      <c r="K7" s="7"/>
      <c r="L7" s="6"/>
      <c r="M7" s="6"/>
    </row>
    <row r="8" spans="2:13" s="5" customFormat="1" ht="12.75" customHeight="1" x14ac:dyDescent="0.3">
      <c r="G8" s="6"/>
      <c r="H8" s="7" t="s">
        <v>653</v>
      </c>
      <c r="I8" s="7"/>
      <c r="J8" s="7"/>
      <c r="K8" s="6"/>
      <c r="L8" s="6"/>
      <c r="M8" s="6"/>
    </row>
    <row r="10" spans="2:13" s="1" customFormat="1" ht="12.75" customHeight="1" x14ac:dyDescent="0.3">
      <c r="B10" s="24" t="s">
        <v>1</v>
      </c>
      <c r="C10" s="101" t="s">
        <v>2</v>
      </c>
      <c r="D10" s="102"/>
      <c r="E10" s="102"/>
      <c r="F10" s="103"/>
      <c r="G10" s="25" t="s">
        <v>3</v>
      </c>
      <c r="H10" s="26" t="s">
        <v>4</v>
      </c>
      <c r="I10" s="27" t="s">
        <v>5</v>
      </c>
      <c r="J10" s="27" t="s">
        <v>6</v>
      </c>
      <c r="K10" s="27" t="s">
        <v>7</v>
      </c>
      <c r="L10" s="27" t="s">
        <v>8</v>
      </c>
      <c r="M10" s="27" t="s">
        <v>9</v>
      </c>
    </row>
    <row r="11" spans="2:13" s="4" customFormat="1" ht="12.75" customHeight="1" x14ac:dyDescent="0.3">
      <c r="B11" s="14">
        <v>1</v>
      </c>
      <c r="C11" s="86" t="s">
        <v>146</v>
      </c>
      <c r="D11" s="87" t="s">
        <v>146</v>
      </c>
      <c r="E11" s="87" t="s">
        <v>146</v>
      </c>
      <c r="F11" s="88" t="s">
        <v>146</v>
      </c>
      <c r="G11" s="15" t="s">
        <v>13</v>
      </c>
      <c r="H11" s="70"/>
      <c r="I11" s="16">
        <v>200</v>
      </c>
      <c r="J11" s="71">
        <v>0</v>
      </c>
      <c r="K11" s="84">
        <v>9.5</v>
      </c>
      <c r="L11" s="17">
        <f t="shared" ref="L11" si="0">J11*1.095</f>
        <v>0</v>
      </c>
      <c r="M11" s="19">
        <f t="shared" ref="M11" si="1">I11*L11</f>
        <v>0</v>
      </c>
    </row>
    <row r="12" spans="2:13" s="4" customFormat="1" ht="12.75" customHeight="1" x14ac:dyDescent="0.3">
      <c r="B12" s="14">
        <f t="shared" ref="B12:B74" si="2">B11+1</f>
        <v>2</v>
      </c>
      <c r="C12" s="86" t="s">
        <v>147</v>
      </c>
      <c r="D12" s="87" t="s">
        <v>147</v>
      </c>
      <c r="E12" s="87" t="s">
        <v>147</v>
      </c>
      <c r="F12" s="88" t="s">
        <v>147</v>
      </c>
      <c r="G12" s="15" t="s">
        <v>13</v>
      </c>
      <c r="H12" s="70"/>
      <c r="I12" s="16">
        <v>200</v>
      </c>
      <c r="J12" s="71">
        <v>0</v>
      </c>
      <c r="K12" s="18">
        <v>9.5</v>
      </c>
      <c r="L12" s="17">
        <f t="shared" ref="L12:L74" si="3">J12*1.095</f>
        <v>0</v>
      </c>
      <c r="M12" s="19">
        <f t="shared" ref="M12:M74" si="4">I12*L12</f>
        <v>0</v>
      </c>
    </row>
    <row r="13" spans="2:13" s="4" customFormat="1" ht="12.75" customHeight="1" x14ac:dyDescent="0.3">
      <c r="B13" s="14">
        <f t="shared" si="2"/>
        <v>3</v>
      </c>
      <c r="C13" s="86" t="s">
        <v>148</v>
      </c>
      <c r="D13" s="87" t="s">
        <v>148</v>
      </c>
      <c r="E13" s="87" t="s">
        <v>148</v>
      </c>
      <c r="F13" s="88" t="s">
        <v>148</v>
      </c>
      <c r="G13" s="15" t="s">
        <v>13</v>
      </c>
      <c r="H13" s="70"/>
      <c r="I13" s="16">
        <v>1000</v>
      </c>
      <c r="J13" s="71">
        <v>0</v>
      </c>
      <c r="K13" s="18">
        <v>9.5</v>
      </c>
      <c r="L13" s="17">
        <f t="shared" si="3"/>
        <v>0</v>
      </c>
      <c r="M13" s="19">
        <f t="shared" si="4"/>
        <v>0</v>
      </c>
    </row>
    <row r="14" spans="2:13" s="4" customFormat="1" ht="12.75" customHeight="1" x14ac:dyDescent="0.3">
      <c r="B14" s="14">
        <f t="shared" si="2"/>
        <v>4</v>
      </c>
      <c r="C14" s="86" t="s">
        <v>149</v>
      </c>
      <c r="D14" s="87" t="s">
        <v>149</v>
      </c>
      <c r="E14" s="87" t="s">
        <v>149</v>
      </c>
      <c r="F14" s="88" t="s">
        <v>149</v>
      </c>
      <c r="G14" s="15" t="s">
        <v>13</v>
      </c>
      <c r="H14" s="70"/>
      <c r="I14" s="16">
        <v>2000</v>
      </c>
      <c r="J14" s="71">
        <v>0</v>
      </c>
      <c r="K14" s="18">
        <v>9.5</v>
      </c>
      <c r="L14" s="17">
        <f t="shared" si="3"/>
        <v>0</v>
      </c>
      <c r="M14" s="19">
        <f t="shared" si="4"/>
        <v>0</v>
      </c>
    </row>
    <row r="15" spans="2:13" s="4" customFormat="1" ht="12.75" customHeight="1" x14ac:dyDescent="0.3">
      <c r="B15" s="14">
        <f t="shared" si="2"/>
        <v>5</v>
      </c>
      <c r="C15" s="86" t="s">
        <v>150</v>
      </c>
      <c r="D15" s="87" t="s">
        <v>150</v>
      </c>
      <c r="E15" s="87" t="s">
        <v>150</v>
      </c>
      <c r="F15" s="88" t="s">
        <v>150</v>
      </c>
      <c r="G15" s="15" t="s">
        <v>13</v>
      </c>
      <c r="H15" s="70"/>
      <c r="I15" s="16">
        <v>450</v>
      </c>
      <c r="J15" s="71">
        <v>0</v>
      </c>
      <c r="K15" s="18">
        <v>9.5</v>
      </c>
      <c r="L15" s="17">
        <f t="shared" si="3"/>
        <v>0</v>
      </c>
      <c r="M15" s="19">
        <f t="shared" si="4"/>
        <v>0</v>
      </c>
    </row>
    <row r="16" spans="2:13" s="4" customFormat="1" ht="12.75" customHeight="1" x14ac:dyDescent="0.3">
      <c r="B16" s="14">
        <f t="shared" si="2"/>
        <v>6</v>
      </c>
      <c r="C16" s="86" t="s">
        <v>151</v>
      </c>
      <c r="D16" s="87" t="s">
        <v>151</v>
      </c>
      <c r="E16" s="87" t="s">
        <v>151</v>
      </c>
      <c r="F16" s="88" t="s">
        <v>151</v>
      </c>
      <c r="G16" s="15" t="s">
        <v>13</v>
      </c>
      <c r="H16" s="70"/>
      <c r="I16" s="16">
        <v>900</v>
      </c>
      <c r="J16" s="71">
        <v>0</v>
      </c>
      <c r="K16" s="18">
        <v>9.5</v>
      </c>
      <c r="L16" s="17">
        <f t="shared" si="3"/>
        <v>0</v>
      </c>
      <c r="M16" s="19">
        <f t="shared" si="4"/>
        <v>0</v>
      </c>
    </row>
    <row r="17" spans="2:13" s="4" customFormat="1" ht="12.75" customHeight="1" x14ac:dyDescent="0.3">
      <c r="B17" s="14">
        <f t="shared" si="2"/>
        <v>7</v>
      </c>
      <c r="C17" s="86" t="s">
        <v>152</v>
      </c>
      <c r="D17" s="87" t="s">
        <v>152</v>
      </c>
      <c r="E17" s="87" t="s">
        <v>152</v>
      </c>
      <c r="F17" s="88" t="s">
        <v>152</v>
      </c>
      <c r="G17" s="15" t="s">
        <v>13</v>
      </c>
      <c r="H17" s="70"/>
      <c r="I17" s="16">
        <v>1500</v>
      </c>
      <c r="J17" s="71">
        <v>0</v>
      </c>
      <c r="K17" s="18">
        <v>9.5</v>
      </c>
      <c r="L17" s="17">
        <f t="shared" si="3"/>
        <v>0</v>
      </c>
      <c r="M17" s="19">
        <f t="shared" si="4"/>
        <v>0</v>
      </c>
    </row>
    <row r="18" spans="2:13" s="4" customFormat="1" ht="12.75" customHeight="1" x14ac:dyDescent="0.3">
      <c r="B18" s="14">
        <f t="shared" si="2"/>
        <v>8</v>
      </c>
      <c r="C18" s="86" t="s">
        <v>153</v>
      </c>
      <c r="D18" s="87" t="s">
        <v>153</v>
      </c>
      <c r="E18" s="87" t="s">
        <v>153</v>
      </c>
      <c r="F18" s="88" t="s">
        <v>153</v>
      </c>
      <c r="G18" s="15" t="s">
        <v>13</v>
      </c>
      <c r="H18" s="70"/>
      <c r="I18" s="16">
        <v>3000</v>
      </c>
      <c r="J18" s="71">
        <v>0</v>
      </c>
      <c r="K18" s="18">
        <v>9.5</v>
      </c>
      <c r="L18" s="17">
        <f t="shared" si="3"/>
        <v>0</v>
      </c>
      <c r="M18" s="19">
        <f t="shared" si="4"/>
        <v>0</v>
      </c>
    </row>
    <row r="19" spans="2:13" s="4" customFormat="1" ht="24.95" customHeight="1" x14ac:dyDescent="0.3">
      <c r="B19" s="14">
        <f t="shared" si="2"/>
        <v>9</v>
      </c>
      <c r="C19" s="86" t="s">
        <v>154</v>
      </c>
      <c r="D19" s="87" t="s">
        <v>154</v>
      </c>
      <c r="E19" s="87" t="s">
        <v>154</v>
      </c>
      <c r="F19" s="88" t="s">
        <v>154</v>
      </c>
      <c r="G19" s="15" t="s">
        <v>13</v>
      </c>
      <c r="H19" s="70"/>
      <c r="I19" s="16">
        <v>500</v>
      </c>
      <c r="J19" s="71">
        <v>0</v>
      </c>
      <c r="K19" s="18">
        <v>9.5</v>
      </c>
      <c r="L19" s="17">
        <f t="shared" si="3"/>
        <v>0</v>
      </c>
      <c r="M19" s="19">
        <f t="shared" si="4"/>
        <v>0</v>
      </c>
    </row>
    <row r="20" spans="2:13" s="4" customFormat="1" ht="24.95" customHeight="1" x14ac:dyDescent="0.3">
      <c r="B20" s="14">
        <f t="shared" si="2"/>
        <v>10</v>
      </c>
      <c r="C20" s="86" t="s">
        <v>155</v>
      </c>
      <c r="D20" s="87" t="s">
        <v>155</v>
      </c>
      <c r="E20" s="87" t="s">
        <v>155</v>
      </c>
      <c r="F20" s="88" t="s">
        <v>155</v>
      </c>
      <c r="G20" s="15" t="s">
        <v>13</v>
      </c>
      <c r="H20" s="70"/>
      <c r="I20" s="16">
        <v>200</v>
      </c>
      <c r="J20" s="71">
        <v>0</v>
      </c>
      <c r="K20" s="18">
        <v>9.5</v>
      </c>
      <c r="L20" s="17">
        <f t="shared" si="3"/>
        <v>0</v>
      </c>
      <c r="M20" s="19">
        <f t="shared" si="4"/>
        <v>0</v>
      </c>
    </row>
    <row r="21" spans="2:13" s="4" customFormat="1" ht="12.75" customHeight="1" x14ac:dyDescent="0.3">
      <c r="B21" s="14">
        <f t="shared" si="2"/>
        <v>11</v>
      </c>
      <c r="C21" s="86" t="s">
        <v>156</v>
      </c>
      <c r="D21" s="87" t="s">
        <v>156</v>
      </c>
      <c r="E21" s="87" t="s">
        <v>156</v>
      </c>
      <c r="F21" s="88" t="s">
        <v>156</v>
      </c>
      <c r="G21" s="15" t="s">
        <v>13</v>
      </c>
      <c r="H21" s="70"/>
      <c r="I21" s="16">
        <v>200</v>
      </c>
      <c r="J21" s="71">
        <v>0</v>
      </c>
      <c r="K21" s="18">
        <v>9.5</v>
      </c>
      <c r="L21" s="17">
        <f t="shared" si="3"/>
        <v>0</v>
      </c>
      <c r="M21" s="19">
        <f t="shared" si="4"/>
        <v>0</v>
      </c>
    </row>
    <row r="22" spans="2:13" s="4" customFormat="1" ht="12.75" customHeight="1" x14ac:dyDescent="0.3">
      <c r="B22" s="14">
        <f t="shared" si="2"/>
        <v>12</v>
      </c>
      <c r="C22" s="86" t="s">
        <v>157</v>
      </c>
      <c r="D22" s="87" t="s">
        <v>157</v>
      </c>
      <c r="E22" s="87" t="s">
        <v>157</v>
      </c>
      <c r="F22" s="88" t="s">
        <v>157</v>
      </c>
      <c r="G22" s="15" t="s">
        <v>13</v>
      </c>
      <c r="H22" s="70"/>
      <c r="I22" s="16">
        <v>200</v>
      </c>
      <c r="J22" s="71">
        <v>0</v>
      </c>
      <c r="K22" s="18">
        <v>9.5</v>
      </c>
      <c r="L22" s="17">
        <f t="shared" si="3"/>
        <v>0</v>
      </c>
      <c r="M22" s="19">
        <f t="shared" si="4"/>
        <v>0</v>
      </c>
    </row>
    <row r="23" spans="2:13" s="4" customFormat="1" ht="24.95" customHeight="1" x14ac:dyDescent="0.3">
      <c r="B23" s="14">
        <f t="shared" si="2"/>
        <v>13</v>
      </c>
      <c r="C23" s="86" t="s">
        <v>587</v>
      </c>
      <c r="D23" s="87" t="s">
        <v>158</v>
      </c>
      <c r="E23" s="87" t="s">
        <v>158</v>
      </c>
      <c r="F23" s="88" t="s">
        <v>158</v>
      </c>
      <c r="G23" s="15" t="s">
        <v>10</v>
      </c>
      <c r="H23" s="70"/>
      <c r="I23" s="16">
        <v>1000</v>
      </c>
      <c r="J23" s="71">
        <v>0</v>
      </c>
      <c r="K23" s="18">
        <v>9.5</v>
      </c>
      <c r="L23" s="17">
        <f t="shared" si="3"/>
        <v>0</v>
      </c>
      <c r="M23" s="19">
        <f t="shared" si="4"/>
        <v>0</v>
      </c>
    </row>
    <row r="24" spans="2:13" s="4" customFormat="1" ht="24.95" customHeight="1" x14ac:dyDescent="0.3">
      <c r="B24" s="14">
        <f t="shared" si="2"/>
        <v>14</v>
      </c>
      <c r="C24" s="106" t="s">
        <v>588</v>
      </c>
      <c r="D24" s="107" t="s">
        <v>159</v>
      </c>
      <c r="E24" s="107" t="s">
        <v>159</v>
      </c>
      <c r="F24" s="108" t="s">
        <v>159</v>
      </c>
      <c r="G24" s="15" t="s">
        <v>10</v>
      </c>
      <c r="H24" s="70"/>
      <c r="I24" s="16">
        <v>2000</v>
      </c>
      <c r="J24" s="71">
        <v>0</v>
      </c>
      <c r="K24" s="18">
        <v>9.5</v>
      </c>
      <c r="L24" s="17">
        <f t="shared" si="3"/>
        <v>0</v>
      </c>
      <c r="M24" s="19">
        <f t="shared" si="4"/>
        <v>0</v>
      </c>
    </row>
    <row r="25" spans="2:13" s="4" customFormat="1" ht="24.95" customHeight="1" x14ac:dyDescent="0.3">
      <c r="B25" s="14" t="e">
        <f>#REF!+1</f>
        <v>#REF!</v>
      </c>
      <c r="C25" s="86" t="s">
        <v>160</v>
      </c>
      <c r="D25" s="87" t="s">
        <v>160</v>
      </c>
      <c r="E25" s="87" t="s">
        <v>160</v>
      </c>
      <c r="F25" s="88" t="s">
        <v>160</v>
      </c>
      <c r="G25" s="15" t="s">
        <v>10</v>
      </c>
      <c r="H25" s="70"/>
      <c r="I25" s="16">
        <v>1500</v>
      </c>
      <c r="J25" s="71">
        <v>0</v>
      </c>
      <c r="K25" s="18">
        <v>9.5</v>
      </c>
      <c r="L25" s="17">
        <f t="shared" si="3"/>
        <v>0</v>
      </c>
      <c r="M25" s="19">
        <f t="shared" si="4"/>
        <v>0</v>
      </c>
    </row>
    <row r="26" spans="2:13" s="4" customFormat="1" ht="24.95" customHeight="1" x14ac:dyDescent="0.3">
      <c r="B26" s="14" t="e">
        <f t="shared" si="2"/>
        <v>#REF!</v>
      </c>
      <c r="C26" s="86" t="s">
        <v>161</v>
      </c>
      <c r="D26" s="87" t="s">
        <v>161</v>
      </c>
      <c r="E26" s="87" t="s">
        <v>161</v>
      </c>
      <c r="F26" s="88" t="s">
        <v>161</v>
      </c>
      <c r="G26" s="15" t="s">
        <v>10</v>
      </c>
      <c r="H26" s="70"/>
      <c r="I26" s="16">
        <v>4000</v>
      </c>
      <c r="J26" s="71">
        <v>0</v>
      </c>
      <c r="K26" s="18">
        <v>9.5</v>
      </c>
      <c r="L26" s="17">
        <f t="shared" si="3"/>
        <v>0</v>
      </c>
      <c r="M26" s="19">
        <f t="shared" si="4"/>
        <v>0</v>
      </c>
    </row>
    <row r="27" spans="2:13" s="4" customFormat="1" ht="24.95" customHeight="1" x14ac:dyDescent="0.3">
      <c r="B27" s="14" t="e">
        <f t="shared" si="2"/>
        <v>#REF!</v>
      </c>
      <c r="C27" s="86" t="s">
        <v>162</v>
      </c>
      <c r="D27" s="87" t="s">
        <v>162</v>
      </c>
      <c r="E27" s="87" t="s">
        <v>162</v>
      </c>
      <c r="F27" s="88" t="s">
        <v>162</v>
      </c>
      <c r="G27" s="15" t="s">
        <v>10</v>
      </c>
      <c r="H27" s="70"/>
      <c r="I27" s="16">
        <v>1500</v>
      </c>
      <c r="J27" s="71">
        <v>0</v>
      </c>
      <c r="K27" s="18">
        <v>9.5</v>
      </c>
      <c r="L27" s="17">
        <f t="shared" si="3"/>
        <v>0</v>
      </c>
      <c r="M27" s="19">
        <f t="shared" si="4"/>
        <v>0</v>
      </c>
    </row>
    <row r="28" spans="2:13" s="4" customFormat="1" ht="24.95" customHeight="1" x14ac:dyDescent="0.3">
      <c r="B28" s="14" t="e">
        <f t="shared" si="2"/>
        <v>#REF!</v>
      </c>
      <c r="C28" s="86" t="s">
        <v>163</v>
      </c>
      <c r="D28" s="87" t="s">
        <v>163</v>
      </c>
      <c r="E28" s="87" t="s">
        <v>163</v>
      </c>
      <c r="F28" s="88" t="s">
        <v>163</v>
      </c>
      <c r="G28" s="15" t="s">
        <v>10</v>
      </c>
      <c r="H28" s="70"/>
      <c r="I28" s="16">
        <v>600</v>
      </c>
      <c r="J28" s="71">
        <v>0</v>
      </c>
      <c r="K28" s="18">
        <v>9.5</v>
      </c>
      <c r="L28" s="17">
        <f t="shared" si="3"/>
        <v>0</v>
      </c>
      <c r="M28" s="19">
        <f t="shared" si="4"/>
        <v>0</v>
      </c>
    </row>
    <row r="29" spans="2:13" s="4" customFormat="1" ht="24.95" customHeight="1" x14ac:dyDescent="0.3">
      <c r="B29" s="14" t="e">
        <f t="shared" si="2"/>
        <v>#REF!</v>
      </c>
      <c r="C29" s="86" t="s">
        <v>164</v>
      </c>
      <c r="D29" s="87" t="s">
        <v>164</v>
      </c>
      <c r="E29" s="87" t="s">
        <v>164</v>
      </c>
      <c r="F29" s="88" t="s">
        <v>164</v>
      </c>
      <c r="G29" s="15" t="s">
        <v>10</v>
      </c>
      <c r="H29" s="70"/>
      <c r="I29" s="16">
        <v>1500</v>
      </c>
      <c r="J29" s="71">
        <v>0</v>
      </c>
      <c r="K29" s="18">
        <v>9.5</v>
      </c>
      <c r="L29" s="17">
        <f t="shared" si="3"/>
        <v>0</v>
      </c>
      <c r="M29" s="19">
        <f t="shared" si="4"/>
        <v>0</v>
      </c>
    </row>
    <row r="30" spans="2:13" s="4" customFormat="1" ht="24.95" customHeight="1" x14ac:dyDescent="0.3">
      <c r="B30" s="14" t="e">
        <f t="shared" si="2"/>
        <v>#REF!</v>
      </c>
      <c r="C30" s="86" t="s">
        <v>165</v>
      </c>
      <c r="D30" s="87" t="s">
        <v>165</v>
      </c>
      <c r="E30" s="87" t="s">
        <v>165</v>
      </c>
      <c r="F30" s="88" t="s">
        <v>165</v>
      </c>
      <c r="G30" s="15" t="s">
        <v>10</v>
      </c>
      <c r="H30" s="70"/>
      <c r="I30" s="16">
        <v>500</v>
      </c>
      <c r="J30" s="71">
        <v>0</v>
      </c>
      <c r="K30" s="18">
        <v>9.5</v>
      </c>
      <c r="L30" s="17">
        <f t="shared" si="3"/>
        <v>0</v>
      </c>
      <c r="M30" s="19">
        <f t="shared" si="4"/>
        <v>0</v>
      </c>
    </row>
    <row r="31" spans="2:13" s="4" customFormat="1" ht="24.95" customHeight="1" x14ac:dyDescent="0.3">
      <c r="B31" s="14" t="e">
        <f t="shared" si="2"/>
        <v>#REF!</v>
      </c>
      <c r="C31" s="86" t="s">
        <v>166</v>
      </c>
      <c r="D31" s="87" t="s">
        <v>166</v>
      </c>
      <c r="E31" s="87" t="s">
        <v>166</v>
      </c>
      <c r="F31" s="88" t="s">
        <v>166</v>
      </c>
      <c r="G31" s="15" t="s">
        <v>10</v>
      </c>
      <c r="H31" s="70"/>
      <c r="I31" s="16">
        <v>1000</v>
      </c>
      <c r="J31" s="71">
        <v>0</v>
      </c>
      <c r="K31" s="18">
        <v>9.5</v>
      </c>
      <c r="L31" s="17">
        <f t="shared" si="3"/>
        <v>0</v>
      </c>
      <c r="M31" s="19">
        <f t="shared" si="4"/>
        <v>0</v>
      </c>
    </row>
    <row r="32" spans="2:13" s="4" customFormat="1" ht="24.95" customHeight="1" x14ac:dyDescent="0.3">
      <c r="B32" s="14" t="e">
        <f t="shared" si="2"/>
        <v>#REF!</v>
      </c>
      <c r="C32" s="86" t="s">
        <v>167</v>
      </c>
      <c r="D32" s="87" t="s">
        <v>167</v>
      </c>
      <c r="E32" s="87" t="s">
        <v>167</v>
      </c>
      <c r="F32" s="88" t="s">
        <v>167</v>
      </c>
      <c r="G32" s="15" t="s">
        <v>10</v>
      </c>
      <c r="H32" s="70"/>
      <c r="I32" s="16">
        <v>600</v>
      </c>
      <c r="J32" s="71">
        <v>0</v>
      </c>
      <c r="K32" s="18">
        <v>9.5</v>
      </c>
      <c r="L32" s="17">
        <f t="shared" si="3"/>
        <v>0</v>
      </c>
      <c r="M32" s="19">
        <f t="shared" si="4"/>
        <v>0</v>
      </c>
    </row>
    <row r="33" spans="2:13" s="4" customFormat="1" ht="24.95" customHeight="1" x14ac:dyDescent="0.3">
      <c r="B33" s="14" t="e">
        <f t="shared" si="2"/>
        <v>#REF!</v>
      </c>
      <c r="C33" s="86" t="s">
        <v>168</v>
      </c>
      <c r="D33" s="87" t="s">
        <v>168</v>
      </c>
      <c r="E33" s="87" t="s">
        <v>168</v>
      </c>
      <c r="F33" s="88" t="s">
        <v>168</v>
      </c>
      <c r="G33" s="15" t="s">
        <v>10</v>
      </c>
      <c r="H33" s="70"/>
      <c r="I33" s="16">
        <v>1200</v>
      </c>
      <c r="J33" s="71">
        <v>0</v>
      </c>
      <c r="K33" s="18">
        <v>9.5</v>
      </c>
      <c r="L33" s="17">
        <f t="shared" si="3"/>
        <v>0</v>
      </c>
      <c r="M33" s="19">
        <f t="shared" si="4"/>
        <v>0</v>
      </c>
    </row>
    <row r="34" spans="2:13" s="4" customFormat="1" ht="24.95" customHeight="1" x14ac:dyDescent="0.3">
      <c r="B34" s="14" t="e">
        <f t="shared" si="2"/>
        <v>#REF!</v>
      </c>
      <c r="C34" s="86" t="s">
        <v>169</v>
      </c>
      <c r="D34" s="87" t="s">
        <v>169</v>
      </c>
      <c r="E34" s="87" t="s">
        <v>169</v>
      </c>
      <c r="F34" s="88" t="s">
        <v>169</v>
      </c>
      <c r="G34" s="15" t="s">
        <v>10</v>
      </c>
      <c r="H34" s="70"/>
      <c r="I34" s="16">
        <v>500</v>
      </c>
      <c r="J34" s="71">
        <v>0</v>
      </c>
      <c r="K34" s="18">
        <v>9.5</v>
      </c>
      <c r="L34" s="17">
        <f t="shared" si="3"/>
        <v>0</v>
      </c>
      <c r="M34" s="19">
        <f t="shared" si="4"/>
        <v>0</v>
      </c>
    </row>
    <row r="35" spans="2:13" s="4" customFormat="1" ht="24.95" customHeight="1" x14ac:dyDescent="0.3">
      <c r="B35" s="14" t="e">
        <f t="shared" si="2"/>
        <v>#REF!</v>
      </c>
      <c r="C35" s="86" t="s">
        <v>170</v>
      </c>
      <c r="D35" s="87" t="s">
        <v>170</v>
      </c>
      <c r="E35" s="87" t="s">
        <v>170</v>
      </c>
      <c r="F35" s="88" t="s">
        <v>170</v>
      </c>
      <c r="G35" s="15" t="s">
        <v>10</v>
      </c>
      <c r="H35" s="70"/>
      <c r="I35" s="16">
        <v>1000</v>
      </c>
      <c r="J35" s="71">
        <v>0</v>
      </c>
      <c r="K35" s="18">
        <v>9.5</v>
      </c>
      <c r="L35" s="17">
        <f t="shared" si="3"/>
        <v>0</v>
      </c>
      <c r="M35" s="19">
        <f t="shared" si="4"/>
        <v>0</v>
      </c>
    </row>
    <row r="36" spans="2:13" s="4" customFormat="1" ht="24.95" customHeight="1" x14ac:dyDescent="0.3">
      <c r="B36" s="14" t="e">
        <f t="shared" si="2"/>
        <v>#REF!</v>
      </c>
      <c r="C36" s="86" t="s">
        <v>171</v>
      </c>
      <c r="D36" s="87" t="s">
        <v>171</v>
      </c>
      <c r="E36" s="87" t="s">
        <v>171</v>
      </c>
      <c r="F36" s="88" t="s">
        <v>171</v>
      </c>
      <c r="G36" s="15" t="s">
        <v>10</v>
      </c>
      <c r="H36" s="70"/>
      <c r="I36" s="16">
        <v>800</v>
      </c>
      <c r="J36" s="71">
        <v>0</v>
      </c>
      <c r="K36" s="18">
        <v>9.5</v>
      </c>
      <c r="L36" s="17">
        <f t="shared" si="3"/>
        <v>0</v>
      </c>
      <c r="M36" s="19">
        <f t="shared" si="4"/>
        <v>0</v>
      </c>
    </row>
    <row r="37" spans="2:13" s="4" customFormat="1" ht="24.95" customHeight="1" x14ac:dyDescent="0.3">
      <c r="B37" s="14" t="e">
        <f t="shared" si="2"/>
        <v>#REF!</v>
      </c>
      <c r="C37" s="86" t="s">
        <v>172</v>
      </c>
      <c r="D37" s="87" t="s">
        <v>172</v>
      </c>
      <c r="E37" s="87" t="s">
        <v>172</v>
      </c>
      <c r="F37" s="88" t="s">
        <v>172</v>
      </c>
      <c r="G37" s="15" t="s">
        <v>10</v>
      </c>
      <c r="H37" s="70"/>
      <c r="I37" s="16">
        <v>1500</v>
      </c>
      <c r="J37" s="71">
        <v>0</v>
      </c>
      <c r="K37" s="18">
        <v>9.5</v>
      </c>
      <c r="L37" s="17">
        <f t="shared" si="3"/>
        <v>0</v>
      </c>
      <c r="M37" s="19">
        <f t="shared" si="4"/>
        <v>0</v>
      </c>
    </row>
    <row r="38" spans="2:13" s="4" customFormat="1" ht="24.95" customHeight="1" x14ac:dyDescent="0.3">
      <c r="B38" s="14" t="e">
        <f t="shared" si="2"/>
        <v>#REF!</v>
      </c>
      <c r="C38" s="86" t="s">
        <v>173</v>
      </c>
      <c r="D38" s="87" t="s">
        <v>173</v>
      </c>
      <c r="E38" s="87" t="s">
        <v>173</v>
      </c>
      <c r="F38" s="88" t="s">
        <v>173</v>
      </c>
      <c r="G38" s="15" t="s">
        <v>10</v>
      </c>
      <c r="H38" s="70"/>
      <c r="I38" s="16">
        <v>2500</v>
      </c>
      <c r="J38" s="71">
        <v>0</v>
      </c>
      <c r="K38" s="18">
        <v>9.5</v>
      </c>
      <c r="L38" s="17">
        <f t="shared" si="3"/>
        <v>0</v>
      </c>
      <c r="M38" s="19">
        <f t="shared" si="4"/>
        <v>0</v>
      </c>
    </row>
    <row r="39" spans="2:13" s="4" customFormat="1" ht="24.95" customHeight="1" x14ac:dyDescent="0.3">
      <c r="B39" s="14" t="e">
        <f t="shared" si="2"/>
        <v>#REF!</v>
      </c>
      <c r="C39" s="86" t="s">
        <v>174</v>
      </c>
      <c r="D39" s="87" t="s">
        <v>174</v>
      </c>
      <c r="E39" s="87" t="s">
        <v>174</v>
      </c>
      <c r="F39" s="88" t="s">
        <v>174</v>
      </c>
      <c r="G39" s="15" t="s">
        <v>10</v>
      </c>
      <c r="H39" s="70"/>
      <c r="I39" s="16">
        <v>1000</v>
      </c>
      <c r="J39" s="71">
        <v>0</v>
      </c>
      <c r="K39" s="18">
        <v>9.5</v>
      </c>
      <c r="L39" s="17">
        <f t="shared" si="3"/>
        <v>0</v>
      </c>
      <c r="M39" s="19">
        <f t="shared" si="4"/>
        <v>0</v>
      </c>
    </row>
    <row r="40" spans="2:13" s="4" customFormat="1" ht="24.95" customHeight="1" x14ac:dyDescent="0.3">
      <c r="B40" s="14" t="e">
        <f t="shared" si="2"/>
        <v>#REF!</v>
      </c>
      <c r="C40" s="86" t="s">
        <v>175</v>
      </c>
      <c r="D40" s="87" t="s">
        <v>175</v>
      </c>
      <c r="E40" s="87" t="s">
        <v>175</v>
      </c>
      <c r="F40" s="88" t="s">
        <v>175</v>
      </c>
      <c r="G40" s="15" t="s">
        <v>10</v>
      </c>
      <c r="H40" s="70"/>
      <c r="I40" s="16">
        <v>1000</v>
      </c>
      <c r="J40" s="71">
        <v>0</v>
      </c>
      <c r="K40" s="18">
        <v>9.5</v>
      </c>
      <c r="L40" s="17">
        <f t="shared" si="3"/>
        <v>0</v>
      </c>
      <c r="M40" s="19">
        <f t="shared" si="4"/>
        <v>0</v>
      </c>
    </row>
    <row r="41" spans="2:13" s="4" customFormat="1" ht="24.95" customHeight="1" x14ac:dyDescent="0.3">
      <c r="B41" s="14" t="e">
        <f t="shared" si="2"/>
        <v>#REF!</v>
      </c>
      <c r="C41" s="86" t="s">
        <v>176</v>
      </c>
      <c r="D41" s="87" t="s">
        <v>176</v>
      </c>
      <c r="E41" s="87" t="s">
        <v>176</v>
      </c>
      <c r="F41" s="88" t="s">
        <v>176</v>
      </c>
      <c r="G41" s="15" t="s">
        <v>10</v>
      </c>
      <c r="H41" s="70"/>
      <c r="I41" s="16">
        <v>500</v>
      </c>
      <c r="J41" s="71">
        <v>0</v>
      </c>
      <c r="K41" s="18">
        <v>9.5</v>
      </c>
      <c r="L41" s="17">
        <f t="shared" si="3"/>
        <v>0</v>
      </c>
      <c r="M41" s="19">
        <f t="shared" si="4"/>
        <v>0</v>
      </c>
    </row>
    <row r="42" spans="2:13" s="4" customFormat="1" ht="24.95" customHeight="1" x14ac:dyDescent="0.3">
      <c r="B42" s="14" t="e">
        <f t="shared" si="2"/>
        <v>#REF!</v>
      </c>
      <c r="C42" s="86" t="s">
        <v>177</v>
      </c>
      <c r="D42" s="87" t="s">
        <v>177</v>
      </c>
      <c r="E42" s="87" t="s">
        <v>177</v>
      </c>
      <c r="F42" s="88" t="s">
        <v>177</v>
      </c>
      <c r="G42" s="15" t="s">
        <v>10</v>
      </c>
      <c r="H42" s="70"/>
      <c r="I42" s="16">
        <v>850</v>
      </c>
      <c r="J42" s="71">
        <v>0</v>
      </c>
      <c r="K42" s="18">
        <v>9.5</v>
      </c>
      <c r="L42" s="17">
        <f t="shared" si="3"/>
        <v>0</v>
      </c>
      <c r="M42" s="19">
        <f t="shared" si="4"/>
        <v>0</v>
      </c>
    </row>
    <row r="43" spans="2:13" s="4" customFormat="1" ht="24.95" customHeight="1" x14ac:dyDescent="0.3">
      <c r="B43" s="14" t="e">
        <f t="shared" si="2"/>
        <v>#REF!</v>
      </c>
      <c r="C43" s="86" t="s">
        <v>178</v>
      </c>
      <c r="D43" s="87" t="s">
        <v>178</v>
      </c>
      <c r="E43" s="87" t="s">
        <v>178</v>
      </c>
      <c r="F43" s="88" t="s">
        <v>178</v>
      </c>
      <c r="G43" s="15" t="s">
        <v>10</v>
      </c>
      <c r="H43" s="70"/>
      <c r="I43" s="16">
        <v>500</v>
      </c>
      <c r="J43" s="71">
        <v>0</v>
      </c>
      <c r="K43" s="18">
        <v>9.5</v>
      </c>
      <c r="L43" s="17">
        <f t="shared" si="3"/>
        <v>0</v>
      </c>
      <c r="M43" s="19">
        <f t="shared" si="4"/>
        <v>0</v>
      </c>
    </row>
    <row r="44" spans="2:13" s="4" customFormat="1" ht="15" customHeight="1" x14ac:dyDescent="0.3">
      <c r="B44" s="14" t="e">
        <f t="shared" si="2"/>
        <v>#REF!</v>
      </c>
      <c r="C44" s="86" t="s">
        <v>179</v>
      </c>
      <c r="D44" s="87" t="s">
        <v>179</v>
      </c>
      <c r="E44" s="87" t="s">
        <v>179</v>
      </c>
      <c r="F44" s="88" t="s">
        <v>179</v>
      </c>
      <c r="G44" s="15" t="s">
        <v>10</v>
      </c>
      <c r="H44" s="70"/>
      <c r="I44" s="16">
        <v>300</v>
      </c>
      <c r="J44" s="71">
        <v>0</v>
      </c>
      <c r="K44" s="18">
        <v>9.5</v>
      </c>
      <c r="L44" s="17">
        <f t="shared" si="3"/>
        <v>0</v>
      </c>
      <c r="M44" s="19">
        <f t="shared" si="4"/>
        <v>0</v>
      </c>
    </row>
    <row r="45" spans="2:13" s="4" customFormat="1" ht="12.75" customHeight="1" x14ac:dyDescent="0.3">
      <c r="B45" s="14" t="e">
        <f t="shared" si="2"/>
        <v>#REF!</v>
      </c>
      <c r="C45" s="86" t="s">
        <v>180</v>
      </c>
      <c r="D45" s="87" t="s">
        <v>180</v>
      </c>
      <c r="E45" s="87" t="s">
        <v>180</v>
      </c>
      <c r="F45" s="88" t="s">
        <v>180</v>
      </c>
      <c r="G45" s="15" t="s">
        <v>10</v>
      </c>
      <c r="H45" s="70"/>
      <c r="I45" s="16">
        <v>300</v>
      </c>
      <c r="J45" s="71">
        <v>0</v>
      </c>
      <c r="K45" s="18">
        <v>9.5</v>
      </c>
      <c r="L45" s="17">
        <f t="shared" si="3"/>
        <v>0</v>
      </c>
      <c r="M45" s="19">
        <f t="shared" si="4"/>
        <v>0</v>
      </c>
    </row>
    <row r="46" spans="2:13" s="4" customFormat="1" ht="12.75" customHeight="1" x14ac:dyDescent="0.3">
      <c r="B46" s="14" t="e">
        <f t="shared" si="2"/>
        <v>#REF!</v>
      </c>
      <c r="C46" s="86" t="s">
        <v>181</v>
      </c>
      <c r="D46" s="87" t="s">
        <v>181</v>
      </c>
      <c r="E46" s="87" t="s">
        <v>181</v>
      </c>
      <c r="F46" s="88" t="s">
        <v>181</v>
      </c>
      <c r="G46" s="15" t="s">
        <v>10</v>
      </c>
      <c r="H46" s="70"/>
      <c r="I46" s="16">
        <v>300</v>
      </c>
      <c r="J46" s="71">
        <v>0</v>
      </c>
      <c r="K46" s="18">
        <v>9.5</v>
      </c>
      <c r="L46" s="17">
        <f t="shared" si="3"/>
        <v>0</v>
      </c>
      <c r="M46" s="19">
        <f t="shared" si="4"/>
        <v>0</v>
      </c>
    </row>
    <row r="47" spans="2:13" s="4" customFormat="1" ht="12.75" customHeight="1" x14ac:dyDescent="0.3">
      <c r="B47" s="14" t="e">
        <f t="shared" si="2"/>
        <v>#REF!</v>
      </c>
      <c r="C47" s="86" t="s">
        <v>182</v>
      </c>
      <c r="D47" s="87" t="s">
        <v>182</v>
      </c>
      <c r="E47" s="87" t="s">
        <v>182</v>
      </c>
      <c r="F47" s="88" t="s">
        <v>182</v>
      </c>
      <c r="G47" s="15" t="s">
        <v>10</v>
      </c>
      <c r="H47" s="70"/>
      <c r="I47" s="16">
        <v>500</v>
      </c>
      <c r="J47" s="71">
        <v>0</v>
      </c>
      <c r="K47" s="18">
        <v>9.5</v>
      </c>
      <c r="L47" s="17">
        <f t="shared" si="3"/>
        <v>0</v>
      </c>
      <c r="M47" s="19">
        <f t="shared" si="4"/>
        <v>0</v>
      </c>
    </row>
    <row r="48" spans="2:13" s="4" customFormat="1" ht="12.75" customHeight="1" x14ac:dyDescent="0.3">
      <c r="B48" s="14" t="e">
        <f t="shared" si="2"/>
        <v>#REF!</v>
      </c>
      <c r="C48" s="86" t="s">
        <v>183</v>
      </c>
      <c r="D48" s="87" t="s">
        <v>183</v>
      </c>
      <c r="E48" s="87" t="s">
        <v>183</v>
      </c>
      <c r="F48" s="88" t="s">
        <v>183</v>
      </c>
      <c r="G48" s="15" t="s">
        <v>10</v>
      </c>
      <c r="H48" s="70"/>
      <c r="I48" s="16">
        <v>3000</v>
      </c>
      <c r="J48" s="71">
        <v>0</v>
      </c>
      <c r="K48" s="18">
        <v>9.5</v>
      </c>
      <c r="L48" s="17">
        <f t="shared" si="3"/>
        <v>0</v>
      </c>
      <c r="M48" s="19">
        <f t="shared" si="4"/>
        <v>0</v>
      </c>
    </row>
    <row r="49" spans="2:13" s="4" customFormat="1" ht="12.75" customHeight="1" x14ac:dyDescent="0.3">
      <c r="B49" s="14" t="e">
        <f t="shared" si="2"/>
        <v>#REF!</v>
      </c>
      <c r="C49" s="86" t="s">
        <v>184</v>
      </c>
      <c r="D49" s="87" t="s">
        <v>184</v>
      </c>
      <c r="E49" s="87" t="s">
        <v>184</v>
      </c>
      <c r="F49" s="88" t="s">
        <v>184</v>
      </c>
      <c r="G49" s="15" t="s">
        <v>10</v>
      </c>
      <c r="H49" s="70"/>
      <c r="I49" s="16">
        <v>200</v>
      </c>
      <c r="J49" s="71">
        <v>0</v>
      </c>
      <c r="K49" s="18">
        <v>9.5</v>
      </c>
      <c r="L49" s="17">
        <f t="shared" si="3"/>
        <v>0</v>
      </c>
      <c r="M49" s="19">
        <f t="shared" si="4"/>
        <v>0</v>
      </c>
    </row>
    <row r="50" spans="2:13" s="4" customFormat="1" ht="12.75" customHeight="1" x14ac:dyDescent="0.3">
      <c r="B50" s="14" t="e">
        <f t="shared" si="2"/>
        <v>#REF!</v>
      </c>
      <c r="C50" s="86" t="s">
        <v>185</v>
      </c>
      <c r="D50" s="87" t="s">
        <v>185</v>
      </c>
      <c r="E50" s="87" t="s">
        <v>185</v>
      </c>
      <c r="F50" s="88" t="s">
        <v>185</v>
      </c>
      <c r="G50" s="15" t="s">
        <v>10</v>
      </c>
      <c r="H50" s="70"/>
      <c r="I50" s="16">
        <v>200</v>
      </c>
      <c r="J50" s="71">
        <v>0</v>
      </c>
      <c r="K50" s="18">
        <v>9.5</v>
      </c>
      <c r="L50" s="17">
        <f t="shared" si="3"/>
        <v>0</v>
      </c>
      <c r="M50" s="19">
        <f t="shared" si="4"/>
        <v>0</v>
      </c>
    </row>
    <row r="51" spans="2:13" s="4" customFormat="1" ht="12.75" customHeight="1" x14ac:dyDescent="0.3">
      <c r="B51" s="14" t="e">
        <f t="shared" si="2"/>
        <v>#REF!</v>
      </c>
      <c r="C51" s="86" t="s">
        <v>186</v>
      </c>
      <c r="D51" s="87" t="s">
        <v>186</v>
      </c>
      <c r="E51" s="87" t="s">
        <v>186</v>
      </c>
      <c r="F51" s="88" t="s">
        <v>186</v>
      </c>
      <c r="G51" s="15" t="s">
        <v>10</v>
      </c>
      <c r="H51" s="70"/>
      <c r="I51" s="16">
        <v>200</v>
      </c>
      <c r="J51" s="71">
        <v>0</v>
      </c>
      <c r="K51" s="18">
        <v>9.5</v>
      </c>
      <c r="L51" s="17">
        <f t="shared" si="3"/>
        <v>0</v>
      </c>
      <c r="M51" s="19">
        <f t="shared" si="4"/>
        <v>0</v>
      </c>
    </row>
    <row r="52" spans="2:13" s="4" customFormat="1" ht="12.75" customHeight="1" x14ac:dyDescent="0.3">
      <c r="B52" s="14" t="e">
        <f t="shared" si="2"/>
        <v>#REF!</v>
      </c>
      <c r="C52" s="86" t="s">
        <v>187</v>
      </c>
      <c r="D52" s="87" t="s">
        <v>187</v>
      </c>
      <c r="E52" s="87" t="s">
        <v>187</v>
      </c>
      <c r="F52" s="88" t="s">
        <v>187</v>
      </c>
      <c r="G52" s="15" t="s">
        <v>10</v>
      </c>
      <c r="H52" s="70"/>
      <c r="I52" s="16">
        <v>200</v>
      </c>
      <c r="J52" s="71">
        <v>0</v>
      </c>
      <c r="K52" s="18">
        <v>9.5</v>
      </c>
      <c r="L52" s="17">
        <f t="shared" si="3"/>
        <v>0</v>
      </c>
      <c r="M52" s="19">
        <f t="shared" si="4"/>
        <v>0</v>
      </c>
    </row>
    <row r="53" spans="2:13" s="4" customFormat="1" ht="12.75" customHeight="1" x14ac:dyDescent="0.3">
      <c r="B53" s="14" t="e">
        <f t="shared" si="2"/>
        <v>#REF!</v>
      </c>
      <c r="C53" s="86" t="s">
        <v>188</v>
      </c>
      <c r="D53" s="87" t="s">
        <v>188</v>
      </c>
      <c r="E53" s="87" t="s">
        <v>188</v>
      </c>
      <c r="F53" s="88" t="s">
        <v>188</v>
      </c>
      <c r="G53" s="15" t="s">
        <v>10</v>
      </c>
      <c r="H53" s="70"/>
      <c r="I53" s="16">
        <v>200</v>
      </c>
      <c r="J53" s="71">
        <v>0</v>
      </c>
      <c r="K53" s="18">
        <v>9.5</v>
      </c>
      <c r="L53" s="17">
        <f t="shared" si="3"/>
        <v>0</v>
      </c>
      <c r="M53" s="19">
        <f t="shared" si="4"/>
        <v>0</v>
      </c>
    </row>
    <row r="54" spans="2:13" s="4" customFormat="1" ht="12.75" customHeight="1" x14ac:dyDescent="0.3">
      <c r="B54" s="14" t="e">
        <f t="shared" si="2"/>
        <v>#REF!</v>
      </c>
      <c r="C54" s="86" t="s">
        <v>189</v>
      </c>
      <c r="D54" s="87" t="s">
        <v>189</v>
      </c>
      <c r="E54" s="87" t="s">
        <v>189</v>
      </c>
      <c r="F54" s="88" t="s">
        <v>189</v>
      </c>
      <c r="G54" s="15" t="s">
        <v>10</v>
      </c>
      <c r="H54" s="70"/>
      <c r="I54" s="16">
        <v>200</v>
      </c>
      <c r="J54" s="71">
        <v>0</v>
      </c>
      <c r="K54" s="18">
        <v>9.5</v>
      </c>
      <c r="L54" s="17">
        <f t="shared" si="3"/>
        <v>0</v>
      </c>
      <c r="M54" s="19">
        <f t="shared" si="4"/>
        <v>0</v>
      </c>
    </row>
    <row r="55" spans="2:13" s="4" customFormat="1" ht="12.75" customHeight="1" x14ac:dyDescent="0.3">
      <c r="B55" s="14" t="e">
        <f t="shared" si="2"/>
        <v>#REF!</v>
      </c>
      <c r="C55" s="86" t="s">
        <v>190</v>
      </c>
      <c r="D55" s="87" t="s">
        <v>190</v>
      </c>
      <c r="E55" s="87" t="s">
        <v>190</v>
      </c>
      <c r="F55" s="88" t="s">
        <v>190</v>
      </c>
      <c r="G55" s="15" t="s">
        <v>10</v>
      </c>
      <c r="H55" s="70"/>
      <c r="I55" s="16">
        <v>200</v>
      </c>
      <c r="J55" s="71">
        <v>0</v>
      </c>
      <c r="K55" s="18">
        <v>9.5</v>
      </c>
      <c r="L55" s="17">
        <f t="shared" si="3"/>
        <v>0</v>
      </c>
      <c r="M55" s="19">
        <f t="shared" si="4"/>
        <v>0</v>
      </c>
    </row>
    <row r="56" spans="2:13" s="4" customFormat="1" ht="12.75" customHeight="1" x14ac:dyDescent="0.3">
      <c r="B56" s="14" t="e">
        <f t="shared" si="2"/>
        <v>#REF!</v>
      </c>
      <c r="C56" s="86" t="s">
        <v>191</v>
      </c>
      <c r="D56" s="87" t="s">
        <v>191</v>
      </c>
      <c r="E56" s="87" t="s">
        <v>191</v>
      </c>
      <c r="F56" s="88" t="s">
        <v>191</v>
      </c>
      <c r="G56" s="15" t="s">
        <v>10</v>
      </c>
      <c r="H56" s="70"/>
      <c r="I56" s="16">
        <v>200</v>
      </c>
      <c r="J56" s="71">
        <v>0</v>
      </c>
      <c r="K56" s="18">
        <v>9.5</v>
      </c>
      <c r="L56" s="17">
        <f t="shared" si="3"/>
        <v>0</v>
      </c>
      <c r="M56" s="19">
        <f t="shared" si="4"/>
        <v>0</v>
      </c>
    </row>
    <row r="57" spans="2:13" s="4" customFormat="1" ht="12.75" customHeight="1" x14ac:dyDescent="0.3">
      <c r="B57" s="14" t="e">
        <f t="shared" si="2"/>
        <v>#REF!</v>
      </c>
      <c r="C57" s="86" t="s">
        <v>192</v>
      </c>
      <c r="D57" s="87" t="s">
        <v>192</v>
      </c>
      <c r="E57" s="87" t="s">
        <v>192</v>
      </c>
      <c r="F57" s="88" t="s">
        <v>192</v>
      </c>
      <c r="G57" s="15" t="s">
        <v>10</v>
      </c>
      <c r="H57" s="70"/>
      <c r="I57" s="16">
        <v>200</v>
      </c>
      <c r="J57" s="71">
        <v>0</v>
      </c>
      <c r="K57" s="18">
        <v>9.5</v>
      </c>
      <c r="L57" s="17">
        <f t="shared" si="3"/>
        <v>0</v>
      </c>
      <c r="M57" s="19">
        <f t="shared" si="4"/>
        <v>0</v>
      </c>
    </row>
    <row r="58" spans="2:13" s="4" customFormat="1" ht="12.75" customHeight="1" x14ac:dyDescent="0.3">
      <c r="B58" s="14" t="e">
        <f t="shared" si="2"/>
        <v>#REF!</v>
      </c>
      <c r="C58" s="86" t="s">
        <v>193</v>
      </c>
      <c r="D58" s="87" t="s">
        <v>193</v>
      </c>
      <c r="E58" s="87" t="s">
        <v>193</v>
      </c>
      <c r="F58" s="88" t="s">
        <v>193</v>
      </c>
      <c r="G58" s="15" t="s">
        <v>10</v>
      </c>
      <c r="H58" s="70"/>
      <c r="I58" s="16">
        <v>200</v>
      </c>
      <c r="J58" s="71">
        <v>0</v>
      </c>
      <c r="K58" s="18">
        <v>9.5</v>
      </c>
      <c r="L58" s="17">
        <f t="shared" si="3"/>
        <v>0</v>
      </c>
      <c r="M58" s="19">
        <f t="shared" si="4"/>
        <v>0</v>
      </c>
    </row>
    <row r="59" spans="2:13" s="4" customFormat="1" ht="12.75" customHeight="1" x14ac:dyDescent="0.3">
      <c r="B59" s="14" t="e">
        <f t="shared" si="2"/>
        <v>#REF!</v>
      </c>
      <c r="C59" s="86" t="s">
        <v>194</v>
      </c>
      <c r="D59" s="87" t="s">
        <v>194</v>
      </c>
      <c r="E59" s="87" t="s">
        <v>194</v>
      </c>
      <c r="F59" s="88" t="s">
        <v>194</v>
      </c>
      <c r="G59" s="15" t="s">
        <v>10</v>
      </c>
      <c r="H59" s="70"/>
      <c r="I59" s="16">
        <v>300</v>
      </c>
      <c r="J59" s="71">
        <v>0</v>
      </c>
      <c r="K59" s="18">
        <v>9.5</v>
      </c>
      <c r="L59" s="17">
        <f t="shared" si="3"/>
        <v>0</v>
      </c>
      <c r="M59" s="19">
        <f t="shared" si="4"/>
        <v>0</v>
      </c>
    </row>
    <row r="60" spans="2:13" s="4" customFormat="1" ht="12.75" customHeight="1" x14ac:dyDescent="0.3">
      <c r="B60" s="14" t="e">
        <f t="shared" si="2"/>
        <v>#REF!</v>
      </c>
      <c r="C60" s="86" t="s">
        <v>195</v>
      </c>
      <c r="D60" s="87" t="s">
        <v>195</v>
      </c>
      <c r="E60" s="87" t="s">
        <v>195</v>
      </c>
      <c r="F60" s="88" t="s">
        <v>195</v>
      </c>
      <c r="G60" s="15" t="s">
        <v>10</v>
      </c>
      <c r="H60" s="70"/>
      <c r="I60" s="16">
        <v>200</v>
      </c>
      <c r="J60" s="71">
        <v>0</v>
      </c>
      <c r="K60" s="18">
        <v>9.5</v>
      </c>
      <c r="L60" s="17">
        <f t="shared" si="3"/>
        <v>0</v>
      </c>
      <c r="M60" s="19">
        <f t="shared" si="4"/>
        <v>0</v>
      </c>
    </row>
    <row r="61" spans="2:13" s="4" customFormat="1" ht="12.75" customHeight="1" x14ac:dyDescent="0.3">
      <c r="B61" s="14" t="e">
        <f t="shared" si="2"/>
        <v>#REF!</v>
      </c>
      <c r="C61" s="86" t="s">
        <v>196</v>
      </c>
      <c r="D61" s="87" t="s">
        <v>196</v>
      </c>
      <c r="E61" s="87" t="s">
        <v>196</v>
      </c>
      <c r="F61" s="88" t="s">
        <v>196</v>
      </c>
      <c r="G61" s="15" t="s">
        <v>10</v>
      </c>
      <c r="H61" s="70"/>
      <c r="I61" s="16">
        <v>300</v>
      </c>
      <c r="J61" s="71">
        <v>0</v>
      </c>
      <c r="K61" s="18">
        <v>9.5</v>
      </c>
      <c r="L61" s="17">
        <f t="shared" si="3"/>
        <v>0</v>
      </c>
      <c r="M61" s="19">
        <f t="shared" si="4"/>
        <v>0</v>
      </c>
    </row>
    <row r="62" spans="2:13" s="2" customFormat="1" ht="12.75" customHeight="1" x14ac:dyDescent="0.3">
      <c r="B62" s="14" t="e">
        <f t="shared" si="2"/>
        <v>#REF!</v>
      </c>
      <c r="C62" s="86" t="s">
        <v>197</v>
      </c>
      <c r="D62" s="87" t="s">
        <v>197</v>
      </c>
      <c r="E62" s="87" t="s">
        <v>197</v>
      </c>
      <c r="F62" s="88" t="s">
        <v>197</v>
      </c>
      <c r="G62" s="15" t="s">
        <v>10</v>
      </c>
      <c r="H62" s="70"/>
      <c r="I62" s="16">
        <v>500</v>
      </c>
      <c r="J62" s="71">
        <v>0</v>
      </c>
      <c r="K62" s="18">
        <v>9.5</v>
      </c>
      <c r="L62" s="17">
        <f t="shared" si="3"/>
        <v>0</v>
      </c>
      <c r="M62" s="19">
        <f t="shared" si="4"/>
        <v>0</v>
      </c>
    </row>
    <row r="63" spans="2:13" s="2" customFormat="1" ht="12.75" customHeight="1" x14ac:dyDescent="0.3">
      <c r="B63" s="14" t="e">
        <f t="shared" si="2"/>
        <v>#REF!</v>
      </c>
      <c r="C63" s="86" t="s">
        <v>198</v>
      </c>
      <c r="D63" s="87" t="s">
        <v>198</v>
      </c>
      <c r="E63" s="87" t="s">
        <v>198</v>
      </c>
      <c r="F63" s="88" t="s">
        <v>198</v>
      </c>
      <c r="G63" s="15" t="s">
        <v>10</v>
      </c>
      <c r="H63" s="70"/>
      <c r="I63" s="16">
        <v>200</v>
      </c>
      <c r="J63" s="71">
        <v>0</v>
      </c>
      <c r="K63" s="18">
        <v>9.5</v>
      </c>
      <c r="L63" s="17">
        <f t="shared" si="3"/>
        <v>0</v>
      </c>
      <c r="M63" s="19">
        <f t="shared" si="4"/>
        <v>0</v>
      </c>
    </row>
    <row r="64" spans="2:13" s="2" customFormat="1" ht="12.75" customHeight="1" x14ac:dyDescent="0.3">
      <c r="B64" s="14" t="e">
        <f t="shared" si="2"/>
        <v>#REF!</v>
      </c>
      <c r="C64" s="86" t="s">
        <v>199</v>
      </c>
      <c r="D64" s="87" t="s">
        <v>199</v>
      </c>
      <c r="E64" s="87" t="s">
        <v>199</v>
      </c>
      <c r="F64" s="88" t="s">
        <v>199</v>
      </c>
      <c r="G64" s="15" t="s">
        <v>10</v>
      </c>
      <c r="H64" s="70"/>
      <c r="I64" s="16">
        <v>1800</v>
      </c>
      <c r="J64" s="71">
        <v>0</v>
      </c>
      <c r="K64" s="18">
        <v>9.5</v>
      </c>
      <c r="L64" s="17">
        <f t="shared" si="3"/>
        <v>0</v>
      </c>
      <c r="M64" s="19">
        <f t="shared" si="4"/>
        <v>0</v>
      </c>
    </row>
    <row r="65" spans="2:13" s="2" customFormat="1" ht="12.75" customHeight="1" x14ac:dyDescent="0.3">
      <c r="B65" s="14" t="e">
        <f t="shared" si="2"/>
        <v>#REF!</v>
      </c>
      <c r="C65" s="86" t="s">
        <v>200</v>
      </c>
      <c r="D65" s="87" t="s">
        <v>200</v>
      </c>
      <c r="E65" s="87" t="s">
        <v>200</v>
      </c>
      <c r="F65" s="88" t="s">
        <v>200</v>
      </c>
      <c r="G65" s="15" t="s">
        <v>10</v>
      </c>
      <c r="H65" s="70"/>
      <c r="I65" s="16">
        <v>500</v>
      </c>
      <c r="J65" s="71">
        <v>0</v>
      </c>
      <c r="K65" s="18">
        <v>9.5</v>
      </c>
      <c r="L65" s="17">
        <f t="shared" si="3"/>
        <v>0</v>
      </c>
      <c r="M65" s="19">
        <f t="shared" si="4"/>
        <v>0</v>
      </c>
    </row>
    <row r="66" spans="2:13" s="2" customFormat="1" ht="12.75" customHeight="1" x14ac:dyDescent="0.3">
      <c r="B66" s="14" t="e">
        <f t="shared" si="2"/>
        <v>#REF!</v>
      </c>
      <c r="C66" s="86" t="s">
        <v>201</v>
      </c>
      <c r="D66" s="87" t="s">
        <v>201</v>
      </c>
      <c r="E66" s="87" t="s">
        <v>201</v>
      </c>
      <c r="F66" s="88" t="s">
        <v>201</v>
      </c>
      <c r="G66" s="15" t="s">
        <v>10</v>
      </c>
      <c r="H66" s="70"/>
      <c r="I66" s="16">
        <v>3500</v>
      </c>
      <c r="J66" s="71">
        <v>0</v>
      </c>
      <c r="K66" s="18">
        <v>9.5</v>
      </c>
      <c r="L66" s="17">
        <f t="shared" si="3"/>
        <v>0</v>
      </c>
      <c r="M66" s="19">
        <f t="shared" si="4"/>
        <v>0</v>
      </c>
    </row>
    <row r="67" spans="2:13" s="2" customFormat="1" ht="12.75" customHeight="1" x14ac:dyDescent="0.3">
      <c r="B67" s="14" t="e">
        <f t="shared" si="2"/>
        <v>#REF!</v>
      </c>
      <c r="C67" s="86" t="s">
        <v>202</v>
      </c>
      <c r="D67" s="87" t="s">
        <v>202</v>
      </c>
      <c r="E67" s="87" t="s">
        <v>202</v>
      </c>
      <c r="F67" s="88" t="s">
        <v>202</v>
      </c>
      <c r="G67" s="15" t="s">
        <v>10</v>
      </c>
      <c r="H67" s="70"/>
      <c r="I67" s="16">
        <v>6000</v>
      </c>
      <c r="J67" s="71">
        <v>0</v>
      </c>
      <c r="K67" s="18">
        <v>9.5</v>
      </c>
      <c r="L67" s="17">
        <f t="shared" si="3"/>
        <v>0</v>
      </c>
      <c r="M67" s="19">
        <f t="shared" si="4"/>
        <v>0</v>
      </c>
    </row>
    <row r="68" spans="2:13" s="2" customFormat="1" ht="12.75" customHeight="1" x14ac:dyDescent="0.3">
      <c r="B68" s="14" t="e">
        <f t="shared" si="2"/>
        <v>#REF!</v>
      </c>
      <c r="C68" s="86" t="s">
        <v>203</v>
      </c>
      <c r="D68" s="87" t="s">
        <v>203</v>
      </c>
      <c r="E68" s="87" t="s">
        <v>203</v>
      </c>
      <c r="F68" s="88" t="s">
        <v>203</v>
      </c>
      <c r="G68" s="15" t="s">
        <v>13</v>
      </c>
      <c r="H68" s="70"/>
      <c r="I68" s="16">
        <v>100</v>
      </c>
      <c r="J68" s="71">
        <v>0</v>
      </c>
      <c r="K68" s="18">
        <v>9.5</v>
      </c>
      <c r="L68" s="17">
        <f t="shared" si="3"/>
        <v>0</v>
      </c>
      <c r="M68" s="19">
        <f t="shared" si="4"/>
        <v>0</v>
      </c>
    </row>
    <row r="69" spans="2:13" s="2" customFormat="1" ht="12.75" customHeight="1" x14ac:dyDescent="0.3">
      <c r="B69" s="14" t="e">
        <f t="shared" si="2"/>
        <v>#REF!</v>
      </c>
      <c r="C69" s="86" t="s">
        <v>204</v>
      </c>
      <c r="D69" s="87" t="s">
        <v>204</v>
      </c>
      <c r="E69" s="87" t="s">
        <v>204</v>
      </c>
      <c r="F69" s="88" t="s">
        <v>204</v>
      </c>
      <c r="G69" s="15" t="s">
        <v>13</v>
      </c>
      <c r="H69" s="70"/>
      <c r="I69" s="16">
        <v>100</v>
      </c>
      <c r="J69" s="71">
        <v>0</v>
      </c>
      <c r="K69" s="18">
        <v>9.5</v>
      </c>
      <c r="L69" s="17">
        <f t="shared" si="3"/>
        <v>0</v>
      </c>
      <c r="M69" s="19">
        <f t="shared" si="4"/>
        <v>0</v>
      </c>
    </row>
    <row r="70" spans="2:13" s="2" customFormat="1" ht="12.75" customHeight="1" x14ac:dyDescent="0.3">
      <c r="B70" s="14" t="e">
        <f t="shared" si="2"/>
        <v>#REF!</v>
      </c>
      <c r="C70" s="86" t="s">
        <v>205</v>
      </c>
      <c r="D70" s="87" t="s">
        <v>205</v>
      </c>
      <c r="E70" s="87" t="s">
        <v>205</v>
      </c>
      <c r="F70" s="88" t="s">
        <v>205</v>
      </c>
      <c r="G70" s="15" t="s">
        <v>10</v>
      </c>
      <c r="H70" s="70"/>
      <c r="I70" s="16">
        <v>1000</v>
      </c>
      <c r="J70" s="71">
        <v>0</v>
      </c>
      <c r="K70" s="18">
        <v>9.5</v>
      </c>
      <c r="L70" s="17">
        <f t="shared" si="3"/>
        <v>0</v>
      </c>
      <c r="M70" s="19">
        <f t="shared" si="4"/>
        <v>0</v>
      </c>
    </row>
    <row r="71" spans="2:13" s="2" customFormat="1" ht="12.75" customHeight="1" x14ac:dyDescent="0.3">
      <c r="B71" s="14" t="e">
        <f t="shared" si="2"/>
        <v>#REF!</v>
      </c>
      <c r="C71" s="86" t="s">
        <v>206</v>
      </c>
      <c r="D71" s="87" t="s">
        <v>206</v>
      </c>
      <c r="E71" s="87" t="s">
        <v>206</v>
      </c>
      <c r="F71" s="88" t="s">
        <v>206</v>
      </c>
      <c r="G71" s="15" t="s">
        <v>10</v>
      </c>
      <c r="H71" s="70"/>
      <c r="I71" s="16">
        <v>500</v>
      </c>
      <c r="J71" s="71">
        <v>0</v>
      </c>
      <c r="K71" s="18">
        <v>9.5</v>
      </c>
      <c r="L71" s="17">
        <f t="shared" si="3"/>
        <v>0</v>
      </c>
      <c r="M71" s="19">
        <f t="shared" si="4"/>
        <v>0</v>
      </c>
    </row>
    <row r="72" spans="2:13" s="2" customFormat="1" ht="12.75" customHeight="1" x14ac:dyDescent="0.3">
      <c r="B72" s="14" t="e">
        <f t="shared" si="2"/>
        <v>#REF!</v>
      </c>
      <c r="C72" s="86" t="s">
        <v>207</v>
      </c>
      <c r="D72" s="87" t="s">
        <v>207</v>
      </c>
      <c r="E72" s="87" t="s">
        <v>207</v>
      </c>
      <c r="F72" s="88" t="s">
        <v>207</v>
      </c>
      <c r="G72" s="15" t="s">
        <v>10</v>
      </c>
      <c r="H72" s="70"/>
      <c r="I72" s="16">
        <v>500</v>
      </c>
      <c r="J72" s="71">
        <v>0</v>
      </c>
      <c r="K72" s="18">
        <v>9.5</v>
      </c>
      <c r="L72" s="17">
        <f t="shared" si="3"/>
        <v>0</v>
      </c>
      <c r="M72" s="19">
        <f t="shared" si="4"/>
        <v>0</v>
      </c>
    </row>
    <row r="73" spans="2:13" s="2" customFormat="1" ht="12.75" customHeight="1" x14ac:dyDescent="0.3">
      <c r="B73" s="14" t="e">
        <f t="shared" si="2"/>
        <v>#REF!</v>
      </c>
      <c r="C73" s="86" t="s">
        <v>208</v>
      </c>
      <c r="D73" s="87" t="s">
        <v>208</v>
      </c>
      <c r="E73" s="87" t="s">
        <v>208</v>
      </c>
      <c r="F73" s="88" t="s">
        <v>208</v>
      </c>
      <c r="G73" s="15" t="s">
        <v>10</v>
      </c>
      <c r="H73" s="70"/>
      <c r="I73" s="16">
        <v>5000</v>
      </c>
      <c r="J73" s="71">
        <v>0</v>
      </c>
      <c r="K73" s="18">
        <v>9.5</v>
      </c>
      <c r="L73" s="17">
        <f t="shared" si="3"/>
        <v>0</v>
      </c>
      <c r="M73" s="19">
        <f t="shared" si="4"/>
        <v>0</v>
      </c>
    </row>
    <row r="74" spans="2:13" s="2" customFormat="1" ht="24.95" customHeight="1" x14ac:dyDescent="0.3">
      <c r="B74" s="14" t="e">
        <f t="shared" si="2"/>
        <v>#REF!</v>
      </c>
      <c r="C74" s="98" t="s">
        <v>209</v>
      </c>
      <c r="D74" s="99" t="s">
        <v>209</v>
      </c>
      <c r="E74" s="99" t="s">
        <v>209</v>
      </c>
      <c r="F74" s="100" t="s">
        <v>209</v>
      </c>
      <c r="G74" s="15" t="s">
        <v>10</v>
      </c>
      <c r="H74" s="70"/>
      <c r="I74" s="16">
        <v>400</v>
      </c>
      <c r="J74" s="71">
        <v>0</v>
      </c>
      <c r="K74" s="18">
        <v>9.5</v>
      </c>
      <c r="L74" s="17">
        <f t="shared" si="3"/>
        <v>0</v>
      </c>
      <c r="M74" s="19">
        <f t="shared" si="4"/>
        <v>0</v>
      </c>
    </row>
    <row r="75" spans="2:13" s="2" customFormat="1" ht="24.95" customHeight="1" x14ac:dyDescent="0.3">
      <c r="B75" s="14" t="e">
        <f t="shared" ref="B75:B89" si="5">B74+1</f>
        <v>#REF!</v>
      </c>
      <c r="C75" s="86" t="s">
        <v>210</v>
      </c>
      <c r="D75" s="87" t="s">
        <v>210</v>
      </c>
      <c r="E75" s="87" t="s">
        <v>210</v>
      </c>
      <c r="F75" s="88" t="s">
        <v>210</v>
      </c>
      <c r="G75" s="15" t="s">
        <v>10</v>
      </c>
      <c r="H75" s="70"/>
      <c r="I75" s="16">
        <v>400</v>
      </c>
      <c r="J75" s="71">
        <v>0</v>
      </c>
      <c r="K75" s="18">
        <v>9.5</v>
      </c>
      <c r="L75" s="17">
        <f t="shared" ref="L75:L89" si="6">J75*1.095</f>
        <v>0</v>
      </c>
      <c r="M75" s="19">
        <f t="shared" ref="M75:M89" si="7">I75*L75</f>
        <v>0</v>
      </c>
    </row>
    <row r="76" spans="2:13" s="2" customFormat="1" ht="24.95" customHeight="1" x14ac:dyDescent="0.3">
      <c r="B76" s="14" t="e">
        <f t="shared" si="5"/>
        <v>#REF!</v>
      </c>
      <c r="C76" s="86" t="s">
        <v>211</v>
      </c>
      <c r="D76" s="87" t="s">
        <v>211</v>
      </c>
      <c r="E76" s="87" t="s">
        <v>211</v>
      </c>
      <c r="F76" s="88" t="s">
        <v>211</v>
      </c>
      <c r="G76" s="15" t="s">
        <v>10</v>
      </c>
      <c r="H76" s="70"/>
      <c r="I76" s="16">
        <v>400</v>
      </c>
      <c r="J76" s="71">
        <v>0</v>
      </c>
      <c r="K76" s="18">
        <v>9.5</v>
      </c>
      <c r="L76" s="17">
        <f t="shared" si="6"/>
        <v>0</v>
      </c>
      <c r="M76" s="19">
        <f t="shared" si="7"/>
        <v>0</v>
      </c>
    </row>
    <row r="77" spans="2:13" s="2" customFormat="1" ht="24.95" customHeight="1" x14ac:dyDescent="0.3">
      <c r="B77" s="14" t="e">
        <f t="shared" si="5"/>
        <v>#REF!</v>
      </c>
      <c r="C77" s="86" t="s">
        <v>212</v>
      </c>
      <c r="D77" s="87" t="s">
        <v>212</v>
      </c>
      <c r="E77" s="87" t="s">
        <v>212</v>
      </c>
      <c r="F77" s="88" t="s">
        <v>212</v>
      </c>
      <c r="G77" s="15" t="s">
        <v>10</v>
      </c>
      <c r="H77" s="70"/>
      <c r="I77" s="16">
        <v>400</v>
      </c>
      <c r="J77" s="71">
        <v>0</v>
      </c>
      <c r="K77" s="18">
        <v>9.5</v>
      </c>
      <c r="L77" s="17">
        <f t="shared" si="6"/>
        <v>0</v>
      </c>
      <c r="M77" s="19">
        <f t="shared" si="7"/>
        <v>0</v>
      </c>
    </row>
    <row r="78" spans="2:13" s="2" customFormat="1" ht="12.75" customHeight="1" x14ac:dyDescent="0.3">
      <c r="B78" s="14" t="e">
        <f t="shared" si="5"/>
        <v>#REF!</v>
      </c>
      <c r="C78" s="86" t="s">
        <v>213</v>
      </c>
      <c r="D78" s="87" t="s">
        <v>213</v>
      </c>
      <c r="E78" s="87" t="s">
        <v>213</v>
      </c>
      <c r="F78" s="88" t="s">
        <v>213</v>
      </c>
      <c r="G78" s="15" t="s">
        <v>10</v>
      </c>
      <c r="H78" s="70"/>
      <c r="I78" s="16">
        <v>1000</v>
      </c>
      <c r="J78" s="71">
        <v>0</v>
      </c>
      <c r="K78" s="18">
        <v>9.5</v>
      </c>
      <c r="L78" s="17">
        <f t="shared" si="6"/>
        <v>0</v>
      </c>
      <c r="M78" s="19">
        <f t="shared" si="7"/>
        <v>0</v>
      </c>
    </row>
    <row r="79" spans="2:13" s="2" customFormat="1" ht="12.75" customHeight="1" x14ac:dyDescent="0.3">
      <c r="B79" s="14" t="e">
        <f t="shared" si="5"/>
        <v>#REF!</v>
      </c>
      <c r="C79" s="86" t="s">
        <v>214</v>
      </c>
      <c r="D79" s="87" t="s">
        <v>214</v>
      </c>
      <c r="E79" s="87" t="s">
        <v>214</v>
      </c>
      <c r="F79" s="88" t="s">
        <v>214</v>
      </c>
      <c r="G79" s="15" t="s">
        <v>10</v>
      </c>
      <c r="H79" s="70"/>
      <c r="I79" s="16">
        <v>400</v>
      </c>
      <c r="J79" s="71">
        <v>0</v>
      </c>
      <c r="K79" s="18">
        <v>9.5</v>
      </c>
      <c r="L79" s="17">
        <f t="shared" si="6"/>
        <v>0</v>
      </c>
      <c r="M79" s="19">
        <f t="shared" si="7"/>
        <v>0</v>
      </c>
    </row>
    <row r="80" spans="2:13" s="2" customFormat="1" ht="12.75" customHeight="1" x14ac:dyDescent="0.3">
      <c r="B80" s="14" t="e">
        <f t="shared" si="5"/>
        <v>#REF!</v>
      </c>
      <c r="C80" s="86" t="s">
        <v>215</v>
      </c>
      <c r="D80" s="87" t="s">
        <v>215</v>
      </c>
      <c r="E80" s="87" t="s">
        <v>215</v>
      </c>
      <c r="F80" s="88" t="s">
        <v>215</v>
      </c>
      <c r="G80" s="15" t="s">
        <v>10</v>
      </c>
      <c r="H80" s="70"/>
      <c r="I80" s="16">
        <v>400</v>
      </c>
      <c r="J80" s="71">
        <v>0</v>
      </c>
      <c r="K80" s="18">
        <v>9.5</v>
      </c>
      <c r="L80" s="17">
        <f t="shared" si="6"/>
        <v>0</v>
      </c>
      <c r="M80" s="19">
        <f t="shared" si="7"/>
        <v>0</v>
      </c>
    </row>
    <row r="81" spans="1:16384" s="2" customFormat="1" ht="12.75" customHeight="1" x14ac:dyDescent="0.3">
      <c r="B81" s="14" t="e">
        <f t="shared" si="5"/>
        <v>#REF!</v>
      </c>
      <c r="C81" s="86" t="s">
        <v>216</v>
      </c>
      <c r="D81" s="87" t="s">
        <v>216</v>
      </c>
      <c r="E81" s="87" t="s">
        <v>216</v>
      </c>
      <c r="F81" s="88" t="s">
        <v>216</v>
      </c>
      <c r="G81" s="15" t="s">
        <v>10</v>
      </c>
      <c r="H81" s="70"/>
      <c r="I81" s="16">
        <v>400</v>
      </c>
      <c r="J81" s="71">
        <v>0</v>
      </c>
      <c r="K81" s="18">
        <v>9.5</v>
      </c>
      <c r="L81" s="17">
        <f t="shared" si="6"/>
        <v>0</v>
      </c>
      <c r="M81" s="19">
        <f t="shared" si="7"/>
        <v>0</v>
      </c>
    </row>
    <row r="82" spans="1:16384" s="2" customFormat="1" ht="12.75" customHeight="1" x14ac:dyDescent="0.3">
      <c r="B82" s="14" t="e">
        <f t="shared" si="5"/>
        <v>#REF!</v>
      </c>
      <c r="C82" s="98" t="s">
        <v>217</v>
      </c>
      <c r="D82" s="99" t="s">
        <v>217</v>
      </c>
      <c r="E82" s="99" t="s">
        <v>217</v>
      </c>
      <c r="F82" s="100" t="s">
        <v>217</v>
      </c>
      <c r="G82" s="15" t="s">
        <v>10</v>
      </c>
      <c r="H82" s="70"/>
      <c r="I82" s="16">
        <v>1000</v>
      </c>
      <c r="J82" s="71">
        <v>0</v>
      </c>
      <c r="K82" s="18">
        <v>9.5</v>
      </c>
      <c r="L82" s="17">
        <f t="shared" si="6"/>
        <v>0</v>
      </c>
      <c r="M82" s="19">
        <f t="shared" si="7"/>
        <v>0</v>
      </c>
    </row>
    <row r="83" spans="1:16384" s="2" customFormat="1" ht="12.75" customHeight="1" x14ac:dyDescent="0.3">
      <c r="B83" s="14" t="e">
        <f t="shared" si="5"/>
        <v>#REF!</v>
      </c>
      <c r="C83" s="98" t="s">
        <v>218</v>
      </c>
      <c r="D83" s="99" t="s">
        <v>218</v>
      </c>
      <c r="E83" s="99" t="s">
        <v>218</v>
      </c>
      <c r="F83" s="100" t="s">
        <v>218</v>
      </c>
      <c r="G83" s="15" t="s">
        <v>10</v>
      </c>
      <c r="H83" s="70"/>
      <c r="I83" s="16">
        <v>500</v>
      </c>
      <c r="J83" s="71">
        <v>0</v>
      </c>
      <c r="K83" s="18">
        <v>9.5</v>
      </c>
      <c r="L83" s="17">
        <f t="shared" si="6"/>
        <v>0</v>
      </c>
      <c r="M83" s="19">
        <f t="shared" si="7"/>
        <v>0</v>
      </c>
    </row>
    <row r="84" spans="1:16384" s="2" customFormat="1" ht="12.75" customHeight="1" x14ac:dyDescent="0.3">
      <c r="B84" s="14" t="e">
        <f t="shared" si="5"/>
        <v>#REF!</v>
      </c>
      <c r="C84" s="98" t="s">
        <v>219</v>
      </c>
      <c r="D84" s="99" t="s">
        <v>219</v>
      </c>
      <c r="E84" s="99" t="s">
        <v>219</v>
      </c>
      <c r="F84" s="100" t="s">
        <v>219</v>
      </c>
      <c r="G84" s="15" t="s">
        <v>13</v>
      </c>
      <c r="H84" s="70"/>
      <c r="I84" s="16">
        <v>120</v>
      </c>
      <c r="J84" s="71">
        <v>0</v>
      </c>
      <c r="K84" s="18">
        <v>9.5</v>
      </c>
      <c r="L84" s="17">
        <f t="shared" si="6"/>
        <v>0</v>
      </c>
      <c r="M84" s="19">
        <f t="shared" si="7"/>
        <v>0</v>
      </c>
    </row>
    <row r="85" spans="1:16384" s="2" customFormat="1" ht="12.75" customHeight="1" x14ac:dyDescent="0.3">
      <c r="B85" s="14" t="e">
        <f t="shared" si="5"/>
        <v>#REF!</v>
      </c>
      <c r="C85" s="98" t="s">
        <v>220</v>
      </c>
      <c r="D85" s="99" t="s">
        <v>220</v>
      </c>
      <c r="E85" s="99" t="s">
        <v>220</v>
      </c>
      <c r="F85" s="100" t="s">
        <v>220</v>
      </c>
      <c r="G85" s="15" t="s">
        <v>13</v>
      </c>
      <c r="H85" s="70"/>
      <c r="I85" s="16">
        <v>60</v>
      </c>
      <c r="J85" s="71">
        <v>0</v>
      </c>
      <c r="K85" s="18">
        <v>9.5</v>
      </c>
      <c r="L85" s="17">
        <f t="shared" si="6"/>
        <v>0</v>
      </c>
      <c r="M85" s="19">
        <f t="shared" si="7"/>
        <v>0</v>
      </c>
    </row>
    <row r="86" spans="1:16384" s="2" customFormat="1" ht="12.75" customHeight="1" x14ac:dyDescent="0.3">
      <c r="B86" s="14" t="e">
        <f t="shared" si="5"/>
        <v>#REF!</v>
      </c>
      <c r="C86" s="98" t="s">
        <v>221</v>
      </c>
      <c r="D86" s="99" t="s">
        <v>221</v>
      </c>
      <c r="E86" s="99" t="s">
        <v>221</v>
      </c>
      <c r="F86" s="100" t="s">
        <v>221</v>
      </c>
      <c r="G86" s="15" t="s">
        <v>13</v>
      </c>
      <c r="H86" s="70"/>
      <c r="I86" s="16">
        <v>60</v>
      </c>
      <c r="J86" s="71">
        <v>0</v>
      </c>
      <c r="K86" s="18">
        <v>9.5</v>
      </c>
      <c r="L86" s="17">
        <f t="shared" si="6"/>
        <v>0</v>
      </c>
      <c r="M86" s="19">
        <f t="shared" si="7"/>
        <v>0</v>
      </c>
    </row>
    <row r="87" spans="1:16384" s="2" customFormat="1" ht="12.75" customHeight="1" x14ac:dyDescent="0.3">
      <c r="B87" s="14" t="e">
        <f t="shared" si="5"/>
        <v>#REF!</v>
      </c>
      <c r="C87" s="98" t="s">
        <v>586</v>
      </c>
      <c r="D87" s="109"/>
      <c r="E87" s="109"/>
      <c r="F87" s="110"/>
      <c r="G87" s="15" t="s">
        <v>13</v>
      </c>
      <c r="H87" s="70"/>
      <c r="I87" s="16">
        <v>500</v>
      </c>
      <c r="J87" s="71">
        <v>0</v>
      </c>
      <c r="K87" s="18">
        <v>9.5</v>
      </c>
      <c r="L87" s="17">
        <f t="shared" si="6"/>
        <v>0</v>
      </c>
      <c r="M87" s="19">
        <f t="shared" si="7"/>
        <v>0</v>
      </c>
    </row>
    <row r="88" spans="1:16384" s="2" customFormat="1" ht="12.75" customHeight="1" x14ac:dyDescent="0.3">
      <c r="A88" s="74"/>
      <c r="B88" s="14" t="e">
        <f t="shared" si="5"/>
        <v>#REF!</v>
      </c>
      <c r="C88" s="86" t="s">
        <v>589</v>
      </c>
      <c r="D88" s="111"/>
      <c r="E88" s="111"/>
      <c r="F88" s="111"/>
      <c r="G88" s="15" t="s">
        <v>590</v>
      </c>
      <c r="H88" s="70"/>
      <c r="I88" s="83">
        <v>1000</v>
      </c>
      <c r="J88" s="71">
        <v>0</v>
      </c>
      <c r="K88" s="18">
        <v>9.5</v>
      </c>
      <c r="L88" s="17">
        <f t="shared" si="6"/>
        <v>0</v>
      </c>
      <c r="M88" s="19">
        <f t="shared" si="7"/>
        <v>0</v>
      </c>
      <c r="N88" s="81"/>
      <c r="O88" s="81"/>
      <c r="P88" s="81"/>
      <c r="Q88" s="81"/>
      <c r="R88" s="81"/>
      <c r="S88" s="81"/>
      <c r="T88" s="81"/>
      <c r="U88" s="81"/>
      <c r="V88" s="81"/>
      <c r="W88" s="81"/>
      <c r="X88" s="81"/>
      <c r="Y88" s="81"/>
      <c r="Z88" s="81"/>
      <c r="AA88" s="81"/>
      <c r="AB88" s="81"/>
      <c r="AC88" s="81"/>
      <c r="AD88" s="81"/>
      <c r="AE88" s="81"/>
      <c r="AF88" s="81"/>
      <c r="AG88" s="81"/>
      <c r="AH88" s="81"/>
      <c r="AI88" s="81"/>
      <c r="AJ88" s="81"/>
      <c r="AK88" s="81"/>
      <c r="AL88" s="81"/>
      <c r="AM88" s="81"/>
      <c r="AN88" s="81"/>
      <c r="AO88" s="81"/>
      <c r="AP88" s="81"/>
      <c r="AQ88" s="81"/>
      <c r="AR88" s="81"/>
      <c r="AS88" s="81"/>
      <c r="AT88" s="81"/>
      <c r="AU88" s="81"/>
      <c r="AV88" s="81"/>
      <c r="AW88" s="81"/>
      <c r="AX88" s="81"/>
      <c r="AY88" s="81"/>
      <c r="AZ88" s="81"/>
      <c r="BA88" s="81"/>
      <c r="BB88" s="81"/>
      <c r="BC88" s="81"/>
      <c r="BD88" s="81"/>
      <c r="BE88" s="81"/>
      <c r="BF88" s="81"/>
      <c r="BG88" s="81"/>
      <c r="BH88" s="81"/>
      <c r="BI88" s="81"/>
      <c r="BJ88" s="81"/>
      <c r="BK88" s="81"/>
      <c r="BL88" s="81"/>
      <c r="BM88" s="81"/>
      <c r="BN88" s="81"/>
      <c r="BO88" s="81"/>
      <c r="BP88" s="81"/>
      <c r="BQ88" s="81"/>
      <c r="BR88" s="81"/>
      <c r="BS88" s="81"/>
      <c r="BT88" s="81"/>
      <c r="BU88" s="81"/>
      <c r="BV88" s="81"/>
      <c r="BW88" s="81"/>
      <c r="BX88" s="81"/>
      <c r="BY88" s="81"/>
      <c r="BZ88" s="81"/>
      <c r="CA88" s="81"/>
      <c r="CB88" s="81"/>
      <c r="CC88" s="81"/>
      <c r="CD88" s="81"/>
      <c r="CE88" s="81"/>
      <c r="CF88" s="81"/>
      <c r="CG88" s="81"/>
      <c r="CH88" s="81"/>
      <c r="CI88" s="81"/>
      <c r="CJ88" s="81"/>
      <c r="CK88" s="81"/>
      <c r="CL88" s="81"/>
      <c r="CM88" s="81"/>
      <c r="CN88" s="81"/>
      <c r="CO88" s="81"/>
      <c r="CP88" s="81"/>
      <c r="CQ88" s="81"/>
      <c r="CR88" s="81"/>
      <c r="CS88" s="81"/>
      <c r="CT88" s="81"/>
      <c r="CU88" s="81"/>
      <c r="CV88" s="81"/>
      <c r="CW88" s="81"/>
      <c r="CX88" s="81"/>
      <c r="CY88" s="81"/>
      <c r="CZ88" s="81"/>
      <c r="DA88" s="81"/>
      <c r="DB88" s="81"/>
      <c r="DC88" s="81"/>
      <c r="DD88" s="81"/>
      <c r="DE88" s="81"/>
      <c r="DF88" s="81"/>
      <c r="DG88" s="81"/>
      <c r="DH88" s="81"/>
      <c r="DI88" s="81"/>
      <c r="DJ88" s="81"/>
      <c r="DK88" s="81"/>
      <c r="DL88" s="81"/>
      <c r="DM88" s="81"/>
      <c r="DN88" s="81"/>
      <c r="DO88" s="81"/>
      <c r="DP88" s="81"/>
      <c r="DQ88" s="81"/>
      <c r="DR88" s="81"/>
      <c r="DS88" s="81"/>
      <c r="DT88" s="81"/>
      <c r="DU88" s="81"/>
      <c r="DV88" s="81"/>
      <c r="DW88" s="81"/>
      <c r="DX88" s="81"/>
      <c r="DY88" s="81"/>
      <c r="DZ88" s="81"/>
      <c r="EA88" s="81"/>
      <c r="EB88" s="81"/>
      <c r="EC88" s="81"/>
      <c r="ED88" s="81"/>
      <c r="EE88" s="81"/>
      <c r="EF88" s="76"/>
      <c r="EG88" s="74"/>
      <c r="EH88" s="75"/>
      <c r="EI88" s="75"/>
      <c r="EJ88" s="76"/>
      <c r="EK88" s="74"/>
      <c r="EL88" s="75"/>
      <c r="EM88" s="75"/>
      <c r="EN88" s="76"/>
      <c r="EO88" s="74"/>
      <c r="EP88" s="75"/>
      <c r="EQ88" s="75"/>
      <c r="ER88" s="76"/>
      <c r="ES88" s="74"/>
      <c r="ET88" s="75"/>
      <c r="EU88" s="75"/>
      <c r="EV88" s="76"/>
      <c r="EW88" s="74"/>
      <c r="EX88" s="75"/>
      <c r="EY88" s="75"/>
      <c r="EZ88" s="76"/>
      <c r="FA88" s="74"/>
      <c r="FB88" s="75"/>
      <c r="FC88" s="75"/>
      <c r="FD88" s="76"/>
      <c r="FE88" s="74"/>
      <c r="FF88" s="75"/>
      <c r="FG88" s="75"/>
      <c r="FH88" s="76"/>
      <c r="FI88" s="74"/>
      <c r="FJ88" s="75"/>
      <c r="FK88" s="75"/>
      <c r="FL88" s="76"/>
      <c r="FM88" s="74"/>
      <c r="FN88" s="75"/>
      <c r="FO88" s="75"/>
      <c r="FP88" s="76"/>
      <c r="FQ88" s="74"/>
      <c r="FR88" s="75"/>
      <c r="FS88" s="75"/>
      <c r="FT88" s="76"/>
      <c r="FU88" s="74"/>
      <c r="FV88" s="75"/>
      <c r="FW88" s="75"/>
      <c r="FX88" s="76"/>
      <c r="FY88" s="74"/>
      <c r="FZ88" s="75"/>
      <c r="GA88" s="75"/>
      <c r="GB88" s="76"/>
      <c r="GC88" s="74"/>
      <c r="GD88" s="75"/>
      <c r="GE88" s="75"/>
      <c r="GF88" s="76"/>
      <c r="GG88" s="74"/>
      <c r="GH88" s="75"/>
      <c r="GI88" s="75"/>
      <c r="GJ88" s="76"/>
      <c r="GK88" s="74"/>
      <c r="GL88" s="75"/>
      <c r="GM88" s="75"/>
      <c r="GN88" s="76"/>
      <c r="GO88" s="74"/>
      <c r="GP88" s="75"/>
      <c r="GQ88" s="75"/>
      <c r="GR88" s="76"/>
      <c r="GS88" s="74"/>
      <c r="GT88" s="75"/>
      <c r="GU88" s="75"/>
      <c r="GV88" s="76"/>
      <c r="GW88" s="74"/>
      <c r="GX88" s="75"/>
      <c r="GY88" s="75"/>
      <c r="GZ88" s="76"/>
      <c r="HA88" s="74"/>
      <c r="HB88" s="75"/>
      <c r="HC88" s="75"/>
      <c r="HD88" s="76"/>
      <c r="HE88" s="74"/>
      <c r="HF88" s="75"/>
      <c r="HG88" s="75"/>
      <c r="HH88" s="76"/>
      <c r="HI88" s="74"/>
      <c r="HJ88" s="75"/>
      <c r="HK88" s="75"/>
      <c r="HL88" s="76"/>
      <c r="HM88" s="74"/>
      <c r="HN88" s="75"/>
      <c r="HO88" s="75"/>
      <c r="HP88" s="76"/>
      <c r="HQ88" s="74"/>
      <c r="HR88" s="75"/>
      <c r="HS88" s="75"/>
      <c r="HT88" s="76"/>
      <c r="HU88" s="74"/>
      <c r="HV88" s="75"/>
      <c r="HW88" s="75"/>
      <c r="HX88" s="76"/>
      <c r="HY88" s="74"/>
      <c r="HZ88" s="75"/>
      <c r="IA88" s="75"/>
      <c r="IB88" s="76"/>
      <c r="IC88" s="74"/>
      <c r="ID88" s="75"/>
      <c r="IE88" s="75"/>
      <c r="IF88" s="76"/>
      <c r="IG88" s="74"/>
      <c r="IH88" s="75"/>
      <c r="II88" s="75"/>
      <c r="IJ88" s="76"/>
      <c r="IK88" s="74"/>
      <c r="IL88" s="75"/>
      <c r="IM88" s="75"/>
      <c r="IN88" s="76"/>
      <c r="IO88" s="74"/>
      <c r="IP88" s="75"/>
      <c r="IQ88" s="75"/>
      <c r="IR88" s="76"/>
      <c r="IS88" s="74"/>
      <c r="IT88" s="75"/>
      <c r="IU88" s="75"/>
      <c r="IV88" s="76"/>
      <c r="IW88" s="74"/>
      <c r="IX88" s="75"/>
      <c r="IY88" s="75"/>
      <c r="IZ88" s="76"/>
      <c r="JA88" s="74"/>
      <c r="JB88" s="75"/>
      <c r="JC88" s="75"/>
      <c r="JD88" s="76"/>
      <c r="JE88" s="74"/>
      <c r="JF88" s="75"/>
      <c r="JG88" s="75"/>
      <c r="JH88" s="76"/>
      <c r="JI88" s="74"/>
      <c r="JJ88" s="75"/>
      <c r="JK88" s="75"/>
      <c r="JL88" s="76"/>
      <c r="JM88" s="74"/>
      <c r="JN88" s="75"/>
      <c r="JO88" s="75"/>
      <c r="JP88" s="76"/>
      <c r="JQ88" s="74"/>
      <c r="JR88" s="75"/>
      <c r="JS88" s="75"/>
      <c r="JT88" s="76"/>
      <c r="JU88" s="74"/>
      <c r="JV88" s="75"/>
      <c r="JW88" s="75"/>
      <c r="JX88" s="76"/>
      <c r="JY88" s="74"/>
      <c r="JZ88" s="75"/>
      <c r="KA88" s="75"/>
      <c r="KB88" s="76"/>
      <c r="KC88" s="74"/>
      <c r="KD88" s="75"/>
      <c r="KE88" s="75"/>
      <c r="KF88" s="76"/>
      <c r="KG88" s="74"/>
      <c r="KH88" s="75"/>
      <c r="KI88" s="75"/>
      <c r="KJ88" s="76"/>
      <c r="KK88" s="74"/>
      <c r="KL88" s="75"/>
      <c r="KM88" s="75"/>
      <c r="KN88" s="76"/>
      <c r="KO88" s="74"/>
      <c r="KP88" s="75"/>
      <c r="KQ88" s="75"/>
      <c r="KR88" s="76"/>
      <c r="KS88" s="74"/>
      <c r="KT88" s="75"/>
      <c r="KU88" s="75"/>
      <c r="KV88" s="76"/>
      <c r="KW88" s="74"/>
      <c r="KX88" s="75"/>
      <c r="KY88" s="75"/>
      <c r="KZ88" s="76"/>
      <c r="LA88" s="74"/>
      <c r="LB88" s="75"/>
      <c r="LC88" s="75"/>
      <c r="LD88" s="76"/>
      <c r="LE88" s="74"/>
      <c r="LF88" s="75"/>
      <c r="LG88" s="75"/>
      <c r="LH88" s="76"/>
      <c r="LI88" s="74"/>
      <c r="LJ88" s="75"/>
      <c r="LK88" s="75"/>
      <c r="LL88" s="76"/>
      <c r="LM88" s="74"/>
      <c r="LN88" s="75"/>
      <c r="LO88" s="75"/>
      <c r="LP88" s="76"/>
      <c r="LQ88" s="74"/>
      <c r="LR88" s="75"/>
      <c r="LS88" s="75"/>
      <c r="LT88" s="76"/>
      <c r="LU88" s="74"/>
      <c r="LV88" s="75"/>
      <c r="LW88" s="75"/>
      <c r="LX88" s="76"/>
      <c r="LY88" s="74"/>
      <c r="LZ88" s="75"/>
      <c r="MA88" s="75"/>
      <c r="MB88" s="76"/>
      <c r="MC88" s="74"/>
      <c r="MD88" s="75"/>
      <c r="ME88" s="75"/>
      <c r="MF88" s="76"/>
      <c r="MG88" s="74"/>
      <c r="MH88" s="75"/>
      <c r="MI88" s="75"/>
      <c r="MJ88" s="76"/>
      <c r="MK88" s="74"/>
      <c r="ML88" s="75"/>
      <c r="MM88" s="75"/>
      <c r="MN88" s="76"/>
      <c r="MO88" s="74"/>
      <c r="MP88" s="75"/>
      <c r="MQ88" s="75"/>
      <c r="MR88" s="76"/>
      <c r="MS88" s="74"/>
      <c r="MT88" s="75"/>
      <c r="MU88" s="75"/>
      <c r="MV88" s="76"/>
      <c r="MW88" s="74"/>
      <c r="MX88" s="75"/>
      <c r="MY88" s="75"/>
      <c r="MZ88" s="76"/>
      <c r="NA88" s="74"/>
      <c r="NB88" s="75"/>
      <c r="NC88" s="75"/>
      <c r="ND88" s="76"/>
      <c r="NE88" s="74"/>
      <c r="NF88" s="75"/>
      <c r="NG88" s="75"/>
      <c r="NH88" s="76"/>
      <c r="NI88" s="74"/>
      <c r="NJ88" s="75"/>
      <c r="NK88" s="75"/>
      <c r="NL88" s="76"/>
      <c r="NM88" s="74"/>
      <c r="NN88" s="75"/>
      <c r="NO88" s="75"/>
      <c r="NP88" s="76"/>
      <c r="NQ88" s="74"/>
      <c r="NR88" s="75"/>
      <c r="NS88" s="75"/>
      <c r="NT88" s="76"/>
      <c r="NU88" s="74"/>
      <c r="NV88" s="75"/>
      <c r="NW88" s="75"/>
      <c r="NX88" s="76"/>
      <c r="NY88" s="74"/>
      <c r="NZ88" s="75"/>
      <c r="OA88" s="75"/>
      <c r="OB88" s="76"/>
      <c r="OC88" s="74"/>
      <c r="OD88" s="75"/>
      <c r="OE88" s="75"/>
      <c r="OF88" s="76"/>
      <c r="OG88" s="74"/>
      <c r="OH88" s="75"/>
      <c r="OI88" s="75"/>
      <c r="OJ88" s="76"/>
      <c r="OK88" s="74"/>
      <c r="OL88" s="75"/>
      <c r="OM88" s="75"/>
      <c r="ON88" s="76"/>
      <c r="OO88" s="74"/>
      <c r="OP88" s="75"/>
      <c r="OQ88" s="75"/>
      <c r="OR88" s="76"/>
      <c r="OS88" s="74"/>
      <c r="OT88" s="75"/>
      <c r="OU88" s="75"/>
      <c r="OV88" s="76"/>
      <c r="OW88" s="74"/>
      <c r="OX88" s="75"/>
      <c r="OY88" s="75"/>
      <c r="OZ88" s="76"/>
      <c r="PA88" s="74"/>
      <c r="PB88" s="75"/>
      <c r="PC88" s="75"/>
      <c r="PD88" s="76"/>
      <c r="PE88" s="74"/>
      <c r="PF88" s="75"/>
      <c r="PG88" s="75"/>
      <c r="PH88" s="76"/>
      <c r="PI88" s="74"/>
      <c r="PJ88" s="75"/>
      <c r="PK88" s="75"/>
      <c r="PL88" s="76"/>
      <c r="PM88" s="74"/>
      <c r="PN88" s="75"/>
      <c r="PO88" s="75"/>
      <c r="PP88" s="76"/>
      <c r="PQ88" s="74"/>
      <c r="PR88" s="75"/>
      <c r="PS88" s="75"/>
      <c r="PT88" s="76"/>
      <c r="PU88" s="74"/>
      <c r="PV88" s="75"/>
      <c r="PW88" s="75"/>
      <c r="PX88" s="76"/>
      <c r="PY88" s="74"/>
      <c r="PZ88" s="75"/>
      <c r="QA88" s="75"/>
      <c r="QB88" s="76"/>
      <c r="QC88" s="74"/>
      <c r="QD88" s="75"/>
      <c r="QE88" s="75"/>
      <c r="QF88" s="76"/>
      <c r="QG88" s="74"/>
      <c r="QH88" s="75"/>
      <c r="QI88" s="75"/>
      <c r="QJ88" s="76"/>
      <c r="QK88" s="74"/>
      <c r="QL88" s="75"/>
      <c r="QM88" s="75"/>
      <c r="QN88" s="76"/>
      <c r="QO88" s="74"/>
      <c r="QP88" s="75"/>
      <c r="QQ88" s="75"/>
      <c r="QR88" s="76"/>
      <c r="QS88" s="74"/>
      <c r="QT88" s="75"/>
      <c r="QU88" s="75"/>
      <c r="QV88" s="76"/>
      <c r="QW88" s="74"/>
      <c r="QX88" s="75"/>
      <c r="QY88" s="75"/>
      <c r="QZ88" s="76"/>
      <c r="RA88" s="74"/>
      <c r="RB88" s="75"/>
      <c r="RC88" s="75"/>
      <c r="RD88" s="76"/>
      <c r="RE88" s="74"/>
      <c r="RF88" s="75"/>
      <c r="RG88" s="75"/>
      <c r="RH88" s="76"/>
      <c r="RI88" s="74"/>
      <c r="RJ88" s="75"/>
      <c r="RK88" s="75"/>
      <c r="RL88" s="76"/>
      <c r="RM88" s="74"/>
      <c r="RN88" s="75"/>
      <c r="RO88" s="75"/>
      <c r="RP88" s="76"/>
      <c r="RQ88" s="74"/>
      <c r="RR88" s="75"/>
      <c r="RS88" s="75"/>
      <c r="RT88" s="76"/>
      <c r="RU88" s="74"/>
      <c r="RV88" s="75"/>
      <c r="RW88" s="75"/>
      <c r="RX88" s="76"/>
      <c r="RY88" s="74"/>
      <c r="RZ88" s="75"/>
      <c r="SA88" s="75"/>
      <c r="SB88" s="76"/>
      <c r="SC88" s="74"/>
      <c r="SD88" s="75"/>
      <c r="SE88" s="75"/>
      <c r="SF88" s="76"/>
      <c r="SG88" s="74"/>
      <c r="SH88" s="75"/>
      <c r="SI88" s="75"/>
      <c r="SJ88" s="76"/>
      <c r="SK88" s="74"/>
      <c r="SL88" s="75"/>
      <c r="SM88" s="75"/>
      <c r="SN88" s="76"/>
      <c r="SO88" s="74"/>
      <c r="SP88" s="75"/>
      <c r="SQ88" s="75"/>
      <c r="SR88" s="76"/>
      <c r="SS88" s="74"/>
      <c r="ST88" s="75"/>
      <c r="SU88" s="75"/>
      <c r="SV88" s="76"/>
      <c r="SW88" s="74"/>
      <c r="SX88" s="75"/>
      <c r="SY88" s="75"/>
      <c r="SZ88" s="76"/>
      <c r="TA88" s="74"/>
      <c r="TB88" s="75"/>
      <c r="TC88" s="75"/>
      <c r="TD88" s="76"/>
      <c r="TE88" s="74"/>
      <c r="TF88" s="75"/>
      <c r="TG88" s="75"/>
      <c r="TH88" s="76"/>
      <c r="TI88" s="74"/>
      <c r="TJ88" s="75"/>
      <c r="TK88" s="75"/>
      <c r="TL88" s="76"/>
      <c r="TM88" s="74"/>
      <c r="TN88" s="75"/>
      <c r="TO88" s="75"/>
      <c r="TP88" s="76"/>
      <c r="TQ88" s="74"/>
      <c r="TR88" s="75"/>
      <c r="TS88" s="75"/>
      <c r="TT88" s="76"/>
      <c r="TU88" s="74"/>
      <c r="TV88" s="75"/>
      <c r="TW88" s="75"/>
      <c r="TX88" s="76"/>
      <c r="TY88" s="74"/>
      <c r="TZ88" s="75"/>
      <c r="UA88" s="75"/>
      <c r="UB88" s="76"/>
      <c r="UC88" s="74"/>
      <c r="UD88" s="75"/>
      <c r="UE88" s="75"/>
      <c r="UF88" s="76"/>
      <c r="UG88" s="74"/>
      <c r="UH88" s="75"/>
      <c r="UI88" s="75"/>
      <c r="UJ88" s="76"/>
      <c r="UK88" s="74"/>
      <c r="UL88" s="75"/>
      <c r="UM88" s="75"/>
      <c r="UN88" s="76"/>
      <c r="UO88" s="74"/>
      <c r="UP88" s="75"/>
      <c r="UQ88" s="75"/>
      <c r="UR88" s="76"/>
      <c r="US88" s="74"/>
      <c r="UT88" s="75"/>
      <c r="UU88" s="75"/>
      <c r="UV88" s="76"/>
      <c r="UW88" s="74"/>
      <c r="UX88" s="75"/>
      <c r="UY88" s="75"/>
      <c r="UZ88" s="76"/>
      <c r="VA88" s="74"/>
      <c r="VB88" s="75"/>
      <c r="VC88" s="75"/>
      <c r="VD88" s="76"/>
      <c r="VE88" s="74"/>
      <c r="VF88" s="75"/>
      <c r="VG88" s="75"/>
      <c r="VH88" s="76"/>
      <c r="VI88" s="74"/>
      <c r="VJ88" s="75"/>
      <c r="VK88" s="75"/>
      <c r="VL88" s="76"/>
      <c r="VM88" s="74"/>
      <c r="VN88" s="75"/>
      <c r="VO88" s="75"/>
      <c r="VP88" s="76"/>
      <c r="VQ88" s="74"/>
      <c r="VR88" s="75"/>
      <c r="VS88" s="75"/>
      <c r="VT88" s="76"/>
      <c r="VU88" s="74"/>
      <c r="VV88" s="75"/>
      <c r="VW88" s="75"/>
      <c r="VX88" s="76"/>
      <c r="VY88" s="74"/>
      <c r="VZ88" s="75"/>
      <c r="WA88" s="75"/>
      <c r="WB88" s="76"/>
      <c r="WC88" s="74"/>
      <c r="WD88" s="75"/>
      <c r="WE88" s="75"/>
      <c r="WF88" s="76"/>
      <c r="WG88" s="74"/>
      <c r="WH88" s="75"/>
      <c r="WI88" s="75"/>
      <c r="WJ88" s="76"/>
      <c r="WK88" s="74"/>
      <c r="WL88" s="75"/>
      <c r="WM88" s="75"/>
      <c r="WN88" s="76"/>
      <c r="WO88" s="74"/>
      <c r="WP88" s="75"/>
      <c r="WQ88" s="75"/>
      <c r="WR88" s="76"/>
      <c r="WS88" s="74"/>
      <c r="WT88" s="75"/>
      <c r="WU88" s="75"/>
      <c r="WV88" s="76"/>
      <c r="WW88" s="74"/>
      <c r="WX88" s="75"/>
      <c r="WY88" s="75"/>
      <c r="WZ88" s="76"/>
      <c r="XA88" s="74"/>
      <c r="XB88" s="75"/>
      <c r="XC88" s="75"/>
      <c r="XD88" s="76"/>
      <c r="XE88" s="74"/>
      <c r="XF88" s="75"/>
      <c r="XG88" s="75"/>
      <c r="XH88" s="76"/>
      <c r="XI88" s="74"/>
      <c r="XJ88" s="75"/>
      <c r="XK88" s="75"/>
      <c r="XL88" s="76"/>
      <c r="XM88" s="74"/>
      <c r="XN88" s="75"/>
      <c r="XO88" s="75"/>
      <c r="XP88" s="76"/>
      <c r="XQ88" s="74"/>
      <c r="XR88" s="75"/>
      <c r="XS88" s="75"/>
      <c r="XT88" s="76"/>
      <c r="XU88" s="74"/>
      <c r="XV88" s="75"/>
      <c r="XW88" s="75"/>
      <c r="XX88" s="76"/>
      <c r="XY88" s="74"/>
      <c r="XZ88" s="75"/>
      <c r="YA88" s="75"/>
      <c r="YB88" s="76"/>
      <c r="YC88" s="74"/>
      <c r="YD88" s="75"/>
      <c r="YE88" s="75"/>
      <c r="YF88" s="76"/>
      <c r="YG88" s="74"/>
      <c r="YH88" s="75"/>
      <c r="YI88" s="75"/>
      <c r="YJ88" s="76"/>
      <c r="YK88" s="74"/>
      <c r="YL88" s="75"/>
      <c r="YM88" s="75"/>
      <c r="YN88" s="76"/>
      <c r="YO88" s="74"/>
      <c r="YP88" s="75"/>
      <c r="YQ88" s="75"/>
      <c r="YR88" s="76"/>
      <c r="YS88" s="74"/>
      <c r="YT88" s="75"/>
      <c r="YU88" s="75"/>
      <c r="YV88" s="76"/>
      <c r="YW88" s="74"/>
      <c r="YX88" s="75"/>
      <c r="YY88" s="75"/>
      <c r="YZ88" s="76"/>
      <c r="ZA88" s="74"/>
      <c r="ZB88" s="75"/>
      <c r="ZC88" s="75"/>
      <c r="ZD88" s="76"/>
      <c r="ZE88" s="74"/>
      <c r="ZF88" s="75"/>
      <c r="ZG88" s="75"/>
      <c r="ZH88" s="76"/>
      <c r="ZI88" s="74"/>
      <c r="ZJ88" s="75"/>
      <c r="ZK88" s="75"/>
      <c r="ZL88" s="76"/>
      <c r="ZM88" s="74"/>
      <c r="ZN88" s="75"/>
      <c r="ZO88" s="75"/>
      <c r="ZP88" s="76"/>
      <c r="ZQ88" s="74"/>
      <c r="ZR88" s="75"/>
      <c r="ZS88" s="75"/>
      <c r="ZT88" s="76"/>
      <c r="ZU88" s="74"/>
      <c r="ZV88" s="75"/>
      <c r="ZW88" s="75"/>
      <c r="ZX88" s="76"/>
      <c r="ZY88" s="74"/>
      <c r="ZZ88" s="75"/>
      <c r="AAA88" s="75"/>
      <c r="AAB88" s="76"/>
      <c r="AAC88" s="74"/>
      <c r="AAD88" s="75"/>
      <c r="AAE88" s="75"/>
      <c r="AAF88" s="76"/>
      <c r="AAG88" s="74"/>
      <c r="AAH88" s="75"/>
      <c r="AAI88" s="75"/>
      <c r="AAJ88" s="76"/>
      <c r="AAK88" s="74"/>
      <c r="AAL88" s="75"/>
      <c r="AAM88" s="75"/>
      <c r="AAN88" s="76"/>
      <c r="AAO88" s="74"/>
      <c r="AAP88" s="75"/>
      <c r="AAQ88" s="75"/>
      <c r="AAR88" s="76"/>
      <c r="AAS88" s="74"/>
      <c r="AAT88" s="75"/>
      <c r="AAU88" s="75"/>
      <c r="AAV88" s="76"/>
      <c r="AAW88" s="74"/>
      <c r="AAX88" s="75"/>
      <c r="AAY88" s="75"/>
      <c r="AAZ88" s="76"/>
      <c r="ABA88" s="74"/>
      <c r="ABB88" s="75"/>
      <c r="ABC88" s="75"/>
      <c r="ABD88" s="76"/>
      <c r="ABE88" s="74"/>
      <c r="ABF88" s="75"/>
      <c r="ABG88" s="75"/>
      <c r="ABH88" s="76"/>
      <c r="ABI88" s="74"/>
      <c r="ABJ88" s="75"/>
      <c r="ABK88" s="75"/>
      <c r="ABL88" s="76"/>
      <c r="ABM88" s="74"/>
      <c r="ABN88" s="75"/>
      <c r="ABO88" s="75"/>
      <c r="ABP88" s="76"/>
      <c r="ABQ88" s="74"/>
      <c r="ABR88" s="75"/>
      <c r="ABS88" s="75"/>
      <c r="ABT88" s="76"/>
      <c r="ABU88" s="74"/>
      <c r="ABV88" s="75"/>
      <c r="ABW88" s="75"/>
      <c r="ABX88" s="76"/>
      <c r="ABY88" s="74"/>
      <c r="ABZ88" s="75"/>
      <c r="ACA88" s="75"/>
      <c r="ACB88" s="76"/>
      <c r="ACC88" s="74"/>
      <c r="ACD88" s="75"/>
      <c r="ACE88" s="75"/>
      <c r="ACF88" s="76"/>
      <c r="ACG88" s="74"/>
      <c r="ACH88" s="75"/>
      <c r="ACI88" s="75"/>
      <c r="ACJ88" s="76"/>
      <c r="ACK88" s="74"/>
      <c r="ACL88" s="75"/>
      <c r="ACM88" s="75"/>
      <c r="ACN88" s="76"/>
      <c r="ACO88" s="74"/>
      <c r="ACP88" s="75"/>
      <c r="ACQ88" s="75"/>
      <c r="ACR88" s="76"/>
      <c r="ACS88" s="74"/>
      <c r="ACT88" s="75"/>
      <c r="ACU88" s="75"/>
      <c r="ACV88" s="76"/>
      <c r="ACW88" s="74"/>
      <c r="ACX88" s="75"/>
      <c r="ACY88" s="75"/>
      <c r="ACZ88" s="76"/>
      <c r="ADA88" s="74"/>
      <c r="ADB88" s="75"/>
      <c r="ADC88" s="75"/>
      <c r="ADD88" s="76"/>
      <c r="ADE88" s="74"/>
      <c r="ADF88" s="75"/>
      <c r="ADG88" s="75"/>
      <c r="ADH88" s="76"/>
      <c r="ADI88" s="74"/>
      <c r="ADJ88" s="75"/>
      <c r="ADK88" s="75"/>
      <c r="ADL88" s="76"/>
      <c r="ADM88" s="74"/>
      <c r="ADN88" s="75"/>
      <c r="ADO88" s="75"/>
      <c r="ADP88" s="76"/>
      <c r="ADQ88" s="74"/>
      <c r="ADR88" s="75"/>
      <c r="ADS88" s="75"/>
      <c r="ADT88" s="76"/>
      <c r="ADU88" s="74"/>
      <c r="ADV88" s="75"/>
      <c r="ADW88" s="75"/>
      <c r="ADX88" s="76"/>
      <c r="ADY88" s="74"/>
      <c r="ADZ88" s="75"/>
      <c r="AEA88" s="75"/>
      <c r="AEB88" s="76"/>
      <c r="AEC88" s="74"/>
      <c r="AED88" s="75"/>
      <c r="AEE88" s="75"/>
      <c r="AEF88" s="76"/>
      <c r="AEG88" s="74"/>
      <c r="AEH88" s="75"/>
      <c r="AEI88" s="75"/>
      <c r="AEJ88" s="76"/>
      <c r="AEK88" s="74"/>
      <c r="AEL88" s="75"/>
      <c r="AEM88" s="75"/>
      <c r="AEN88" s="76"/>
      <c r="AEO88" s="74"/>
      <c r="AEP88" s="75"/>
      <c r="AEQ88" s="75"/>
      <c r="AER88" s="76"/>
      <c r="AES88" s="74"/>
      <c r="AET88" s="75"/>
      <c r="AEU88" s="75"/>
      <c r="AEV88" s="76"/>
      <c r="AEW88" s="74"/>
      <c r="AEX88" s="75"/>
      <c r="AEY88" s="75"/>
      <c r="AEZ88" s="76"/>
      <c r="AFA88" s="74"/>
      <c r="AFB88" s="75"/>
      <c r="AFC88" s="75"/>
      <c r="AFD88" s="76"/>
      <c r="AFE88" s="74"/>
      <c r="AFF88" s="75"/>
      <c r="AFG88" s="75"/>
      <c r="AFH88" s="76"/>
      <c r="AFI88" s="74"/>
      <c r="AFJ88" s="75"/>
      <c r="AFK88" s="75"/>
      <c r="AFL88" s="76"/>
      <c r="AFM88" s="74"/>
      <c r="AFN88" s="75"/>
      <c r="AFO88" s="75"/>
      <c r="AFP88" s="76"/>
      <c r="AFQ88" s="74"/>
      <c r="AFR88" s="75"/>
      <c r="AFS88" s="75"/>
      <c r="AFT88" s="76"/>
      <c r="AFU88" s="74"/>
      <c r="AFV88" s="75"/>
      <c r="AFW88" s="75"/>
      <c r="AFX88" s="76"/>
      <c r="AFY88" s="74"/>
      <c r="AFZ88" s="75"/>
      <c r="AGA88" s="75"/>
      <c r="AGB88" s="76"/>
      <c r="AGC88" s="74"/>
      <c r="AGD88" s="75"/>
      <c r="AGE88" s="75"/>
      <c r="AGF88" s="76"/>
      <c r="AGG88" s="74"/>
      <c r="AGH88" s="75"/>
      <c r="AGI88" s="75"/>
      <c r="AGJ88" s="76"/>
      <c r="AGK88" s="74"/>
      <c r="AGL88" s="75"/>
      <c r="AGM88" s="75"/>
      <c r="AGN88" s="76"/>
      <c r="AGO88" s="74"/>
      <c r="AGP88" s="75"/>
      <c r="AGQ88" s="75"/>
      <c r="AGR88" s="76"/>
      <c r="AGS88" s="74"/>
      <c r="AGT88" s="75"/>
      <c r="AGU88" s="75"/>
      <c r="AGV88" s="76"/>
      <c r="AGW88" s="74"/>
      <c r="AGX88" s="75"/>
      <c r="AGY88" s="75"/>
      <c r="AGZ88" s="76"/>
      <c r="AHA88" s="74"/>
      <c r="AHB88" s="75"/>
      <c r="AHC88" s="75"/>
      <c r="AHD88" s="76"/>
      <c r="AHE88" s="74"/>
      <c r="AHF88" s="75"/>
      <c r="AHG88" s="75"/>
      <c r="AHH88" s="76"/>
      <c r="AHI88" s="74"/>
      <c r="AHJ88" s="75"/>
      <c r="AHK88" s="75"/>
      <c r="AHL88" s="76"/>
      <c r="AHM88" s="74"/>
      <c r="AHN88" s="75"/>
      <c r="AHO88" s="75"/>
      <c r="AHP88" s="76"/>
      <c r="AHQ88" s="74"/>
      <c r="AHR88" s="75"/>
      <c r="AHS88" s="75"/>
      <c r="AHT88" s="76"/>
      <c r="AHU88" s="74"/>
      <c r="AHV88" s="75"/>
      <c r="AHW88" s="75"/>
      <c r="AHX88" s="76"/>
      <c r="AHY88" s="74"/>
      <c r="AHZ88" s="75"/>
      <c r="AIA88" s="75"/>
      <c r="AIB88" s="76"/>
      <c r="AIC88" s="74"/>
      <c r="AID88" s="75"/>
      <c r="AIE88" s="75"/>
      <c r="AIF88" s="76"/>
      <c r="AIG88" s="74"/>
      <c r="AIH88" s="75"/>
      <c r="AII88" s="75"/>
      <c r="AIJ88" s="76"/>
      <c r="AIK88" s="74"/>
      <c r="AIL88" s="75"/>
      <c r="AIM88" s="75"/>
      <c r="AIN88" s="76"/>
      <c r="AIO88" s="74"/>
      <c r="AIP88" s="75"/>
      <c r="AIQ88" s="75"/>
      <c r="AIR88" s="76"/>
      <c r="AIS88" s="74"/>
      <c r="AIT88" s="75"/>
      <c r="AIU88" s="75"/>
      <c r="AIV88" s="76"/>
      <c r="AIW88" s="74"/>
      <c r="AIX88" s="75"/>
      <c r="AIY88" s="75"/>
      <c r="AIZ88" s="76"/>
      <c r="AJA88" s="74"/>
      <c r="AJB88" s="75"/>
      <c r="AJC88" s="75"/>
      <c r="AJD88" s="76"/>
      <c r="AJE88" s="74"/>
      <c r="AJF88" s="75"/>
      <c r="AJG88" s="75"/>
      <c r="AJH88" s="76"/>
      <c r="AJI88" s="74"/>
      <c r="AJJ88" s="75"/>
      <c r="AJK88" s="75"/>
      <c r="AJL88" s="76"/>
      <c r="AJM88" s="74"/>
      <c r="AJN88" s="75"/>
      <c r="AJO88" s="75"/>
      <c r="AJP88" s="76"/>
      <c r="AJQ88" s="74"/>
      <c r="AJR88" s="75"/>
      <c r="AJS88" s="75"/>
      <c r="AJT88" s="76"/>
      <c r="AJU88" s="74"/>
      <c r="AJV88" s="75"/>
      <c r="AJW88" s="75"/>
      <c r="AJX88" s="76"/>
      <c r="AJY88" s="74"/>
      <c r="AJZ88" s="75"/>
      <c r="AKA88" s="75"/>
      <c r="AKB88" s="76"/>
      <c r="AKC88" s="74"/>
      <c r="AKD88" s="75"/>
      <c r="AKE88" s="75"/>
      <c r="AKF88" s="76"/>
      <c r="AKG88" s="74"/>
      <c r="AKH88" s="75"/>
      <c r="AKI88" s="75"/>
      <c r="AKJ88" s="76"/>
      <c r="AKK88" s="74"/>
      <c r="AKL88" s="75"/>
      <c r="AKM88" s="75"/>
      <c r="AKN88" s="76"/>
      <c r="AKO88" s="74"/>
      <c r="AKP88" s="75"/>
      <c r="AKQ88" s="75"/>
      <c r="AKR88" s="76"/>
      <c r="AKS88" s="74"/>
      <c r="AKT88" s="75"/>
      <c r="AKU88" s="75"/>
      <c r="AKV88" s="76"/>
      <c r="AKW88" s="74"/>
      <c r="AKX88" s="75"/>
      <c r="AKY88" s="75"/>
      <c r="AKZ88" s="76"/>
      <c r="ALA88" s="74"/>
      <c r="ALB88" s="75"/>
      <c r="ALC88" s="75"/>
      <c r="ALD88" s="76"/>
      <c r="ALE88" s="74"/>
      <c r="ALF88" s="75"/>
      <c r="ALG88" s="75"/>
      <c r="ALH88" s="76"/>
      <c r="ALI88" s="74"/>
      <c r="ALJ88" s="75"/>
      <c r="ALK88" s="75"/>
      <c r="ALL88" s="76"/>
      <c r="ALM88" s="74"/>
      <c r="ALN88" s="75"/>
      <c r="ALO88" s="75"/>
      <c r="ALP88" s="76"/>
      <c r="ALQ88" s="74"/>
      <c r="ALR88" s="75"/>
      <c r="ALS88" s="75"/>
      <c r="ALT88" s="76"/>
      <c r="ALU88" s="74"/>
      <c r="ALV88" s="75"/>
      <c r="ALW88" s="75"/>
      <c r="ALX88" s="76"/>
      <c r="ALY88" s="74"/>
      <c r="ALZ88" s="75"/>
      <c r="AMA88" s="75"/>
      <c r="AMB88" s="76"/>
      <c r="AMC88" s="74"/>
      <c r="AMD88" s="75"/>
      <c r="AME88" s="75"/>
      <c r="AMF88" s="76"/>
      <c r="AMG88" s="74"/>
      <c r="AMH88" s="75"/>
      <c r="AMI88" s="75"/>
      <c r="AMJ88" s="76"/>
      <c r="AMK88" s="74"/>
      <c r="AML88" s="75"/>
      <c r="AMM88" s="75"/>
      <c r="AMN88" s="76"/>
      <c r="AMO88" s="74"/>
      <c r="AMP88" s="75"/>
      <c r="AMQ88" s="75"/>
      <c r="AMR88" s="76"/>
      <c r="AMS88" s="74"/>
      <c r="AMT88" s="75"/>
      <c r="AMU88" s="75"/>
      <c r="AMV88" s="76"/>
      <c r="AMW88" s="74"/>
      <c r="AMX88" s="75"/>
      <c r="AMY88" s="75"/>
      <c r="AMZ88" s="76"/>
      <c r="ANA88" s="74"/>
      <c r="ANB88" s="75"/>
      <c r="ANC88" s="75"/>
      <c r="AND88" s="76"/>
      <c r="ANE88" s="74"/>
      <c r="ANF88" s="75"/>
      <c r="ANG88" s="75"/>
      <c r="ANH88" s="76"/>
      <c r="ANI88" s="74"/>
      <c r="ANJ88" s="75"/>
      <c r="ANK88" s="75"/>
      <c r="ANL88" s="76"/>
      <c r="ANM88" s="74"/>
      <c r="ANN88" s="75"/>
      <c r="ANO88" s="75"/>
      <c r="ANP88" s="76"/>
      <c r="ANQ88" s="74"/>
      <c r="ANR88" s="75"/>
      <c r="ANS88" s="75"/>
      <c r="ANT88" s="76"/>
      <c r="ANU88" s="74"/>
      <c r="ANV88" s="75"/>
      <c r="ANW88" s="75"/>
      <c r="ANX88" s="76"/>
      <c r="ANY88" s="74"/>
      <c r="ANZ88" s="75"/>
      <c r="AOA88" s="75"/>
      <c r="AOB88" s="76"/>
      <c r="AOC88" s="74"/>
      <c r="AOD88" s="75"/>
      <c r="AOE88" s="75"/>
      <c r="AOF88" s="76"/>
      <c r="AOG88" s="74"/>
      <c r="AOH88" s="75"/>
      <c r="AOI88" s="75"/>
      <c r="AOJ88" s="76"/>
      <c r="AOK88" s="74"/>
      <c r="AOL88" s="75"/>
      <c r="AOM88" s="75"/>
      <c r="AON88" s="76"/>
      <c r="AOO88" s="74"/>
      <c r="AOP88" s="75"/>
      <c r="AOQ88" s="75"/>
      <c r="AOR88" s="76"/>
      <c r="AOS88" s="74"/>
      <c r="AOT88" s="75"/>
      <c r="AOU88" s="75"/>
      <c r="AOV88" s="76"/>
      <c r="AOW88" s="74"/>
      <c r="AOX88" s="75"/>
      <c r="AOY88" s="75"/>
      <c r="AOZ88" s="76"/>
      <c r="APA88" s="74"/>
      <c r="APB88" s="75"/>
      <c r="APC88" s="75"/>
      <c r="APD88" s="76"/>
      <c r="APE88" s="74"/>
      <c r="APF88" s="75"/>
      <c r="APG88" s="75"/>
      <c r="APH88" s="76"/>
      <c r="API88" s="74"/>
      <c r="APJ88" s="75"/>
      <c r="APK88" s="75"/>
      <c r="APL88" s="76"/>
      <c r="APM88" s="74"/>
      <c r="APN88" s="75"/>
      <c r="APO88" s="75"/>
      <c r="APP88" s="76"/>
      <c r="APQ88" s="74"/>
      <c r="APR88" s="75"/>
      <c r="APS88" s="75"/>
      <c r="APT88" s="76"/>
      <c r="APU88" s="74"/>
      <c r="APV88" s="75"/>
      <c r="APW88" s="75"/>
      <c r="APX88" s="76"/>
      <c r="APY88" s="74"/>
      <c r="APZ88" s="75"/>
      <c r="AQA88" s="75"/>
      <c r="AQB88" s="76"/>
      <c r="AQC88" s="74"/>
      <c r="AQD88" s="75"/>
      <c r="AQE88" s="75"/>
      <c r="AQF88" s="76"/>
      <c r="AQG88" s="74"/>
      <c r="AQH88" s="75"/>
      <c r="AQI88" s="75"/>
      <c r="AQJ88" s="76"/>
      <c r="AQK88" s="74"/>
      <c r="AQL88" s="75"/>
      <c r="AQM88" s="75"/>
      <c r="AQN88" s="76"/>
      <c r="AQO88" s="74"/>
      <c r="AQP88" s="75"/>
      <c r="AQQ88" s="75"/>
      <c r="AQR88" s="76"/>
      <c r="AQS88" s="74"/>
      <c r="AQT88" s="75"/>
      <c r="AQU88" s="75"/>
      <c r="AQV88" s="76"/>
      <c r="AQW88" s="74"/>
      <c r="AQX88" s="75"/>
      <c r="AQY88" s="75"/>
      <c r="AQZ88" s="76"/>
      <c r="ARA88" s="74"/>
      <c r="ARB88" s="75"/>
      <c r="ARC88" s="75"/>
      <c r="ARD88" s="76"/>
      <c r="ARE88" s="74"/>
      <c r="ARF88" s="75"/>
      <c r="ARG88" s="75"/>
      <c r="ARH88" s="76"/>
      <c r="ARI88" s="74"/>
      <c r="ARJ88" s="75"/>
      <c r="ARK88" s="75"/>
      <c r="ARL88" s="76"/>
      <c r="ARM88" s="74"/>
      <c r="ARN88" s="75"/>
      <c r="ARO88" s="75"/>
      <c r="ARP88" s="76"/>
      <c r="ARQ88" s="74"/>
      <c r="ARR88" s="75"/>
      <c r="ARS88" s="75"/>
      <c r="ART88" s="76"/>
      <c r="ARU88" s="74"/>
      <c r="ARV88" s="75"/>
      <c r="ARW88" s="75"/>
      <c r="ARX88" s="76"/>
      <c r="ARY88" s="74"/>
      <c r="ARZ88" s="75"/>
      <c r="ASA88" s="75"/>
      <c r="ASB88" s="76"/>
      <c r="ASC88" s="74"/>
      <c r="ASD88" s="75"/>
      <c r="ASE88" s="75"/>
      <c r="ASF88" s="76"/>
      <c r="ASG88" s="74"/>
      <c r="ASH88" s="75"/>
      <c r="ASI88" s="75"/>
      <c r="ASJ88" s="76"/>
      <c r="ASK88" s="74"/>
      <c r="ASL88" s="75"/>
      <c r="ASM88" s="75"/>
      <c r="ASN88" s="76"/>
      <c r="ASO88" s="74"/>
      <c r="ASP88" s="75"/>
      <c r="ASQ88" s="75"/>
      <c r="ASR88" s="76"/>
      <c r="ASS88" s="74"/>
      <c r="AST88" s="75"/>
      <c r="ASU88" s="75"/>
      <c r="ASV88" s="76"/>
      <c r="ASW88" s="74"/>
      <c r="ASX88" s="75"/>
      <c r="ASY88" s="75"/>
      <c r="ASZ88" s="76"/>
      <c r="ATA88" s="74"/>
      <c r="ATB88" s="75"/>
      <c r="ATC88" s="75"/>
      <c r="ATD88" s="76"/>
      <c r="ATE88" s="74"/>
      <c r="ATF88" s="75"/>
      <c r="ATG88" s="75"/>
      <c r="ATH88" s="76"/>
      <c r="ATI88" s="74"/>
      <c r="ATJ88" s="75"/>
      <c r="ATK88" s="75"/>
      <c r="ATL88" s="76"/>
      <c r="ATM88" s="74"/>
      <c r="ATN88" s="75"/>
      <c r="ATO88" s="75"/>
      <c r="ATP88" s="76"/>
      <c r="ATQ88" s="74"/>
      <c r="ATR88" s="75"/>
      <c r="ATS88" s="75"/>
      <c r="ATT88" s="76"/>
      <c r="ATU88" s="74"/>
      <c r="ATV88" s="75"/>
      <c r="ATW88" s="75"/>
      <c r="ATX88" s="76"/>
      <c r="ATY88" s="74"/>
      <c r="ATZ88" s="75"/>
      <c r="AUA88" s="75"/>
      <c r="AUB88" s="76"/>
      <c r="AUC88" s="74"/>
      <c r="AUD88" s="75"/>
      <c r="AUE88" s="75"/>
      <c r="AUF88" s="76"/>
      <c r="AUG88" s="74"/>
      <c r="AUH88" s="75"/>
      <c r="AUI88" s="75"/>
      <c r="AUJ88" s="76"/>
      <c r="AUK88" s="74"/>
      <c r="AUL88" s="75"/>
      <c r="AUM88" s="75"/>
      <c r="AUN88" s="76"/>
      <c r="AUO88" s="74"/>
      <c r="AUP88" s="75"/>
      <c r="AUQ88" s="75"/>
      <c r="AUR88" s="76"/>
      <c r="AUS88" s="74"/>
      <c r="AUT88" s="75"/>
      <c r="AUU88" s="75"/>
      <c r="AUV88" s="76"/>
      <c r="AUW88" s="74"/>
      <c r="AUX88" s="75"/>
      <c r="AUY88" s="75"/>
      <c r="AUZ88" s="76"/>
      <c r="AVA88" s="74"/>
      <c r="AVB88" s="75"/>
      <c r="AVC88" s="75"/>
      <c r="AVD88" s="76"/>
      <c r="AVE88" s="74"/>
      <c r="AVF88" s="75"/>
      <c r="AVG88" s="75"/>
      <c r="AVH88" s="76"/>
      <c r="AVI88" s="74"/>
      <c r="AVJ88" s="75"/>
      <c r="AVK88" s="75"/>
      <c r="AVL88" s="76"/>
      <c r="AVM88" s="74"/>
      <c r="AVN88" s="75"/>
      <c r="AVO88" s="75"/>
      <c r="AVP88" s="76"/>
      <c r="AVQ88" s="74"/>
      <c r="AVR88" s="75"/>
      <c r="AVS88" s="75"/>
      <c r="AVT88" s="76"/>
      <c r="AVU88" s="74"/>
      <c r="AVV88" s="75"/>
      <c r="AVW88" s="75"/>
      <c r="AVX88" s="76"/>
      <c r="AVY88" s="74"/>
      <c r="AVZ88" s="75"/>
      <c r="AWA88" s="75"/>
      <c r="AWB88" s="76"/>
      <c r="AWC88" s="74"/>
      <c r="AWD88" s="75"/>
      <c r="AWE88" s="75"/>
      <c r="AWF88" s="76"/>
      <c r="AWG88" s="74"/>
      <c r="AWH88" s="75"/>
      <c r="AWI88" s="75"/>
      <c r="AWJ88" s="76"/>
      <c r="AWK88" s="74"/>
      <c r="AWL88" s="75"/>
      <c r="AWM88" s="75"/>
      <c r="AWN88" s="76"/>
      <c r="AWO88" s="74"/>
      <c r="AWP88" s="75"/>
      <c r="AWQ88" s="75"/>
      <c r="AWR88" s="76"/>
      <c r="AWS88" s="74"/>
      <c r="AWT88" s="75"/>
      <c r="AWU88" s="75"/>
      <c r="AWV88" s="76"/>
      <c r="AWW88" s="74"/>
      <c r="AWX88" s="75"/>
      <c r="AWY88" s="75"/>
      <c r="AWZ88" s="76"/>
      <c r="AXA88" s="74"/>
      <c r="AXB88" s="75"/>
      <c r="AXC88" s="75"/>
      <c r="AXD88" s="76"/>
      <c r="AXE88" s="74"/>
      <c r="AXF88" s="75"/>
      <c r="AXG88" s="75"/>
      <c r="AXH88" s="76"/>
      <c r="AXI88" s="74"/>
      <c r="AXJ88" s="75"/>
      <c r="AXK88" s="75"/>
      <c r="AXL88" s="76"/>
      <c r="AXM88" s="74"/>
      <c r="AXN88" s="75"/>
      <c r="AXO88" s="75"/>
      <c r="AXP88" s="76"/>
      <c r="AXQ88" s="74"/>
      <c r="AXR88" s="75"/>
      <c r="AXS88" s="75"/>
      <c r="AXT88" s="76"/>
      <c r="AXU88" s="74"/>
      <c r="AXV88" s="75"/>
      <c r="AXW88" s="75"/>
      <c r="AXX88" s="76"/>
      <c r="AXY88" s="74"/>
      <c r="AXZ88" s="75"/>
      <c r="AYA88" s="75"/>
      <c r="AYB88" s="76"/>
      <c r="AYC88" s="74"/>
      <c r="AYD88" s="75"/>
      <c r="AYE88" s="75"/>
      <c r="AYF88" s="76"/>
      <c r="AYG88" s="74"/>
      <c r="AYH88" s="75"/>
      <c r="AYI88" s="75"/>
      <c r="AYJ88" s="76"/>
      <c r="AYK88" s="74"/>
      <c r="AYL88" s="75"/>
      <c r="AYM88" s="75"/>
      <c r="AYN88" s="76"/>
      <c r="AYO88" s="74"/>
      <c r="AYP88" s="75"/>
      <c r="AYQ88" s="75"/>
      <c r="AYR88" s="76"/>
      <c r="AYS88" s="74"/>
      <c r="AYT88" s="75"/>
      <c r="AYU88" s="75"/>
      <c r="AYV88" s="76"/>
      <c r="AYW88" s="74"/>
      <c r="AYX88" s="75"/>
      <c r="AYY88" s="75"/>
      <c r="AYZ88" s="76"/>
      <c r="AZA88" s="74"/>
      <c r="AZB88" s="75"/>
      <c r="AZC88" s="75"/>
      <c r="AZD88" s="76"/>
      <c r="AZE88" s="74"/>
      <c r="AZF88" s="75"/>
      <c r="AZG88" s="75"/>
      <c r="AZH88" s="76"/>
      <c r="AZI88" s="74"/>
      <c r="AZJ88" s="75"/>
      <c r="AZK88" s="75"/>
      <c r="AZL88" s="76"/>
      <c r="AZM88" s="74"/>
      <c r="AZN88" s="75"/>
      <c r="AZO88" s="75"/>
      <c r="AZP88" s="76"/>
      <c r="AZQ88" s="74"/>
      <c r="AZR88" s="75"/>
      <c r="AZS88" s="75"/>
      <c r="AZT88" s="76"/>
      <c r="AZU88" s="74"/>
      <c r="AZV88" s="75"/>
      <c r="AZW88" s="75"/>
      <c r="AZX88" s="76"/>
      <c r="AZY88" s="74"/>
      <c r="AZZ88" s="75"/>
      <c r="BAA88" s="75"/>
      <c r="BAB88" s="76"/>
      <c r="BAC88" s="74"/>
      <c r="BAD88" s="75"/>
      <c r="BAE88" s="75"/>
      <c r="BAF88" s="76"/>
      <c r="BAG88" s="74"/>
      <c r="BAH88" s="75"/>
      <c r="BAI88" s="75"/>
      <c r="BAJ88" s="76"/>
      <c r="BAK88" s="74"/>
      <c r="BAL88" s="75"/>
      <c r="BAM88" s="75"/>
      <c r="BAN88" s="76"/>
      <c r="BAO88" s="74"/>
      <c r="BAP88" s="75"/>
      <c r="BAQ88" s="75"/>
      <c r="BAR88" s="76"/>
      <c r="BAS88" s="74"/>
      <c r="BAT88" s="75"/>
      <c r="BAU88" s="75"/>
      <c r="BAV88" s="76"/>
      <c r="BAW88" s="74"/>
      <c r="BAX88" s="75"/>
      <c r="BAY88" s="75"/>
      <c r="BAZ88" s="76"/>
      <c r="BBA88" s="74"/>
      <c r="BBB88" s="75"/>
      <c r="BBC88" s="75"/>
      <c r="BBD88" s="76"/>
      <c r="BBE88" s="74"/>
      <c r="BBF88" s="75"/>
      <c r="BBG88" s="75"/>
      <c r="BBH88" s="76"/>
      <c r="BBI88" s="74"/>
      <c r="BBJ88" s="75"/>
      <c r="BBK88" s="75"/>
      <c r="BBL88" s="76"/>
      <c r="BBM88" s="74"/>
      <c r="BBN88" s="75"/>
      <c r="BBO88" s="75"/>
      <c r="BBP88" s="76"/>
      <c r="BBQ88" s="74"/>
      <c r="BBR88" s="75"/>
      <c r="BBS88" s="75"/>
      <c r="BBT88" s="76"/>
      <c r="BBU88" s="74"/>
      <c r="BBV88" s="75"/>
      <c r="BBW88" s="75"/>
      <c r="BBX88" s="76"/>
      <c r="BBY88" s="74"/>
      <c r="BBZ88" s="75"/>
      <c r="BCA88" s="75"/>
      <c r="BCB88" s="76"/>
      <c r="BCC88" s="74"/>
      <c r="BCD88" s="75"/>
      <c r="BCE88" s="75"/>
      <c r="BCF88" s="76"/>
      <c r="BCG88" s="74"/>
      <c r="BCH88" s="75"/>
      <c r="BCI88" s="75"/>
      <c r="BCJ88" s="76"/>
      <c r="BCK88" s="74"/>
      <c r="BCL88" s="75"/>
      <c r="BCM88" s="75"/>
      <c r="BCN88" s="76"/>
      <c r="BCO88" s="74"/>
      <c r="BCP88" s="75"/>
      <c r="BCQ88" s="75"/>
      <c r="BCR88" s="76"/>
      <c r="BCS88" s="74"/>
      <c r="BCT88" s="75"/>
      <c r="BCU88" s="75"/>
      <c r="BCV88" s="76"/>
      <c r="BCW88" s="74"/>
      <c r="BCX88" s="75"/>
      <c r="BCY88" s="75"/>
      <c r="BCZ88" s="76"/>
      <c r="BDA88" s="74"/>
      <c r="BDB88" s="75"/>
      <c r="BDC88" s="75"/>
      <c r="BDD88" s="76"/>
      <c r="BDE88" s="74"/>
      <c r="BDF88" s="75"/>
      <c r="BDG88" s="75"/>
      <c r="BDH88" s="76"/>
      <c r="BDI88" s="74"/>
      <c r="BDJ88" s="75"/>
      <c r="BDK88" s="75"/>
      <c r="BDL88" s="76"/>
      <c r="BDM88" s="74"/>
      <c r="BDN88" s="75"/>
      <c r="BDO88" s="75"/>
      <c r="BDP88" s="76"/>
      <c r="BDQ88" s="74"/>
      <c r="BDR88" s="75"/>
      <c r="BDS88" s="75"/>
      <c r="BDT88" s="76"/>
      <c r="BDU88" s="74"/>
      <c r="BDV88" s="75"/>
      <c r="BDW88" s="75"/>
      <c r="BDX88" s="76"/>
      <c r="BDY88" s="74"/>
      <c r="BDZ88" s="75"/>
      <c r="BEA88" s="75"/>
      <c r="BEB88" s="76"/>
      <c r="BEC88" s="74"/>
      <c r="BED88" s="75"/>
      <c r="BEE88" s="75"/>
      <c r="BEF88" s="76"/>
      <c r="BEG88" s="74"/>
      <c r="BEH88" s="75"/>
      <c r="BEI88" s="75"/>
      <c r="BEJ88" s="76"/>
      <c r="BEK88" s="74"/>
      <c r="BEL88" s="75"/>
      <c r="BEM88" s="75"/>
      <c r="BEN88" s="76"/>
      <c r="BEO88" s="74"/>
      <c r="BEP88" s="75"/>
      <c r="BEQ88" s="75"/>
      <c r="BER88" s="76"/>
      <c r="BES88" s="74"/>
      <c r="BET88" s="75"/>
      <c r="BEU88" s="75"/>
      <c r="BEV88" s="76"/>
      <c r="BEW88" s="74"/>
      <c r="BEX88" s="75"/>
      <c r="BEY88" s="75"/>
      <c r="BEZ88" s="76"/>
      <c r="BFA88" s="74"/>
      <c r="BFB88" s="75"/>
      <c r="BFC88" s="75"/>
      <c r="BFD88" s="76"/>
      <c r="BFE88" s="74"/>
      <c r="BFF88" s="75"/>
      <c r="BFG88" s="75"/>
      <c r="BFH88" s="76"/>
      <c r="BFI88" s="74"/>
      <c r="BFJ88" s="75"/>
      <c r="BFK88" s="75"/>
      <c r="BFL88" s="76"/>
      <c r="BFM88" s="74"/>
      <c r="BFN88" s="75"/>
      <c r="BFO88" s="75"/>
      <c r="BFP88" s="76"/>
      <c r="BFQ88" s="74"/>
      <c r="BFR88" s="75"/>
      <c r="BFS88" s="75"/>
      <c r="BFT88" s="76"/>
      <c r="BFU88" s="74"/>
      <c r="BFV88" s="75"/>
      <c r="BFW88" s="75"/>
      <c r="BFX88" s="76"/>
      <c r="BFY88" s="74"/>
      <c r="BFZ88" s="75"/>
      <c r="BGA88" s="75"/>
      <c r="BGB88" s="76"/>
      <c r="BGC88" s="74"/>
      <c r="BGD88" s="75"/>
      <c r="BGE88" s="75"/>
      <c r="BGF88" s="76"/>
      <c r="BGG88" s="74"/>
      <c r="BGH88" s="75"/>
      <c r="BGI88" s="75"/>
      <c r="BGJ88" s="76"/>
      <c r="BGK88" s="74"/>
      <c r="BGL88" s="75"/>
      <c r="BGM88" s="75"/>
      <c r="BGN88" s="76"/>
      <c r="BGO88" s="74"/>
      <c r="BGP88" s="75"/>
      <c r="BGQ88" s="75"/>
      <c r="BGR88" s="76"/>
      <c r="BGS88" s="74"/>
      <c r="BGT88" s="75"/>
      <c r="BGU88" s="75"/>
      <c r="BGV88" s="76"/>
      <c r="BGW88" s="74"/>
      <c r="BGX88" s="75"/>
      <c r="BGY88" s="75"/>
      <c r="BGZ88" s="76"/>
      <c r="BHA88" s="74"/>
      <c r="BHB88" s="75"/>
      <c r="BHC88" s="75"/>
      <c r="BHD88" s="76"/>
      <c r="BHE88" s="74"/>
      <c r="BHF88" s="75"/>
      <c r="BHG88" s="75"/>
      <c r="BHH88" s="76"/>
      <c r="BHI88" s="74"/>
      <c r="BHJ88" s="75"/>
      <c r="BHK88" s="75"/>
      <c r="BHL88" s="76"/>
      <c r="BHM88" s="74"/>
      <c r="BHN88" s="75"/>
      <c r="BHO88" s="75"/>
      <c r="BHP88" s="76"/>
      <c r="BHQ88" s="74"/>
      <c r="BHR88" s="75"/>
      <c r="BHS88" s="75"/>
      <c r="BHT88" s="76"/>
      <c r="BHU88" s="74"/>
      <c r="BHV88" s="75"/>
      <c r="BHW88" s="75"/>
      <c r="BHX88" s="76"/>
      <c r="BHY88" s="74"/>
      <c r="BHZ88" s="75"/>
      <c r="BIA88" s="75"/>
      <c r="BIB88" s="76"/>
      <c r="BIC88" s="74"/>
      <c r="BID88" s="75"/>
      <c r="BIE88" s="75"/>
      <c r="BIF88" s="76"/>
      <c r="BIG88" s="74"/>
      <c r="BIH88" s="75"/>
      <c r="BII88" s="75"/>
      <c r="BIJ88" s="76"/>
      <c r="BIK88" s="74"/>
      <c r="BIL88" s="75"/>
      <c r="BIM88" s="75"/>
      <c r="BIN88" s="76"/>
      <c r="BIO88" s="74"/>
      <c r="BIP88" s="75"/>
      <c r="BIQ88" s="75"/>
      <c r="BIR88" s="76"/>
      <c r="BIS88" s="74"/>
      <c r="BIT88" s="75"/>
      <c r="BIU88" s="75"/>
      <c r="BIV88" s="76"/>
      <c r="BIW88" s="74"/>
      <c r="BIX88" s="75"/>
      <c r="BIY88" s="75"/>
      <c r="BIZ88" s="76"/>
      <c r="BJA88" s="74"/>
      <c r="BJB88" s="75"/>
      <c r="BJC88" s="75"/>
      <c r="BJD88" s="76"/>
      <c r="BJE88" s="74"/>
      <c r="BJF88" s="75"/>
      <c r="BJG88" s="75"/>
      <c r="BJH88" s="76"/>
      <c r="BJI88" s="74"/>
      <c r="BJJ88" s="75"/>
      <c r="BJK88" s="75"/>
      <c r="BJL88" s="76"/>
      <c r="BJM88" s="74"/>
      <c r="BJN88" s="75"/>
      <c r="BJO88" s="75"/>
      <c r="BJP88" s="76"/>
      <c r="BJQ88" s="74"/>
      <c r="BJR88" s="75"/>
      <c r="BJS88" s="75"/>
      <c r="BJT88" s="76"/>
      <c r="BJU88" s="74"/>
      <c r="BJV88" s="75"/>
      <c r="BJW88" s="75"/>
      <c r="BJX88" s="76"/>
      <c r="BJY88" s="74"/>
      <c r="BJZ88" s="75"/>
      <c r="BKA88" s="75"/>
      <c r="BKB88" s="76"/>
      <c r="BKC88" s="74"/>
      <c r="BKD88" s="75"/>
      <c r="BKE88" s="75"/>
      <c r="BKF88" s="76"/>
      <c r="BKG88" s="74"/>
      <c r="BKH88" s="75"/>
      <c r="BKI88" s="75"/>
      <c r="BKJ88" s="76"/>
      <c r="BKK88" s="74"/>
      <c r="BKL88" s="75"/>
      <c r="BKM88" s="75"/>
      <c r="BKN88" s="76"/>
      <c r="BKO88" s="74"/>
      <c r="BKP88" s="75"/>
      <c r="BKQ88" s="75"/>
      <c r="BKR88" s="76"/>
      <c r="BKS88" s="74"/>
      <c r="BKT88" s="75"/>
      <c r="BKU88" s="75"/>
      <c r="BKV88" s="76"/>
      <c r="BKW88" s="74"/>
      <c r="BKX88" s="75"/>
      <c r="BKY88" s="75"/>
      <c r="BKZ88" s="76"/>
      <c r="BLA88" s="74"/>
      <c r="BLB88" s="75"/>
      <c r="BLC88" s="75"/>
      <c r="BLD88" s="76"/>
      <c r="BLE88" s="74"/>
      <c r="BLF88" s="75"/>
      <c r="BLG88" s="75"/>
      <c r="BLH88" s="76"/>
      <c r="BLI88" s="74"/>
      <c r="BLJ88" s="75"/>
      <c r="BLK88" s="75"/>
      <c r="BLL88" s="76"/>
      <c r="BLM88" s="74"/>
      <c r="BLN88" s="75"/>
      <c r="BLO88" s="75"/>
      <c r="BLP88" s="76"/>
      <c r="BLQ88" s="74"/>
      <c r="BLR88" s="75"/>
      <c r="BLS88" s="75"/>
      <c r="BLT88" s="76"/>
      <c r="BLU88" s="74"/>
      <c r="BLV88" s="75"/>
      <c r="BLW88" s="75"/>
      <c r="BLX88" s="76"/>
      <c r="BLY88" s="74"/>
      <c r="BLZ88" s="75"/>
      <c r="BMA88" s="75"/>
      <c r="BMB88" s="76"/>
      <c r="BMC88" s="74"/>
      <c r="BMD88" s="75"/>
      <c r="BME88" s="75"/>
      <c r="BMF88" s="76"/>
      <c r="BMG88" s="74"/>
      <c r="BMH88" s="75"/>
      <c r="BMI88" s="75"/>
      <c r="BMJ88" s="76"/>
      <c r="BMK88" s="74"/>
      <c r="BML88" s="75"/>
      <c r="BMM88" s="75"/>
      <c r="BMN88" s="76"/>
      <c r="BMO88" s="74"/>
      <c r="BMP88" s="75"/>
      <c r="BMQ88" s="75"/>
      <c r="BMR88" s="76"/>
      <c r="BMS88" s="74"/>
      <c r="BMT88" s="75"/>
      <c r="BMU88" s="75"/>
      <c r="BMV88" s="76"/>
      <c r="BMW88" s="74"/>
      <c r="BMX88" s="75"/>
      <c r="BMY88" s="75"/>
      <c r="BMZ88" s="76"/>
      <c r="BNA88" s="74"/>
      <c r="BNB88" s="75"/>
      <c r="BNC88" s="75"/>
      <c r="BND88" s="76"/>
      <c r="BNE88" s="74"/>
      <c r="BNF88" s="75"/>
      <c r="BNG88" s="75"/>
      <c r="BNH88" s="76"/>
      <c r="BNI88" s="74"/>
      <c r="BNJ88" s="75"/>
      <c r="BNK88" s="75"/>
      <c r="BNL88" s="76"/>
      <c r="BNM88" s="74"/>
      <c r="BNN88" s="75"/>
      <c r="BNO88" s="75"/>
      <c r="BNP88" s="76"/>
      <c r="BNQ88" s="74"/>
      <c r="BNR88" s="75"/>
      <c r="BNS88" s="75"/>
      <c r="BNT88" s="76"/>
      <c r="BNU88" s="74"/>
      <c r="BNV88" s="75"/>
      <c r="BNW88" s="75"/>
      <c r="BNX88" s="76"/>
      <c r="BNY88" s="74"/>
      <c r="BNZ88" s="75"/>
      <c r="BOA88" s="75"/>
      <c r="BOB88" s="76"/>
      <c r="BOC88" s="74"/>
      <c r="BOD88" s="75"/>
      <c r="BOE88" s="75"/>
      <c r="BOF88" s="76"/>
      <c r="BOG88" s="74"/>
      <c r="BOH88" s="75"/>
      <c r="BOI88" s="75"/>
      <c r="BOJ88" s="76"/>
      <c r="BOK88" s="74"/>
      <c r="BOL88" s="75"/>
      <c r="BOM88" s="75"/>
      <c r="BON88" s="76"/>
      <c r="BOO88" s="74"/>
      <c r="BOP88" s="75"/>
      <c r="BOQ88" s="75"/>
      <c r="BOR88" s="76"/>
      <c r="BOS88" s="74"/>
      <c r="BOT88" s="75"/>
      <c r="BOU88" s="75"/>
      <c r="BOV88" s="76"/>
      <c r="BOW88" s="74"/>
      <c r="BOX88" s="75"/>
      <c r="BOY88" s="75"/>
      <c r="BOZ88" s="76"/>
      <c r="BPA88" s="74"/>
      <c r="BPB88" s="75"/>
      <c r="BPC88" s="75"/>
      <c r="BPD88" s="76"/>
      <c r="BPE88" s="74"/>
      <c r="BPF88" s="75"/>
      <c r="BPG88" s="75"/>
      <c r="BPH88" s="76"/>
      <c r="BPI88" s="74"/>
      <c r="BPJ88" s="75"/>
      <c r="BPK88" s="75"/>
      <c r="BPL88" s="76"/>
      <c r="BPM88" s="74"/>
      <c r="BPN88" s="75"/>
      <c r="BPO88" s="75"/>
      <c r="BPP88" s="76"/>
      <c r="BPQ88" s="74"/>
      <c r="BPR88" s="75"/>
      <c r="BPS88" s="75"/>
      <c r="BPT88" s="76"/>
      <c r="BPU88" s="74"/>
      <c r="BPV88" s="75"/>
      <c r="BPW88" s="75"/>
      <c r="BPX88" s="76"/>
      <c r="BPY88" s="74"/>
      <c r="BPZ88" s="75"/>
      <c r="BQA88" s="75"/>
      <c r="BQB88" s="76"/>
      <c r="BQC88" s="74"/>
      <c r="BQD88" s="75"/>
      <c r="BQE88" s="75"/>
      <c r="BQF88" s="76"/>
      <c r="BQG88" s="74"/>
      <c r="BQH88" s="75"/>
      <c r="BQI88" s="75"/>
      <c r="BQJ88" s="76"/>
      <c r="BQK88" s="74"/>
      <c r="BQL88" s="75"/>
      <c r="BQM88" s="75"/>
      <c r="BQN88" s="76"/>
      <c r="BQO88" s="74"/>
      <c r="BQP88" s="75"/>
      <c r="BQQ88" s="75"/>
      <c r="BQR88" s="76"/>
      <c r="BQS88" s="74"/>
      <c r="BQT88" s="75"/>
      <c r="BQU88" s="75"/>
      <c r="BQV88" s="76"/>
      <c r="BQW88" s="74"/>
      <c r="BQX88" s="75"/>
      <c r="BQY88" s="75"/>
      <c r="BQZ88" s="76"/>
      <c r="BRA88" s="74"/>
      <c r="BRB88" s="75"/>
      <c r="BRC88" s="75"/>
      <c r="BRD88" s="76"/>
      <c r="BRE88" s="74"/>
      <c r="BRF88" s="75"/>
      <c r="BRG88" s="75"/>
      <c r="BRH88" s="76"/>
      <c r="BRI88" s="74"/>
      <c r="BRJ88" s="75"/>
      <c r="BRK88" s="75"/>
      <c r="BRL88" s="76"/>
      <c r="BRM88" s="74"/>
      <c r="BRN88" s="75"/>
      <c r="BRO88" s="75"/>
      <c r="BRP88" s="76"/>
      <c r="BRQ88" s="74"/>
      <c r="BRR88" s="75"/>
      <c r="BRS88" s="75"/>
      <c r="BRT88" s="76"/>
      <c r="BRU88" s="74"/>
      <c r="BRV88" s="75"/>
      <c r="BRW88" s="75"/>
      <c r="BRX88" s="76"/>
      <c r="BRY88" s="74"/>
      <c r="BRZ88" s="75"/>
      <c r="BSA88" s="75"/>
      <c r="BSB88" s="76"/>
      <c r="BSC88" s="74"/>
      <c r="BSD88" s="75"/>
      <c r="BSE88" s="75"/>
      <c r="BSF88" s="76"/>
      <c r="BSG88" s="74"/>
      <c r="BSH88" s="75"/>
      <c r="BSI88" s="75"/>
      <c r="BSJ88" s="76"/>
      <c r="BSK88" s="74"/>
      <c r="BSL88" s="75"/>
      <c r="BSM88" s="75"/>
      <c r="BSN88" s="76"/>
      <c r="BSO88" s="74"/>
      <c r="BSP88" s="75"/>
      <c r="BSQ88" s="75"/>
      <c r="BSR88" s="76"/>
      <c r="BSS88" s="74"/>
      <c r="BST88" s="75"/>
      <c r="BSU88" s="75"/>
      <c r="BSV88" s="76"/>
      <c r="BSW88" s="74"/>
      <c r="BSX88" s="75"/>
      <c r="BSY88" s="75"/>
      <c r="BSZ88" s="76"/>
      <c r="BTA88" s="74"/>
      <c r="BTB88" s="75"/>
      <c r="BTC88" s="75"/>
      <c r="BTD88" s="76"/>
      <c r="BTE88" s="74"/>
      <c r="BTF88" s="75"/>
      <c r="BTG88" s="75"/>
      <c r="BTH88" s="76"/>
      <c r="BTI88" s="74"/>
      <c r="BTJ88" s="75"/>
      <c r="BTK88" s="75"/>
      <c r="BTL88" s="76"/>
      <c r="BTM88" s="74"/>
      <c r="BTN88" s="75"/>
      <c r="BTO88" s="75"/>
      <c r="BTP88" s="76"/>
      <c r="BTQ88" s="74"/>
      <c r="BTR88" s="75"/>
      <c r="BTS88" s="75"/>
      <c r="BTT88" s="76"/>
      <c r="BTU88" s="74"/>
      <c r="BTV88" s="75"/>
      <c r="BTW88" s="75"/>
      <c r="BTX88" s="76"/>
      <c r="BTY88" s="74"/>
      <c r="BTZ88" s="75"/>
      <c r="BUA88" s="75"/>
      <c r="BUB88" s="76"/>
      <c r="BUC88" s="74"/>
      <c r="BUD88" s="75"/>
      <c r="BUE88" s="75"/>
      <c r="BUF88" s="76"/>
      <c r="BUG88" s="74"/>
      <c r="BUH88" s="75"/>
      <c r="BUI88" s="75"/>
      <c r="BUJ88" s="76"/>
      <c r="BUK88" s="74"/>
      <c r="BUL88" s="75"/>
      <c r="BUM88" s="75"/>
      <c r="BUN88" s="76"/>
      <c r="BUO88" s="74"/>
      <c r="BUP88" s="75"/>
      <c r="BUQ88" s="75"/>
      <c r="BUR88" s="76"/>
      <c r="BUS88" s="74"/>
      <c r="BUT88" s="75"/>
      <c r="BUU88" s="75"/>
      <c r="BUV88" s="76"/>
      <c r="BUW88" s="74"/>
      <c r="BUX88" s="75"/>
      <c r="BUY88" s="75"/>
      <c r="BUZ88" s="76"/>
      <c r="BVA88" s="74"/>
      <c r="BVB88" s="75"/>
      <c r="BVC88" s="75"/>
      <c r="BVD88" s="76"/>
      <c r="BVE88" s="74"/>
      <c r="BVF88" s="75"/>
      <c r="BVG88" s="75"/>
      <c r="BVH88" s="76"/>
      <c r="BVI88" s="74"/>
      <c r="BVJ88" s="75"/>
      <c r="BVK88" s="75"/>
      <c r="BVL88" s="76"/>
      <c r="BVM88" s="74"/>
      <c r="BVN88" s="75"/>
      <c r="BVO88" s="75"/>
      <c r="BVP88" s="76"/>
      <c r="BVQ88" s="74"/>
      <c r="BVR88" s="75"/>
      <c r="BVS88" s="75"/>
      <c r="BVT88" s="76"/>
      <c r="BVU88" s="74"/>
      <c r="BVV88" s="75"/>
      <c r="BVW88" s="75"/>
      <c r="BVX88" s="76"/>
      <c r="BVY88" s="74"/>
      <c r="BVZ88" s="75"/>
      <c r="BWA88" s="75"/>
      <c r="BWB88" s="76"/>
      <c r="BWC88" s="74"/>
      <c r="BWD88" s="75"/>
      <c r="BWE88" s="75"/>
      <c r="BWF88" s="76"/>
      <c r="BWG88" s="74"/>
      <c r="BWH88" s="75"/>
      <c r="BWI88" s="75"/>
      <c r="BWJ88" s="76"/>
      <c r="BWK88" s="74"/>
      <c r="BWL88" s="75"/>
      <c r="BWM88" s="75"/>
      <c r="BWN88" s="76"/>
      <c r="BWO88" s="74"/>
      <c r="BWP88" s="75"/>
      <c r="BWQ88" s="75"/>
      <c r="BWR88" s="76"/>
      <c r="BWS88" s="74"/>
      <c r="BWT88" s="75"/>
      <c r="BWU88" s="75"/>
      <c r="BWV88" s="76"/>
      <c r="BWW88" s="74"/>
      <c r="BWX88" s="75"/>
      <c r="BWY88" s="75"/>
      <c r="BWZ88" s="76"/>
      <c r="BXA88" s="74"/>
      <c r="BXB88" s="75"/>
      <c r="BXC88" s="75"/>
      <c r="BXD88" s="76"/>
      <c r="BXE88" s="74"/>
      <c r="BXF88" s="75"/>
      <c r="BXG88" s="75"/>
      <c r="BXH88" s="76"/>
      <c r="BXI88" s="74"/>
      <c r="BXJ88" s="75"/>
      <c r="BXK88" s="75"/>
      <c r="BXL88" s="76"/>
      <c r="BXM88" s="74"/>
      <c r="BXN88" s="75"/>
      <c r="BXO88" s="75"/>
      <c r="BXP88" s="76"/>
      <c r="BXQ88" s="74"/>
      <c r="BXR88" s="75"/>
      <c r="BXS88" s="75"/>
      <c r="BXT88" s="76"/>
      <c r="BXU88" s="74"/>
      <c r="BXV88" s="75"/>
      <c r="BXW88" s="75"/>
      <c r="BXX88" s="76"/>
      <c r="BXY88" s="74"/>
      <c r="BXZ88" s="75"/>
      <c r="BYA88" s="75"/>
      <c r="BYB88" s="76"/>
      <c r="BYC88" s="74"/>
      <c r="BYD88" s="75"/>
      <c r="BYE88" s="75"/>
      <c r="BYF88" s="76"/>
      <c r="BYG88" s="74"/>
      <c r="BYH88" s="75"/>
      <c r="BYI88" s="75"/>
      <c r="BYJ88" s="76"/>
      <c r="BYK88" s="74"/>
      <c r="BYL88" s="75"/>
      <c r="BYM88" s="75"/>
      <c r="BYN88" s="76"/>
      <c r="BYO88" s="74"/>
      <c r="BYP88" s="75"/>
      <c r="BYQ88" s="75"/>
      <c r="BYR88" s="76"/>
      <c r="BYS88" s="74"/>
      <c r="BYT88" s="75"/>
      <c r="BYU88" s="75"/>
      <c r="BYV88" s="76"/>
      <c r="BYW88" s="74"/>
      <c r="BYX88" s="75"/>
      <c r="BYY88" s="75"/>
      <c r="BYZ88" s="76"/>
      <c r="BZA88" s="74"/>
      <c r="BZB88" s="75"/>
      <c r="BZC88" s="75"/>
      <c r="BZD88" s="76"/>
      <c r="BZE88" s="74"/>
      <c r="BZF88" s="75"/>
      <c r="BZG88" s="75"/>
      <c r="BZH88" s="76"/>
      <c r="BZI88" s="74"/>
      <c r="BZJ88" s="75"/>
      <c r="BZK88" s="75"/>
      <c r="BZL88" s="76"/>
      <c r="BZM88" s="74"/>
      <c r="BZN88" s="75"/>
      <c r="BZO88" s="75"/>
      <c r="BZP88" s="76"/>
      <c r="BZQ88" s="74"/>
      <c r="BZR88" s="75"/>
      <c r="BZS88" s="75"/>
      <c r="BZT88" s="76"/>
      <c r="BZU88" s="74"/>
      <c r="BZV88" s="75"/>
      <c r="BZW88" s="75"/>
      <c r="BZX88" s="76"/>
      <c r="BZY88" s="74"/>
      <c r="BZZ88" s="75"/>
      <c r="CAA88" s="75"/>
      <c r="CAB88" s="76"/>
      <c r="CAC88" s="74"/>
      <c r="CAD88" s="75"/>
      <c r="CAE88" s="75"/>
      <c r="CAF88" s="76"/>
      <c r="CAG88" s="74"/>
      <c r="CAH88" s="75"/>
      <c r="CAI88" s="75"/>
      <c r="CAJ88" s="76"/>
      <c r="CAK88" s="74"/>
      <c r="CAL88" s="75"/>
      <c r="CAM88" s="75"/>
      <c r="CAN88" s="76"/>
      <c r="CAO88" s="74"/>
      <c r="CAP88" s="75"/>
      <c r="CAQ88" s="75"/>
      <c r="CAR88" s="76"/>
      <c r="CAS88" s="74"/>
      <c r="CAT88" s="75"/>
      <c r="CAU88" s="75"/>
      <c r="CAV88" s="76"/>
      <c r="CAW88" s="74"/>
      <c r="CAX88" s="75"/>
      <c r="CAY88" s="75"/>
      <c r="CAZ88" s="76"/>
      <c r="CBA88" s="74"/>
      <c r="CBB88" s="75"/>
      <c r="CBC88" s="75"/>
      <c r="CBD88" s="76"/>
      <c r="CBE88" s="74"/>
      <c r="CBF88" s="75"/>
      <c r="CBG88" s="75"/>
      <c r="CBH88" s="76"/>
      <c r="CBI88" s="74"/>
      <c r="CBJ88" s="75"/>
      <c r="CBK88" s="75"/>
      <c r="CBL88" s="76"/>
      <c r="CBM88" s="74"/>
      <c r="CBN88" s="75"/>
      <c r="CBO88" s="75"/>
      <c r="CBP88" s="76"/>
      <c r="CBQ88" s="74"/>
      <c r="CBR88" s="75"/>
      <c r="CBS88" s="75"/>
      <c r="CBT88" s="76"/>
      <c r="CBU88" s="74"/>
      <c r="CBV88" s="75"/>
      <c r="CBW88" s="75"/>
      <c r="CBX88" s="76"/>
      <c r="CBY88" s="74"/>
      <c r="CBZ88" s="75"/>
      <c r="CCA88" s="75"/>
      <c r="CCB88" s="76"/>
      <c r="CCC88" s="74"/>
      <c r="CCD88" s="75"/>
      <c r="CCE88" s="75"/>
      <c r="CCF88" s="76"/>
      <c r="CCG88" s="74"/>
      <c r="CCH88" s="75"/>
      <c r="CCI88" s="75"/>
      <c r="CCJ88" s="76"/>
      <c r="CCK88" s="74"/>
      <c r="CCL88" s="75"/>
      <c r="CCM88" s="75"/>
      <c r="CCN88" s="76"/>
      <c r="CCO88" s="74"/>
      <c r="CCP88" s="75"/>
      <c r="CCQ88" s="75"/>
      <c r="CCR88" s="76"/>
      <c r="CCS88" s="74"/>
      <c r="CCT88" s="75"/>
      <c r="CCU88" s="75"/>
      <c r="CCV88" s="76"/>
      <c r="CCW88" s="74"/>
      <c r="CCX88" s="75"/>
      <c r="CCY88" s="75"/>
      <c r="CCZ88" s="76"/>
      <c r="CDA88" s="74"/>
      <c r="CDB88" s="75"/>
      <c r="CDC88" s="75"/>
      <c r="CDD88" s="76"/>
      <c r="CDE88" s="74"/>
      <c r="CDF88" s="75"/>
      <c r="CDG88" s="75"/>
      <c r="CDH88" s="76"/>
      <c r="CDI88" s="74"/>
      <c r="CDJ88" s="75"/>
      <c r="CDK88" s="75"/>
      <c r="CDL88" s="76"/>
      <c r="CDM88" s="74"/>
      <c r="CDN88" s="75"/>
      <c r="CDO88" s="75"/>
      <c r="CDP88" s="76"/>
      <c r="CDQ88" s="74"/>
      <c r="CDR88" s="75"/>
      <c r="CDS88" s="75"/>
      <c r="CDT88" s="76"/>
      <c r="CDU88" s="74"/>
      <c r="CDV88" s="75"/>
      <c r="CDW88" s="75"/>
      <c r="CDX88" s="76"/>
      <c r="CDY88" s="74"/>
      <c r="CDZ88" s="75"/>
      <c r="CEA88" s="75"/>
      <c r="CEB88" s="76"/>
      <c r="CEC88" s="74"/>
      <c r="CED88" s="75"/>
      <c r="CEE88" s="75"/>
      <c r="CEF88" s="76"/>
      <c r="CEG88" s="74"/>
      <c r="CEH88" s="75"/>
      <c r="CEI88" s="75"/>
      <c r="CEJ88" s="76"/>
      <c r="CEK88" s="74"/>
      <c r="CEL88" s="75"/>
      <c r="CEM88" s="75"/>
      <c r="CEN88" s="76"/>
      <c r="CEO88" s="74"/>
      <c r="CEP88" s="75"/>
      <c r="CEQ88" s="75"/>
      <c r="CER88" s="76"/>
      <c r="CES88" s="74"/>
      <c r="CET88" s="75"/>
      <c r="CEU88" s="75"/>
      <c r="CEV88" s="76"/>
      <c r="CEW88" s="74"/>
      <c r="CEX88" s="75"/>
      <c r="CEY88" s="75"/>
      <c r="CEZ88" s="76"/>
      <c r="CFA88" s="74"/>
      <c r="CFB88" s="75"/>
      <c r="CFC88" s="75"/>
      <c r="CFD88" s="76"/>
      <c r="CFE88" s="74"/>
      <c r="CFF88" s="75"/>
      <c r="CFG88" s="75"/>
      <c r="CFH88" s="76"/>
      <c r="CFI88" s="74"/>
      <c r="CFJ88" s="75"/>
      <c r="CFK88" s="75"/>
      <c r="CFL88" s="76"/>
      <c r="CFM88" s="74"/>
      <c r="CFN88" s="75"/>
      <c r="CFO88" s="75"/>
      <c r="CFP88" s="76"/>
      <c r="CFQ88" s="74"/>
      <c r="CFR88" s="75"/>
      <c r="CFS88" s="75"/>
      <c r="CFT88" s="76"/>
      <c r="CFU88" s="74"/>
      <c r="CFV88" s="75"/>
      <c r="CFW88" s="75"/>
      <c r="CFX88" s="76"/>
      <c r="CFY88" s="74"/>
      <c r="CFZ88" s="75"/>
      <c r="CGA88" s="75"/>
      <c r="CGB88" s="76"/>
      <c r="CGC88" s="74"/>
      <c r="CGD88" s="75"/>
      <c r="CGE88" s="75"/>
      <c r="CGF88" s="76"/>
      <c r="CGG88" s="74"/>
      <c r="CGH88" s="75"/>
      <c r="CGI88" s="75"/>
      <c r="CGJ88" s="76"/>
      <c r="CGK88" s="74"/>
      <c r="CGL88" s="75"/>
      <c r="CGM88" s="75"/>
      <c r="CGN88" s="76"/>
      <c r="CGO88" s="74"/>
      <c r="CGP88" s="75"/>
      <c r="CGQ88" s="75"/>
      <c r="CGR88" s="76"/>
      <c r="CGS88" s="74"/>
      <c r="CGT88" s="75"/>
      <c r="CGU88" s="75"/>
      <c r="CGV88" s="76"/>
      <c r="CGW88" s="74"/>
      <c r="CGX88" s="75"/>
      <c r="CGY88" s="75"/>
      <c r="CGZ88" s="76"/>
      <c r="CHA88" s="74"/>
      <c r="CHB88" s="75"/>
      <c r="CHC88" s="75"/>
      <c r="CHD88" s="76"/>
      <c r="CHE88" s="74"/>
      <c r="CHF88" s="75"/>
      <c r="CHG88" s="75"/>
      <c r="CHH88" s="76"/>
      <c r="CHI88" s="74"/>
      <c r="CHJ88" s="75"/>
      <c r="CHK88" s="75"/>
      <c r="CHL88" s="76"/>
      <c r="CHM88" s="74"/>
      <c r="CHN88" s="75"/>
      <c r="CHO88" s="75"/>
      <c r="CHP88" s="76"/>
      <c r="CHQ88" s="74"/>
      <c r="CHR88" s="75"/>
      <c r="CHS88" s="75"/>
      <c r="CHT88" s="76"/>
      <c r="CHU88" s="74"/>
      <c r="CHV88" s="75"/>
      <c r="CHW88" s="75"/>
      <c r="CHX88" s="76"/>
      <c r="CHY88" s="74"/>
      <c r="CHZ88" s="75"/>
      <c r="CIA88" s="75"/>
      <c r="CIB88" s="76"/>
      <c r="CIC88" s="74"/>
      <c r="CID88" s="75"/>
      <c r="CIE88" s="75"/>
      <c r="CIF88" s="76"/>
      <c r="CIG88" s="74"/>
      <c r="CIH88" s="75"/>
      <c r="CII88" s="75"/>
      <c r="CIJ88" s="76"/>
      <c r="CIK88" s="74"/>
      <c r="CIL88" s="75"/>
      <c r="CIM88" s="75"/>
      <c r="CIN88" s="76"/>
      <c r="CIO88" s="74"/>
      <c r="CIP88" s="75"/>
      <c r="CIQ88" s="75"/>
      <c r="CIR88" s="76"/>
      <c r="CIS88" s="74"/>
      <c r="CIT88" s="75"/>
      <c r="CIU88" s="75"/>
      <c r="CIV88" s="76"/>
      <c r="CIW88" s="74"/>
      <c r="CIX88" s="75"/>
      <c r="CIY88" s="75"/>
      <c r="CIZ88" s="76"/>
      <c r="CJA88" s="74"/>
      <c r="CJB88" s="75"/>
      <c r="CJC88" s="75"/>
      <c r="CJD88" s="76"/>
      <c r="CJE88" s="74"/>
      <c r="CJF88" s="75"/>
      <c r="CJG88" s="75"/>
      <c r="CJH88" s="76"/>
      <c r="CJI88" s="74"/>
      <c r="CJJ88" s="75"/>
      <c r="CJK88" s="75"/>
      <c r="CJL88" s="76"/>
      <c r="CJM88" s="74"/>
      <c r="CJN88" s="75"/>
      <c r="CJO88" s="75"/>
      <c r="CJP88" s="76"/>
      <c r="CJQ88" s="74"/>
      <c r="CJR88" s="75"/>
      <c r="CJS88" s="75"/>
      <c r="CJT88" s="76"/>
      <c r="CJU88" s="74"/>
      <c r="CJV88" s="75"/>
      <c r="CJW88" s="75"/>
      <c r="CJX88" s="76"/>
      <c r="CJY88" s="74"/>
      <c r="CJZ88" s="75"/>
      <c r="CKA88" s="75"/>
      <c r="CKB88" s="76"/>
      <c r="CKC88" s="74"/>
      <c r="CKD88" s="75"/>
      <c r="CKE88" s="75"/>
      <c r="CKF88" s="76"/>
      <c r="CKG88" s="74"/>
      <c r="CKH88" s="75"/>
      <c r="CKI88" s="75"/>
      <c r="CKJ88" s="76"/>
      <c r="CKK88" s="74"/>
      <c r="CKL88" s="75"/>
      <c r="CKM88" s="75"/>
      <c r="CKN88" s="76"/>
      <c r="CKO88" s="74"/>
      <c r="CKP88" s="75"/>
      <c r="CKQ88" s="75"/>
      <c r="CKR88" s="76"/>
      <c r="CKS88" s="74"/>
      <c r="CKT88" s="75"/>
      <c r="CKU88" s="75"/>
      <c r="CKV88" s="76"/>
      <c r="CKW88" s="74"/>
      <c r="CKX88" s="75"/>
      <c r="CKY88" s="75"/>
      <c r="CKZ88" s="76"/>
      <c r="CLA88" s="74"/>
      <c r="CLB88" s="75"/>
      <c r="CLC88" s="75"/>
      <c r="CLD88" s="76"/>
      <c r="CLE88" s="74"/>
      <c r="CLF88" s="75"/>
      <c r="CLG88" s="75"/>
      <c r="CLH88" s="76"/>
      <c r="CLI88" s="74"/>
      <c r="CLJ88" s="75"/>
      <c r="CLK88" s="75"/>
      <c r="CLL88" s="76"/>
      <c r="CLM88" s="74"/>
      <c r="CLN88" s="75"/>
      <c r="CLO88" s="75"/>
      <c r="CLP88" s="76"/>
      <c r="CLQ88" s="74"/>
      <c r="CLR88" s="75"/>
      <c r="CLS88" s="75"/>
      <c r="CLT88" s="76"/>
      <c r="CLU88" s="74"/>
      <c r="CLV88" s="75"/>
      <c r="CLW88" s="75"/>
      <c r="CLX88" s="76"/>
      <c r="CLY88" s="74"/>
      <c r="CLZ88" s="75"/>
      <c r="CMA88" s="75"/>
      <c r="CMB88" s="76"/>
      <c r="CMC88" s="74"/>
      <c r="CMD88" s="75"/>
      <c r="CME88" s="75"/>
      <c r="CMF88" s="76"/>
      <c r="CMG88" s="74"/>
      <c r="CMH88" s="75"/>
      <c r="CMI88" s="75"/>
      <c r="CMJ88" s="76"/>
      <c r="CMK88" s="74"/>
      <c r="CML88" s="75"/>
      <c r="CMM88" s="75"/>
      <c r="CMN88" s="76"/>
      <c r="CMO88" s="74"/>
      <c r="CMP88" s="75"/>
      <c r="CMQ88" s="75"/>
      <c r="CMR88" s="76"/>
      <c r="CMS88" s="74"/>
      <c r="CMT88" s="75"/>
      <c r="CMU88" s="75"/>
      <c r="CMV88" s="76"/>
      <c r="CMW88" s="74"/>
      <c r="CMX88" s="75"/>
      <c r="CMY88" s="75"/>
      <c r="CMZ88" s="76"/>
      <c r="CNA88" s="74"/>
      <c r="CNB88" s="75"/>
      <c r="CNC88" s="75"/>
      <c r="CND88" s="76"/>
      <c r="CNE88" s="74"/>
      <c r="CNF88" s="75"/>
      <c r="CNG88" s="75"/>
      <c r="CNH88" s="76"/>
      <c r="CNI88" s="74"/>
      <c r="CNJ88" s="75"/>
      <c r="CNK88" s="75"/>
      <c r="CNL88" s="76"/>
      <c r="CNM88" s="74"/>
      <c r="CNN88" s="75"/>
      <c r="CNO88" s="75"/>
      <c r="CNP88" s="76"/>
      <c r="CNQ88" s="74"/>
      <c r="CNR88" s="75"/>
      <c r="CNS88" s="75"/>
      <c r="CNT88" s="76"/>
      <c r="CNU88" s="74"/>
      <c r="CNV88" s="75"/>
      <c r="CNW88" s="75"/>
      <c r="CNX88" s="76"/>
      <c r="CNY88" s="74"/>
      <c r="CNZ88" s="75"/>
      <c r="COA88" s="75"/>
      <c r="COB88" s="76"/>
      <c r="COC88" s="74"/>
      <c r="COD88" s="75"/>
      <c r="COE88" s="75"/>
      <c r="COF88" s="76"/>
      <c r="COG88" s="74"/>
      <c r="COH88" s="75"/>
      <c r="COI88" s="75"/>
      <c r="COJ88" s="76"/>
      <c r="COK88" s="74"/>
      <c r="COL88" s="75"/>
      <c r="COM88" s="75"/>
      <c r="CON88" s="76"/>
      <c r="COO88" s="74"/>
      <c r="COP88" s="75"/>
      <c r="COQ88" s="75"/>
      <c r="COR88" s="76"/>
      <c r="COS88" s="74"/>
      <c r="COT88" s="75"/>
      <c r="COU88" s="75"/>
      <c r="COV88" s="76"/>
      <c r="COW88" s="74"/>
      <c r="COX88" s="75"/>
      <c r="COY88" s="75"/>
      <c r="COZ88" s="76"/>
      <c r="CPA88" s="74"/>
      <c r="CPB88" s="75"/>
      <c r="CPC88" s="75"/>
      <c r="CPD88" s="76"/>
      <c r="CPE88" s="74"/>
      <c r="CPF88" s="75"/>
      <c r="CPG88" s="75"/>
      <c r="CPH88" s="76"/>
      <c r="CPI88" s="74"/>
      <c r="CPJ88" s="75"/>
      <c r="CPK88" s="75"/>
      <c r="CPL88" s="76"/>
      <c r="CPM88" s="74"/>
      <c r="CPN88" s="75"/>
      <c r="CPO88" s="75"/>
      <c r="CPP88" s="76"/>
      <c r="CPQ88" s="74"/>
      <c r="CPR88" s="75"/>
      <c r="CPS88" s="75"/>
      <c r="CPT88" s="76"/>
      <c r="CPU88" s="74"/>
      <c r="CPV88" s="75"/>
      <c r="CPW88" s="75"/>
      <c r="CPX88" s="76"/>
      <c r="CPY88" s="74"/>
      <c r="CPZ88" s="75"/>
      <c r="CQA88" s="75"/>
      <c r="CQB88" s="76"/>
      <c r="CQC88" s="74"/>
      <c r="CQD88" s="75"/>
      <c r="CQE88" s="75"/>
      <c r="CQF88" s="76"/>
      <c r="CQG88" s="74"/>
      <c r="CQH88" s="75"/>
      <c r="CQI88" s="75"/>
      <c r="CQJ88" s="76"/>
      <c r="CQK88" s="74"/>
      <c r="CQL88" s="75"/>
      <c r="CQM88" s="75"/>
      <c r="CQN88" s="76"/>
      <c r="CQO88" s="74"/>
      <c r="CQP88" s="75"/>
      <c r="CQQ88" s="75"/>
      <c r="CQR88" s="76"/>
      <c r="CQS88" s="74"/>
      <c r="CQT88" s="75"/>
      <c r="CQU88" s="75"/>
      <c r="CQV88" s="76"/>
      <c r="CQW88" s="74"/>
      <c r="CQX88" s="75"/>
      <c r="CQY88" s="75"/>
      <c r="CQZ88" s="76"/>
      <c r="CRA88" s="74"/>
      <c r="CRB88" s="75"/>
      <c r="CRC88" s="75"/>
      <c r="CRD88" s="76"/>
      <c r="CRE88" s="74"/>
      <c r="CRF88" s="75"/>
      <c r="CRG88" s="75"/>
      <c r="CRH88" s="76"/>
      <c r="CRI88" s="74"/>
      <c r="CRJ88" s="75"/>
      <c r="CRK88" s="75"/>
      <c r="CRL88" s="76"/>
      <c r="CRM88" s="74"/>
      <c r="CRN88" s="75"/>
      <c r="CRO88" s="75"/>
      <c r="CRP88" s="76"/>
      <c r="CRQ88" s="74"/>
      <c r="CRR88" s="75"/>
      <c r="CRS88" s="75"/>
      <c r="CRT88" s="76"/>
      <c r="CRU88" s="74"/>
      <c r="CRV88" s="75"/>
      <c r="CRW88" s="75"/>
      <c r="CRX88" s="76"/>
      <c r="CRY88" s="74"/>
      <c r="CRZ88" s="75"/>
      <c r="CSA88" s="75"/>
      <c r="CSB88" s="76"/>
      <c r="CSC88" s="74"/>
      <c r="CSD88" s="75"/>
      <c r="CSE88" s="75"/>
      <c r="CSF88" s="76"/>
      <c r="CSG88" s="74"/>
      <c r="CSH88" s="75"/>
      <c r="CSI88" s="75"/>
      <c r="CSJ88" s="76"/>
      <c r="CSK88" s="74"/>
      <c r="CSL88" s="75"/>
      <c r="CSM88" s="75"/>
      <c r="CSN88" s="76"/>
      <c r="CSO88" s="74"/>
      <c r="CSP88" s="75"/>
      <c r="CSQ88" s="75"/>
      <c r="CSR88" s="76"/>
      <c r="CSS88" s="74"/>
      <c r="CST88" s="75"/>
      <c r="CSU88" s="75"/>
      <c r="CSV88" s="76"/>
      <c r="CSW88" s="74"/>
      <c r="CSX88" s="75"/>
      <c r="CSY88" s="75"/>
      <c r="CSZ88" s="76"/>
      <c r="CTA88" s="74"/>
      <c r="CTB88" s="75"/>
      <c r="CTC88" s="75"/>
      <c r="CTD88" s="76"/>
      <c r="CTE88" s="74"/>
      <c r="CTF88" s="75"/>
      <c r="CTG88" s="75"/>
      <c r="CTH88" s="76"/>
      <c r="CTI88" s="74"/>
      <c r="CTJ88" s="75"/>
      <c r="CTK88" s="75"/>
      <c r="CTL88" s="76"/>
      <c r="CTM88" s="74"/>
      <c r="CTN88" s="75"/>
      <c r="CTO88" s="75"/>
      <c r="CTP88" s="76"/>
      <c r="CTQ88" s="74"/>
      <c r="CTR88" s="75"/>
      <c r="CTS88" s="75"/>
      <c r="CTT88" s="76"/>
      <c r="CTU88" s="74"/>
      <c r="CTV88" s="75"/>
      <c r="CTW88" s="75"/>
      <c r="CTX88" s="76"/>
      <c r="CTY88" s="74"/>
      <c r="CTZ88" s="75"/>
      <c r="CUA88" s="75"/>
      <c r="CUB88" s="76"/>
      <c r="CUC88" s="74"/>
      <c r="CUD88" s="75"/>
      <c r="CUE88" s="75"/>
      <c r="CUF88" s="76"/>
      <c r="CUG88" s="74"/>
      <c r="CUH88" s="75"/>
      <c r="CUI88" s="75"/>
      <c r="CUJ88" s="76"/>
      <c r="CUK88" s="74"/>
      <c r="CUL88" s="75"/>
      <c r="CUM88" s="75"/>
      <c r="CUN88" s="76"/>
      <c r="CUO88" s="74"/>
      <c r="CUP88" s="75"/>
      <c r="CUQ88" s="75"/>
      <c r="CUR88" s="76"/>
      <c r="CUS88" s="74"/>
      <c r="CUT88" s="75"/>
      <c r="CUU88" s="75"/>
      <c r="CUV88" s="76"/>
      <c r="CUW88" s="74"/>
      <c r="CUX88" s="75"/>
      <c r="CUY88" s="75"/>
      <c r="CUZ88" s="76"/>
      <c r="CVA88" s="74"/>
      <c r="CVB88" s="75"/>
      <c r="CVC88" s="75"/>
      <c r="CVD88" s="76"/>
      <c r="CVE88" s="74"/>
      <c r="CVF88" s="75"/>
      <c r="CVG88" s="75"/>
      <c r="CVH88" s="76"/>
      <c r="CVI88" s="74"/>
      <c r="CVJ88" s="75"/>
      <c r="CVK88" s="75"/>
      <c r="CVL88" s="76"/>
      <c r="CVM88" s="74"/>
      <c r="CVN88" s="75"/>
      <c r="CVO88" s="75"/>
      <c r="CVP88" s="76"/>
      <c r="CVQ88" s="74"/>
      <c r="CVR88" s="75"/>
      <c r="CVS88" s="75"/>
      <c r="CVT88" s="76"/>
      <c r="CVU88" s="74"/>
      <c r="CVV88" s="75"/>
      <c r="CVW88" s="75"/>
      <c r="CVX88" s="76"/>
      <c r="CVY88" s="74"/>
      <c r="CVZ88" s="75"/>
      <c r="CWA88" s="75"/>
      <c r="CWB88" s="76"/>
      <c r="CWC88" s="74"/>
      <c r="CWD88" s="75"/>
      <c r="CWE88" s="75"/>
      <c r="CWF88" s="76"/>
      <c r="CWG88" s="74"/>
      <c r="CWH88" s="75"/>
      <c r="CWI88" s="75"/>
      <c r="CWJ88" s="76"/>
      <c r="CWK88" s="74"/>
      <c r="CWL88" s="75"/>
      <c r="CWM88" s="75"/>
      <c r="CWN88" s="76"/>
      <c r="CWO88" s="74"/>
      <c r="CWP88" s="75"/>
      <c r="CWQ88" s="75"/>
      <c r="CWR88" s="76"/>
      <c r="CWS88" s="74"/>
      <c r="CWT88" s="75"/>
      <c r="CWU88" s="75"/>
      <c r="CWV88" s="76"/>
      <c r="CWW88" s="74"/>
      <c r="CWX88" s="75"/>
      <c r="CWY88" s="75"/>
      <c r="CWZ88" s="76"/>
      <c r="CXA88" s="74"/>
      <c r="CXB88" s="75"/>
      <c r="CXC88" s="75"/>
      <c r="CXD88" s="76"/>
      <c r="CXE88" s="74"/>
      <c r="CXF88" s="75"/>
      <c r="CXG88" s="75"/>
      <c r="CXH88" s="76"/>
      <c r="CXI88" s="74"/>
      <c r="CXJ88" s="75"/>
      <c r="CXK88" s="75"/>
      <c r="CXL88" s="76"/>
      <c r="CXM88" s="74"/>
      <c r="CXN88" s="75"/>
      <c r="CXO88" s="75"/>
      <c r="CXP88" s="76"/>
      <c r="CXQ88" s="74"/>
      <c r="CXR88" s="75"/>
      <c r="CXS88" s="75"/>
      <c r="CXT88" s="76"/>
      <c r="CXU88" s="74"/>
      <c r="CXV88" s="75"/>
      <c r="CXW88" s="75"/>
      <c r="CXX88" s="76"/>
      <c r="CXY88" s="74"/>
      <c r="CXZ88" s="75"/>
      <c r="CYA88" s="75"/>
      <c r="CYB88" s="76"/>
      <c r="CYC88" s="74"/>
      <c r="CYD88" s="75"/>
      <c r="CYE88" s="75"/>
      <c r="CYF88" s="76"/>
      <c r="CYG88" s="74"/>
      <c r="CYH88" s="75"/>
      <c r="CYI88" s="75"/>
      <c r="CYJ88" s="76"/>
      <c r="CYK88" s="74"/>
      <c r="CYL88" s="75"/>
      <c r="CYM88" s="75"/>
      <c r="CYN88" s="76"/>
      <c r="CYO88" s="74"/>
      <c r="CYP88" s="75"/>
      <c r="CYQ88" s="75"/>
      <c r="CYR88" s="76"/>
      <c r="CYS88" s="74"/>
      <c r="CYT88" s="75"/>
      <c r="CYU88" s="75"/>
      <c r="CYV88" s="76"/>
      <c r="CYW88" s="74"/>
      <c r="CYX88" s="75"/>
      <c r="CYY88" s="75"/>
      <c r="CYZ88" s="76"/>
      <c r="CZA88" s="74"/>
      <c r="CZB88" s="75"/>
      <c r="CZC88" s="75"/>
      <c r="CZD88" s="76"/>
      <c r="CZE88" s="74"/>
      <c r="CZF88" s="75"/>
      <c r="CZG88" s="75"/>
      <c r="CZH88" s="76"/>
      <c r="CZI88" s="74"/>
      <c r="CZJ88" s="75"/>
      <c r="CZK88" s="75"/>
      <c r="CZL88" s="76"/>
      <c r="CZM88" s="74"/>
      <c r="CZN88" s="75"/>
      <c r="CZO88" s="75"/>
      <c r="CZP88" s="76"/>
      <c r="CZQ88" s="74"/>
      <c r="CZR88" s="75"/>
      <c r="CZS88" s="75"/>
      <c r="CZT88" s="76"/>
      <c r="CZU88" s="74"/>
      <c r="CZV88" s="75"/>
      <c r="CZW88" s="75"/>
      <c r="CZX88" s="76"/>
      <c r="CZY88" s="74"/>
      <c r="CZZ88" s="75"/>
      <c r="DAA88" s="75"/>
      <c r="DAB88" s="76"/>
      <c r="DAC88" s="74"/>
      <c r="DAD88" s="75"/>
      <c r="DAE88" s="75"/>
      <c r="DAF88" s="76"/>
      <c r="DAG88" s="74"/>
      <c r="DAH88" s="75"/>
      <c r="DAI88" s="75"/>
      <c r="DAJ88" s="76"/>
      <c r="DAK88" s="74"/>
      <c r="DAL88" s="75"/>
      <c r="DAM88" s="75"/>
      <c r="DAN88" s="76"/>
      <c r="DAO88" s="74"/>
      <c r="DAP88" s="75"/>
      <c r="DAQ88" s="75"/>
      <c r="DAR88" s="76"/>
      <c r="DAS88" s="74"/>
      <c r="DAT88" s="75"/>
      <c r="DAU88" s="75"/>
      <c r="DAV88" s="76"/>
      <c r="DAW88" s="74"/>
      <c r="DAX88" s="75"/>
      <c r="DAY88" s="75"/>
      <c r="DAZ88" s="76"/>
      <c r="DBA88" s="74"/>
      <c r="DBB88" s="75"/>
      <c r="DBC88" s="75"/>
      <c r="DBD88" s="76"/>
      <c r="DBE88" s="74"/>
      <c r="DBF88" s="75"/>
      <c r="DBG88" s="75"/>
      <c r="DBH88" s="76"/>
      <c r="DBI88" s="74"/>
      <c r="DBJ88" s="75"/>
      <c r="DBK88" s="75"/>
      <c r="DBL88" s="76"/>
      <c r="DBM88" s="74"/>
      <c r="DBN88" s="75"/>
      <c r="DBO88" s="75"/>
      <c r="DBP88" s="76"/>
      <c r="DBQ88" s="74"/>
      <c r="DBR88" s="75"/>
      <c r="DBS88" s="75"/>
      <c r="DBT88" s="76"/>
      <c r="DBU88" s="74"/>
      <c r="DBV88" s="75"/>
      <c r="DBW88" s="75"/>
      <c r="DBX88" s="76"/>
      <c r="DBY88" s="74"/>
      <c r="DBZ88" s="75"/>
      <c r="DCA88" s="75"/>
      <c r="DCB88" s="76"/>
      <c r="DCC88" s="74"/>
      <c r="DCD88" s="75"/>
      <c r="DCE88" s="75"/>
      <c r="DCF88" s="76"/>
      <c r="DCG88" s="74"/>
      <c r="DCH88" s="75"/>
      <c r="DCI88" s="75"/>
      <c r="DCJ88" s="76"/>
      <c r="DCK88" s="74"/>
      <c r="DCL88" s="75"/>
      <c r="DCM88" s="75"/>
      <c r="DCN88" s="76"/>
      <c r="DCO88" s="74"/>
      <c r="DCP88" s="75"/>
      <c r="DCQ88" s="75"/>
      <c r="DCR88" s="76"/>
      <c r="DCS88" s="74"/>
      <c r="DCT88" s="75"/>
      <c r="DCU88" s="75"/>
      <c r="DCV88" s="76"/>
      <c r="DCW88" s="74"/>
      <c r="DCX88" s="75"/>
      <c r="DCY88" s="75"/>
      <c r="DCZ88" s="76"/>
      <c r="DDA88" s="74"/>
      <c r="DDB88" s="75"/>
      <c r="DDC88" s="75"/>
      <c r="DDD88" s="76"/>
      <c r="DDE88" s="74"/>
      <c r="DDF88" s="75"/>
      <c r="DDG88" s="75"/>
      <c r="DDH88" s="76"/>
      <c r="DDI88" s="74"/>
      <c r="DDJ88" s="75"/>
      <c r="DDK88" s="75"/>
      <c r="DDL88" s="76"/>
      <c r="DDM88" s="74"/>
      <c r="DDN88" s="75"/>
      <c r="DDO88" s="75"/>
      <c r="DDP88" s="76"/>
      <c r="DDQ88" s="74"/>
      <c r="DDR88" s="75"/>
      <c r="DDS88" s="75"/>
      <c r="DDT88" s="76"/>
      <c r="DDU88" s="74"/>
      <c r="DDV88" s="75"/>
      <c r="DDW88" s="75"/>
      <c r="DDX88" s="76"/>
      <c r="DDY88" s="74"/>
      <c r="DDZ88" s="75"/>
      <c r="DEA88" s="75"/>
      <c r="DEB88" s="76"/>
      <c r="DEC88" s="74"/>
      <c r="DED88" s="75"/>
      <c r="DEE88" s="75"/>
      <c r="DEF88" s="76"/>
      <c r="DEG88" s="74"/>
      <c r="DEH88" s="75"/>
      <c r="DEI88" s="75"/>
      <c r="DEJ88" s="76"/>
      <c r="DEK88" s="74"/>
      <c r="DEL88" s="75"/>
      <c r="DEM88" s="75"/>
      <c r="DEN88" s="76"/>
      <c r="DEO88" s="74"/>
      <c r="DEP88" s="75"/>
      <c r="DEQ88" s="75"/>
      <c r="DER88" s="76"/>
      <c r="DES88" s="74"/>
      <c r="DET88" s="75"/>
      <c r="DEU88" s="75"/>
      <c r="DEV88" s="76"/>
      <c r="DEW88" s="74"/>
      <c r="DEX88" s="75"/>
      <c r="DEY88" s="75"/>
      <c r="DEZ88" s="76"/>
      <c r="DFA88" s="74"/>
      <c r="DFB88" s="75"/>
      <c r="DFC88" s="75"/>
      <c r="DFD88" s="76"/>
      <c r="DFE88" s="74"/>
      <c r="DFF88" s="75"/>
      <c r="DFG88" s="75"/>
      <c r="DFH88" s="76"/>
      <c r="DFI88" s="74"/>
      <c r="DFJ88" s="75"/>
      <c r="DFK88" s="75"/>
      <c r="DFL88" s="76"/>
      <c r="DFM88" s="74"/>
      <c r="DFN88" s="75"/>
      <c r="DFO88" s="75"/>
      <c r="DFP88" s="76"/>
      <c r="DFQ88" s="74"/>
      <c r="DFR88" s="75"/>
      <c r="DFS88" s="75"/>
      <c r="DFT88" s="76"/>
      <c r="DFU88" s="74"/>
      <c r="DFV88" s="75"/>
      <c r="DFW88" s="75"/>
      <c r="DFX88" s="76"/>
      <c r="DFY88" s="74"/>
      <c r="DFZ88" s="75"/>
      <c r="DGA88" s="75"/>
      <c r="DGB88" s="76"/>
      <c r="DGC88" s="74"/>
      <c r="DGD88" s="75"/>
      <c r="DGE88" s="75"/>
      <c r="DGF88" s="76"/>
      <c r="DGG88" s="74"/>
      <c r="DGH88" s="75"/>
      <c r="DGI88" s="75"/>
      <c r="DGJ88" s="76"/>
      <c r="DGK88" s="74"/>
      <c r="DGL88" s="75"/>
      <c r="DGM88" s="75"/>
      <c r="DGN88" s="76"/>
      <c r="DGO88" s="74"/>
      <c r="DGP88" s="75"/>
      <c r="DGQ88" s="75"/>
      <c r="DGR88" s="76"/>
      <c r="DGS88" s="74"/>
      <c r="DGT88" s="75"/>
      <c r="DGU88" s="75"/>
      <c r="DGV88" s="76"/>
      <c r="DGW88" s="74"/>
      <c r="DGX88" s="75"/>
      <c r="DGY88" s="75"/>
      <c r="DGZ88" s="76"/>
      <c r="DHA88" s="74"/>
      <c r="DHB88" s="75"/>
      <c r="DHC88" s="75"/>
      <c r="DHD88" s="76"/>
      <c r="DHE88" s="74"/>
      <c r="DHF88" s="75"/>
      <c r="DHG88" s="75"/>
      <c r="DHH88" s="76"/>
      <c r="DHI88" s="74"/>
      <c r="DHJ88" s="75"/>
      <c r="DHK88" s="75"/>
      <c r="DHL88" s="76"/>
      <c r="DHM88" s="74"/>
      <c r="DHN88" s="75"/>
      <c r="DHO88" s="75"/>
      <c r="DHP88" s="76"/>
      <c r="DHQ88" s="74"/>
      <c r="DHR88" s="75"/>
      <c r="DHS88" s="75"/>
      <c r="DHT88" s="76"/>
      <c r="DHU88" s="74"/>
      <c r="DHV88" s="75"/>
      <c r="DHW88" s="75"/>
      <c r="DHX88" s="76"/>
      <c r="DHY88" s="74"/>
      <c r="DHZ88" s="75"/>
      <c r="DIA88" s="75"/>
      <c r="DIB88" s="76"/>
      <c r="DIC88" s="74"/>
      <c r="DID88" s="75"/>
      <c r="DIE88" s="75"/>
      <c r="DIF88" s="76"/>
      <c r="DIG88" s="74"/>
      <c r="DIH88" s="75"/>
      <c r="DII88" s="75"/>
      <c r="DIJ88" s="76"/>
      <c r="DIK88" s="74"/>
      <c r="DIL88" s="75"/>
      <c r="DIM88" s="75"/>
      <c r="DIN88" s="76"/>
      <c r="DIO88" s="74"/>
      <c r="DIP88" s="75"/>
      <c r="DIQ88" s="75"/>
      <c r="DIR88" s="76"/>
      <c r="DIS88" s="74"/>
      <c r="DIT88" s="75"/>
      <c r="DIU88" s="75"/>
      <c r="DIV88" s="76"/>
      <c r="DIW88" s="74"/>
      <c r="DIX88" s="75"/>
      <c r="DIY88" s="75"/>
      <c r="DIZ88" s="76"/>
      <c r="DJA88" s="74"/>
      <c r="DJB88" s="75"/>
      <c r="DJC88" s="75"/>
      <c r="DJD88" s="76"/>
      <c r="DJE88" s="74"/>
      <c r="DJF88" s="75"/>
      <c r="DJG88" s="75"/>
      <c r="DJH88" s="76"/>
      <c r="DJI88" s="74"/>
      <c r="DJJ88" s="75"/>
      <c r="DJK88" s="75"/>
      <c r="DJL88" s="76"/>
      <c r="DJM88" s="74"/>
      <c r="DJN88" s="75"/>
      <c r="DJO88" s="75"/>
      <c r="DJP88" s="76"/>
      <c r="DJQ88" s="74"/>
      <c r="DJR88" s="75"/>
      <c r="DJS88" s="75"/>
      <c r="DJT88" s="76"/>
      <c r="DJU88" s="74"/>
      <c r="DJV88" s="75"/>
      <c r="DJW88" s="75"/>
      <c r="DJX88" s="76"/>
      <c r="DJY88" s="74"/>
      <c r="DJZ88" s="75"/>
      <c r="DKA88" s="75"/>
      <c r="DKB88" s="76"/>
      <c r="DKC88" s="74"/>
      <c r="DKD88" s="75"/>
      <c r="DKE88" s="75"/>
      <c r="DKF88" s="76"/>
      <c r="DKG88" s="74"/>
      <c r="DKH88" s="75"/>
      <c r="DKI88" s="75"/>
      <c r="DKJ88" s="76"/>
      <c r="DKK88" s="74"/>
      <c r="DKL88" s="75"/>
      <c r="DKM88" s="75"/>
      <c r="DKN88" s="76"/>
      <c r="DKO88" s="74"/>
      <c r="DKP88" s="75"/>
      <c r="DKQ88" s="75"/>
      <c r="DKR88" s="76"/>
      <c r="DKS88" s="74"/>
      <c r="DKT88" s="75"/>
      <c r="DKU88" s="75"/>
      <c r="DKV88" s="76"/>
      <c r="DKW88" s="74"/>
      <c r="DKX88" s="75"/>
      <c r="DKY88" s="75"/>
      <c r="DKZ88" s="76"/>
      <c r="DLA88" s="74"/>
      <c r="DLB88" s="75"/>
      <c r="DLC88" s="75"/>
      <c r="DLD88" s="76"/>
      <c r="DLE88" s="74"/>
      <c r="DLF88" s="75"/>
      <c r="DLG88" s="75"/>
      <c r="DLH88" s="76"/>
      <c r="DLI88" s="74"/>
      <c r="DLJ88" s="75"/>
      <c r="DLK88" s="75"/>
      <c r="DLL88" s="76"/>
      <c r="DLM88" s="74"/>
      <c r="DLN88" s="75"/>
      <c r="DLO88" s="75"/>
      <c r="DLP88" s="76"/>
      <c r="DLQ88" s="74"/>
      <c r="DLR88" s="75"/>
      <c r="DLS88" s="75"/>
      <c r="DLT88" s="76"/>
      <c r="DLU88" s="74"/>
      <c r="DLV88" s="75"/>
      <c r="DLW88" s="75"/>
      <c r="DLX88" s="76"/>
      <c r="DLY88" s="74"/>
      <c r="DLZ88" s="75"/>
      <c r="DMA88" s="75"/>
      <c r="DMB88" s="76"/>
      <c r="DMC88" s="74"/>
      <c r="DMD88" s="75"/>
      <c r="DME88" s="75"/>
      <c r="DMF88" s="76"/>
      <c r="DMG88" s="74"/>
      <c r="DMH88" s="75"/>
      <c r="DMI88" s="75"/>
      <c r="DMJ88" s="76"/>
      <c r="DMK88" s="74"/>
      <c r="DML88" s="75"/>
      <c r="DMM88" s="75"/>
      <c r="DMN88" s="76"/>
      <c r="DMO88" s="74"/>
      <c r="DMP88" s="75"/>
      <c r="DMQ88" s="75"/>
      <c r="DMR88" s="76"/>
      <c r="DMS88" s="74"/>
      <c r="DMT88" s="75"/>
      <c r="DMU88" s="75"/>
      <c r="DMV88" s="76"/>
      <c r="DMW88" s="74"/>
      <c r="DMX88" s="75"/>
      <c r="DMY88" s="75"/>
      <c r="DMZ88" s="76"/>
      <c r="DNA88" s="74"/>
      <c r="DNB88" s="75"/>
      <c r="DNC88" s="75"/>
      <c r="DND88" s="76"/>
      <c r="DNE88" s="74"/>
      <c r="DNF88" s="75"/>
      <c r="DNG88" s="75"/>
      <c r="DNH88" s="76"/>
      <c r="DNI88" s="74"/>
      <c r="DNJ88" s="75"/>
      <c r="DNK88" s="75"/>
      <c r="DNL88" s="76"/>
      <c r="DNM88" s="74"/>
      <c r="DNN88" s="75"/>
      <c r="DNO88" s="75"/>
      <c r="DNP88" s="76"/>
      <c r="DNQ88" s="74"/>
      <c r="DNR88" s="75"/>
      <c r="DNS88" s="75"/>
      <c r="DNT88" s="76"/>
      <c r="DNU88" s="74"/>
      <c r="DNV88" s="75"/>
      <c r="DNW88" s="75"/>
      <c r="DNX88" s="76"/>
      <c r="DNY88" s="74"/>
      <c r="DNZ88" s="75"/>
      <c r="DOA88" s="75"/>
      <c r="DOB88" s="76"/>
      <c r="DOC88" s="74"/>
      <c r="DOD88" s="75"/>
      <c r="DOE88" s="75"/>
      <c r="DOF88" s="76"/>
      <c r="DOG88" s="74"/>
      <c r="DOH88" s="75"/>
      <c r="DOI88" s="75"/>
      <c r="DOJ88" s="76"/>
      <c r="DOK88" s="74"/>
      <c r="DOL88" s="75"/>
      <c r="DOM88" s="75"/>
      <c r="DON88" s="76"/>
      <c r="DOO88" s="74"/>
      <c r="DOP88" s="75"/>
      <c r="DOQ88" s="75"/>
      <c r="DOR88" s="76"/>
      <c r="DOS88" s="74"/>
      <c r="DOT88" s="75"/>
      <c r="DOU88" s="75"/>
      <c r="DOV88" s="76"/>
      <c r="DOW88" s="74"/>
      <c r="DOX88" s="75"/>
      <c r="DOY88" s="75"/>
      <c r="DOZ88" s="76"/>
      <c r="DPA88" s="74"/>
      <c r="DPB88" s="75"/>
      <c r="DPC88" s="75"/>
      <c r="DPD88" s="76"/>
      <c r="DPE88" s="74"/>
      <c r="DPF88" s="75"/>
      <c r="DPG88" s="75"/>
      <c r="DPH88" s="76"/>
      <c r="DPI88" s="74"/>
      <c r="DPJ88" s="75"/>
      <c r="DPK88" s="75"/>
      <c r="DPL88" s="76"/>
      <c r="DPM88" s="74"/>
      <c r="DPN88" s="75"/>
      <c r="DPO88" s="75"/>
      <c r="DPP88" s="76"/>
      <c r="DPQ88" s="74"/>
      <c r="DPR88" s="75"/>
      <c r="DPS88" s="75"/>
      <c r="DPT88" s="76"/>
      <c r="DPU88" s="74"/>
      <c r="DPV88" s="75"/>
      <c r="DPW88" s="75"/>
      <c r="DPX88" s="76"/>
      <c r="DPY88" s="74"/>
      <c r="DPZ88" s="75"/>
      <c r="DQA88" s="75"/>
      <c r="DQB88" s="76"/>
      <c r="DQC88" s="74"/>
      <c r="DQD88" s="75"/>
      <c r="DQE88" s="75"/>
      <c r="DQF88" s="76"/>
      <c r="DQG88" s="74"/>
      <c r="DQH88" s="75"/>
      <c r="DQI88" s="75"/>
      <c r="DQJ88" s="76"/>
      <c r="DQK88" s="74"/>
      <c r="DQL88" s="75"/>
      <c r="DQM88" s="75"/>
      <c r="DQN88" s="76"/>
      <c r="DQO88" s="74"/>
      <c r="DQP88" s="75"/>
      <c r="DQQ88" s="75"/>
      <c r="DQR88" s="76"/>
      <c r="DQS88" s="74"/>
      <c r="DQT88" s="75"/>
      <c r="DQU88" s="75"/>
      <c r="DQV88" s="76"/>
      <c r="DQW88" s="74"/>
      <c r="DQX88" s="75"/>
      <c r="DQY88" s="75"/>
      <c r="DQZ88" s="76"/>
      <c r="DRA88" s="74"/>
      <c r="DRB88" s="75"/>
      <c r="DRC88" s="75"/>
      <c r="DRD88" s="76"/>
      <c r="DRE88" s="74"/>
      <c r="DRF88" s="75"/>
      <c r="DRG88" s="75"/>
      <c r="DRH88" s="76"/>
      <c r="DRI88" s="74"/>
      <c r="DRJ88" s="75"/>
      <c r="DRK88" s="75"/>
      <c r="DRL88" s="76"/>
      <c r="DRM88" s="74"/>
      <c r="DRN88" s="75"/>
      <c r="DRO88" s="75"/>
      <c r="DRP88" s="76"/>
      <c r="DRQ88" s="74"/>
      <c r="DRR88" s="75"/>
      <c r="DRS88" s="75"/>
      <c r="DRT88" s="76"/>
      <c r="DRU88" s="74"/>
      <c r="DRV88" s="75"/>
      <c r="DRW88" s="75"/>
      <c r="DRX88" s="76"/>
      <c r="DRY88" s="74"/>
      <c r="DRZ88" s="75"/>
      <c r="DSA88" s="75"/>
      <c r="DSB88" s="76"/>
      <c r="DSC88" s="74"/>
      <c r="DSD88" s="75"/>
      <c r="DSE88" s="75"/>
      <c r="DSF88" s="76"/>
      <c r="DSG88" s="74"/>
      <c r="DSH88" s="75"/>
      <c r="DSI88" s="75"/>
      <c r="DSJ88" s="76"/>
      <c r="DSK88" s="74"/>
      <c r="DSL88" s="75"/>
      <c r="DSM88" s="75"/>
      <c r="DSN88" s="76"/>
      <c r="DSO88" s="74"/>
      <c r="DSP88" s="75"/>
      <c r="DSQ88" s="75"/>
      <c r="DSR88" s="76"/>
      <c r="DSS88" s="74"/>
      <c r="DST88" s="75"/>
      <c r="DSU88" s="75"/>
      <c r="DSV88" s="76"/>
      <c r="DSW88" s="74"/>
      <c r="DSX88" s="75"/>
      <c r="DSY88" s="75"/>
      <c r="DSZ88" s="76"/>
      <c r="DTA88" s="74"/>
      <c r="DTB88" s="75"/>
      <c r="DTC88" s="75"/>
      <c r="DTD88" s="76"/>
      <c r="DTE88" s="74"/>
      <c r="DTF88" s="75"/>
      <c r="DTG88" s="75"/>
      <c r="DTH88" s="76"/>
      <c r="DTI88" s="74"/>
      <c r="DTJ88" s="75"/>
      <c r="DTK88" s="75"/>
      <c r="DTL88" s="76"/>
      <c r="DTM88" s="74"/>
      <c r="DTN88" s="75"/>
      <c r="DTO88" s="75"/>
      <c r="DTP88" s="76"/>
      <c r="DTQ88" s="74"/>
      <c r="DTR88" s="75"/>
      <c r="DTS88" s="75"/>
      <c r="DTT88" s="76"/>
      <c r="DTU88" s="74"/>
      <c r="DTV88" s="75"/>
      <c r="DTW88" s="75"/>
      <c r="DTX88" s="76"/>
      <c r="DTY88" s="74"/>
      <c r="DTZ88" s="75"/>
      <c r="DUA88" s="75"/>
      <c r="DUB88" s="76"/>
      <c r="DUC88" s="74"/>
      <c r="DUD88" s="75"/>
      <c r="DUE88" s="75"/>
      <c r="DUF88" s="76"/>
      <c r="DUG88" s="74"/>
      <c r="DUH88" s="75"/>
      <c r="DUI88" s="75"/>
      <c r="DUJ88" s="76"/>
      <c r="DUK88" s="74"/>
      <c r="DUL88" s="75"/>
      <c r="DUM88" s="75"/>
      <c r="DUN88" s="76"/>
      <c r="DUO88" s="74"/>
      <c r="DUP88" s="75"/>
      <c r="DUQ88" s="75"/>
      <c r="DUR88" s="76"/>
      <c r="DUS88" s="74"/>
      <c r="DUT88" s="75"/>
      <c r="DUU88" s="75"/>
      <c r="DUV88" s="76"/>
      <c r="DUW88" s="74"/>
      <c r="DUX88" s="75"/>
      <c r="DUY88" s="75"/>
      <c r="DUZ88" s="76"/>
      <c r="DVA88" s="74"/>
      <c r="DVB88" s="75"/>
      <c r="DVC88" s="75"/>
      <c r="DVD88" s="76"/>
      <c r="DVE88" s="74"/>
      <c r="DVF88" s="75"/>
      <c r="DVG88" s="75"/>
      <c r="DVH88" s="76"/>
      <c r="DVI88" s="74"/>
      <c r="DVJ88" s="75"/>
      <c r="DVK88" s="75"/>
      <c r="DVL88" s="76"/>
      <c r="DVM88" s="74"/>
      <c r="DVN88" s="75"/>
      <c r="DVO88" s="75"/>
      <c r="DVP88" s="76"/>
      <c r="DVQ88" s="74"/>
      <c r="DVR88" s="75"/>
      <c r="DVS88" s="75"/>
      <c r="DVT88" s="76"/>
      <c r="DVU88" s="74"/>
      <c r="DVV88" s="75"/>
      <c r="DVW88" s="75"/>
      <c r="DVX88" s="76"/>
      <c r="DVY88" s="74"/>
      <c r="DVZ88" s="75"/>
      <c r="DWA88" s="75"/>
      <c r="DWB88" s="76"/>
      <c r="DWC88" s="74"/>
      <c r="DWD88" s="75"/>
      <c r="DWE88" s="75"/>
      <c r="DWF88" s="76"/>
      <c r="DWG88" s="74"/>
      <c r="DWH88" s="75"/>
      <c r="DWI88" s="75"/>
      <c r="DWJ88" s="76"/>
      <c r="DWK88" s="74"/>
      <c r="DWL88" s="75"/>
      <c r="DWM88" s="75"/>
      <c r="DWN88" s="76"/>
      <c r="DWO88" s="74"/>
      <c r="DWP88" s="75"/>
      <c r="DWQ88" s="75"/>
      <c r="DWR88" s="76"/>
      <c r="DWS88" s="74"/>
      <c r="DWT88" s="75"/>
      <c r="DWU88" s="75"/>
      <c r="DWV88" s="76"/>
      <c r="DWW88" s="74"/>
      <c r="DWX88" s="75"/>
      <c r="DWY88" s="75"/>
      <c r="DWZ88" s="76"/>
      <c r="DXA88" s="74"/>
      <c r="DXB88" s="75"/>
      <c r="DXC88" s="75"/>
      <c r="DXD88" s="76"/>
      <c r="DXE88" s="74"/>
      <c r="DXF88" s="75"/>
      <c r="DXG88" s="75"/>
      <c r="DXH88" s="76"/>
      <c r="DXI88" s="74"/>
      <c r="DXJ88" s="75"/>
      <c r="DXK88" s="75"/>
      <c r="DXL88" s="76"/>
      <c r="DXM88" s="74"/>
      <c r="DXN88" s="75"/>
      <c r="DXO88" s="75"/>
      <c r="DXP88" s="76"/>
      <c r="DXQ88" s="74"/>
      <c r="DXR88" s="75"/>
      <c r="DXS88" s="75"/>
      <c r="DXT88" s="76"/>
      <c r="DXU88" s="74"/>
      <c r="DXV88" s="75"/>
      <c r="DXW88" s="75"/>
      <c r="DXX88" s="76"/>
      <c r="DXY88" s="74"/>
      <c r="DXZ88" s="75"/>
      <c r="DYA88" s="75"/>
      <c r="DYB88" s="76"/>
      <c r="DYC88" s="74"/>
      <c r="DYD88" s="75"/>
      <c r="DYE88" s="75"/>
      <c r="DYF88" s="76"/>
      <c r="DYG88" s="74"/>
      <c r="DYH88" s="75"/>
      <c r="DYI88" s="75"/>
      <c r="DYJ88" s="76"/>
      <c r="DYK88" s="74"/>
      <c r="DYL88" s="75"/>
      <c r="DYM88" s="75"/>
      <c r="DYN88" s="76"/>
      <c r="DYO88" s="74"/>
      <c r="DYP88" s="75"/>
      <c r="DYQ88" s="75"/>
      <c r="DYR88" s="76"/>
      <c r="DYS88" s="74"/>
      <c r="DYT88" s="75"/>
      <c r="DYU88" s="75"/>
      <c r="DYV88" s="76"/>
      <c r="DYW88" s="74"/>
      <c r="DYX88" s="75"/>
      <c r="DYY88" s="75"/>
      <c r="DYZ88" s="76"/>
      <c r="DZA88" s="74"/>
      <c r="DZB88" s="75"/>
      <c r="DZC88" s="75"/>
      <c r="DZD88" s="76"/>
      <c r="DZE88" s="74"/>
      <c r="DZF88" s="75"/>
      <c r="DZG88" s="75"/>
      <c r="DZH88" s="76"/>
      <c r="DZI88" s="74"/>
      <c r="DZJ88" s="75"/>
      <c r="DZK88" s="75"/>
      <c r="DZL88" s="76"/>
      <c r="DZM88" s="74"/>
      <c r="DZN88" s="75"/>
      <c r="DZO88" s="75"/>
      <c r="DZP88" s="76"/>
      <c r="DZQ88" s="74"/>
      <c r="DZR88" s="75"/>
      <c r="DZS88" s="75"/>
      <c r="DZT88" s="76"/>
      <c r="DZU88" s="74"/>
      <c r="DZV88" s="75"/>
      <c r="DZW88" s="75"/>
      <c r="DZX88" s="76"/>
      <c r="DZY88" s="74"/>
      <c r="DZZ88" s="75"/>
      <c r="EAA88" s="75"/>
      <c r="EAB88" s="76"/>
      <c r="EAC88" s="74"/>
      <c r="EAD88" s="75"/>
      <c r="EAE88" s="75"/>
      <c r="EAF88" s="76"/>
      <c r="EAG88" s="74"/>
      <c r="EAH88" s="75"/>
      <c r="EAI88" s="75"/>
      <c r="EAJ88" s="76"/>
      <c r="EAK88" s="74"/>
      <c r="EAL88" s="75"/>
      <c r="EAM88" s="75"/>
      <c r="EAN88" s="76"/>
      <c r="EAO88" s="74"/>
      <c r="EAP88" s="75"/>
      <c r="EAQ88" s="75"/>
      <c r="EAR88" s="76"/>
      <c r="EAS88" s="74"/>
      <c r="EAT88" s="75"/>
      <c r="EAU88" s="75"/>
      <c r="EAV88" s="76"/>
      <c r="EAW88" s="74"/>
      <c r="EAX88" s="75"/>
      <c r="EAY88" s="75"/>
      <c r="EAZ88" s="76"/>
      <c r="EBA88" s="74"/>
      <c r="EBB88" s="75"/>
      <c r="EBC88" s="75"/>
      <c r="EBD88" s="76"/>
      <c r="EBE88" s="74"/>
      <c r="EBF88" s="75"/>
      <c r="EBG88" s="75"/>
      <c r="EBH88" s="76"/>
      <c r="EBI88" s="74"/>
      <c r="EBJ88" s="75"/>
      <c r="EBK88" s="75"/>
      <c r="EBL88" s="76"/>
      <c r="EBM88" s="74"/>
      <c r="EBN88" s="75"/>
      <c r="EBO88" s="75"/>
      <c r="EBP88" s="76"/>
      <c r="EBQ88" s="74"/>
      <c r="EBR88" s="75"/>
      <c r="EBS88" s="75"/>
      <c r="EBT88" s="76"/>
      <c r="EBU88" s="74"/>
      <c r="EBV88" s="75"/>
      <c r="EBW88" s="75"/>
      <c r="EBX88" s="76"/>
      <c r="EBY88" s="74"/>
      <c r="EBZ88" s="75"/>
      <c r="ECA88" s="75"/>
      <c r="ECB88" s="76"/>
      <c r="ECC88" s="74"/>
      <c r="ECD88" s="75"/>
      <c r="ECE88" s="75"/>
      <c r="ECF88" s="76"/>
      <c r="ECG88" s="74"/>
      <c r="ECH88" s="75"/>
      <c r="ECI88" s="75"/>
      <c r="ECJ88" s="76"/>
      <c r="ECK88" s="74"/>
      <c r="ECL88" s="75"/>
      <c r="ECM88" s="75"/>
      <c r="ECN88" s="76"/>
      <c r="ECO88" s="74"/>
      <c r="ECP88" s="75"/>
      <c r="ECQ88" s="75"/>
      <c r="ECR88" s="76"/>
      <c r="ECS88" s="74"/>
      <c r="ECT88" s="75"/>
      <c r="ECU88" s="75"/>
      <c r="ECV88" s="76"/>
      <c r="ECW88" s="74"/>
      <c r="ECX88" s="75"/>
      <c r="ECY88" s="75"/>
      <c r="ECZ88" s="76"/>
      <c r="EDA88" s="74"/>
      <c r="EDB88" s="75"/>
      <c r="EDC88" s="75"/>
      <c r="EDD88" s="76"/>
      <c r="EDE88" s="74"/>
      <c r="EDF88" s="75"/>
      <c r="EDG88" s="75"/>
      <c r="EDH88" s="76"/>
      <c r="EDI88" s="74"/>
      <c r="EDJ88" s="75"/>
      <c r="EDK88" s="75"/>
      <c r="EDL88" s="76"/>
      <c r="EDM88" s="74"/>
      <c r="EDN88" s="75"/>
      <c r="EDO88" s="75"/>
      <c r="EDP88" s="76"/>
      <c r="EDQ88" s="74"/>
      <c r="EDR88" s="75"/>
      <c r="EDS88" s="75"/>
      <c r="EDT88" s="76"/>
      <c r="EDU88" s="74"/>
      <c r="EDV88" s="75"/>
      <c r="EDW88" s="75"/>
      <c r="EDX88" s="76"/>
      <c r="EDY88" s="74"/>
      <c r="EDZ88" s="75"/>
      <c r="EEA88" s="75"/>
      <c r="EEB88" s="76"/>
      <c r="EEC88" s="74"/>
      <c r="EED88" s="75"/>
      <c r="EEE88" s="75"/>
      <c r="EEF88" s="76"/>
      <c r="EEG88" s="74"/>
      <c r="EEH88" s="75"/>
      <c r="EEI88" s="75"/>
      <c r="EEJ88" s="76"/>
      <c r="EEK88" s="74"/>
      <c r="EEL88" s="75"/>
      <c r="EEM88" s="75"/>
      <c r="EEN88" s="76"/>
      <c r="EEO88" s="74"/>
      <c r="EEP88" s="75"/>
      <c r="EEQ88" s="75"/>
      <c r="EER88" s="76"/>
      <c r="EES88" s="74"/>
      <c r="EET88" s="75"/>
      <c r="EEU88" s="75"/>
      <c r="EEV88" s="76"/>
      <c r="EEW88" s="74"/>
      <c r="EEX88" s="75"/>
      <c r="EEY88" s="75"/>
      <c r="EEZ88" s="76"/>
      <c r="EFA88" s="74"/>
      <c r="EFB88" s="75"/>
      <c r="EFC88" s="75"/>
      <c r="EFD88" s="76"/>
      <c r="EFE88" s="74"/>
      <c r="EFF88" s="75"/>
      <c r="EFG88" s="75"/>
      <c r="EFH88" s="76"/>
      <c r="EFI88" s="74"/>
      <c r="EFJ88" s="75"/>
      <c r="EFK88" s="75"/>
      <c r="EFL88" s="76"/>
      <c r="EFM88" s="74"/>
      <c r="EFN88" s="75"/>
      <c r="EFO88" s="75"/>
      <c r="EFP88" s="76"/>
      <c r="EFQ88" s="74"/>
      <c r="EFR88" s="75"/>
      <c r="EFS88" s="75"/>
      <c r="EFT88" s="76"/>
      <c r="EFU88" s="74"/>
      <c r="EFV88" s="75"/>
      <c r="EFW88" s="75"/>
      <c r="EFX88" s="76"/>
      <c r="EFY88" s="74"/>
      <c r="EFZ88" s="75"/>
      <c r="EGA88" s="75"/>
      <c r="EGB88" s="76"/>
      <c r="EGC88" s="74"/>
      <c r="EGD88" s="75"/>
      <c r="EGE88" s="75"/>
      <c r="EGF88" s="76"/>
      <c r="EGG88" s="74"/>
      <c r="EGH88" s="75"/>
      <c r="EGI88" s="75"/>
      <c r="EGJ88" s="76"/>
      <c r="EGK88" s="74"/>
      <c r="EGL88" s="75"/>
      <c r="EGM88" s="75"/>
      <c r="EGN88" s="76"/>
      <c r="EGO88" s="74"/>
      <c r="EGP88" s="75"/>
      <c r="EGQ88" s="75"/>
      <c r="EGR88" s="76"/>
      <c r="EGS88" s="74"/>
      <c r="EGT88" s="75"/>
      <c r="EGU88" s="75"/>
      <c r="EGV88" s="76"/>
      <c r="EGW88" s="74"/>
      <c r="EGX88" s="75"/>
      <c r="EGY88" s="75"/>
      <c r="EGZ88" s="76"/>
      <c r="EHA88" s="74"/>
      <c r="EHB88" s="75"/>
      <c r="EHC88" s="75"/>
      <c r="EHD88" s="76"/>
      <c r="EHE88" s="74"/>
      <c r="EHF88" s="75"/>
      <c r="EHG88" s="75"/>
      <c r="EHH88" s="76"/>
      <c r="EHI88" s="74"/>
      <c r="EHJ88" s="75"/>
      <c r="EHK88" s="75"/>
      <c r="EHL88" s="76"/>
      <c r="EHM88" s="74"/>
      <c r="EHN88" s="75"/>
      <c r="EHO88" s="75"/>
      <c r="EHP88" s="76"/>
      <c r="EHQ88" s="74"/>
      <c r="EHR88" s="75"/>
      <c r="EHS88" s="75"/>
      <c r="EHT88" s="76"/>
      <c r="EHU88" s="74"/>
      <c r="EHV88" s="75"/>
      <c r="EHW88" s="75"/>
      <c r="EHX88" s="76"/>
      <c r="EHY88" s="74"/>
      <c r="EHZ88" s="75"/>
      <c r="EIA88" s="75"/>
      <c r="EIB88" s="76"/>
      <c r="EIC88" s="74"/>
      <c r="EID88" s="75"/>
      <c r="EIE88" s="75"/>
      <c r="EIF88" s="76"/>
      <c r="EIG88" s="74"/>
      <c r="EIH88" s="75"/>
      <c r="EII88" s="75"/>
      <c r="EIJ88" s="76"/>
      <c r="EIK88" s="74"/>
      <c r="EIL88" s="75"/>
      <c r="EIM88" s="75"/>
      <c r="EIN88" s="76"/>
      <c r="EIO88" s="74"/>
      <c r="EIP88" s="75"/>
      <c r="EIQ88" s="75"/>
      <c r="EIR88" s="76"/>
      <c r="EIS88" s="74"/>
      <c r="EIT88" s="75"/>
      <c r="EIU88" s="75"/>
      <c r="EIV88" s="76"/>
      <c r="EIW88" s="74"/>
      <c r="EIX88" s="75"/>
      <c r="EIY88" s="75"/>
      <c r="EIZ88" s="76"/>
      <c r="EJA88" s="74"/>
      <c r="EJB88" s="75"/>
      <c r="EJC88" s="75"/>
      <c r="EJD88" s="76"/>
      <c r="EJE88" s="74"/>
      <c r="EJF88" s="75"/>
      <c r="EJG88" s="75"/>
      <c r="EJH88" s="76"/>
      <c r="EJI88" s="74"/>
      <c r="EJJ88" s="75"/>
      <c r="EJK88" s="75"/>
      <c r="EJL88" s="76"/>
      <c r="EJM88" s="74"/>
      <c r="EJN88" s="75"/>
      <c r="EJO88" s="75"/>
      <c r="EJP88" s="76"/>
      <c r="EJQ88" s="74"/>
      <c r="EJR88" s="75"/>
      <c r="EJS88" s="75"/>
      <c r="EJT88" s="76"/>
      <c r="EJU88" s="74"/>
      <c r="EJV88" s="75"/>
      <c r="EJW88" s="75"/>
      <c r="EJX88" s="76"/>
      <c r="EJY88" s="74"/>
      <c r="EJZ88" s="75"/>
      <c r="EKA88" s="75"/>
      <c r="EKB88" s="76"/>
      <c r="EKC88" s="74"/>
      <c r="EKD88" s="75"/>
      <c r="EKE88" s="75"/>
      <c r="EKF88" s="76"/>
      <c r="EKG88" s="74"/>
      <c r="EKH88" s="75"/>
      <c r="EKI88" s="75"/>
      <c r="EKJ88" s="76"/>
      <c r="EKK88" s="74"/>
      <c r="EKL88" s="75"/>
      <c r="EKM88" s="75"/>
      <c r="EKN88" s="76"/>
      <c r="EKO88" s="74"/>
      <c r="EKP88" s="75"/>
      <c r="EKQ88" s="75"/>
      <c r="EKR88" s="76"/>
      <c r="EKS88" s="74"/>
      <c r="EKT88" s="75"/>
      <c r="EKU88" s="75"/>
      <c r="EKV88" s="76"/>
      <c r="EKW88" s="74"/>
      <c r="EKX88" s="75"/>
      <c r="EKY88" s="75"/>
      <c r="EKZ88" s="76"/>
      <c r="ELA88" s="74"/>
      <c r="ELB88" s="75"/>
      <c r="ELC88" s="75"/>
      <c r="ELD88" s="76"/>
      <c r="ELE88" s="74"/>
      <c r="ELF88" s="75"/>
      <c r="ELG88" s="75"/>
      <c r="ELH88" s="76"/>
      <c r="ELI88" s="74"/>
      <c r="ELJ88" s="75"/>
      <c r="ELK88" s="75"/>
      <c r="ELL88" s="76"/>
      <c r="ELM88" s="74"/>
      <c r="ELN88" s="75"/>
      <c r="ELO88" s="75"/>
      <c r="ELP88" s="76"/>
      <c r="ELQ88" s="74"/>
      <c r="ELR88" s="75"/>
      <c r="ELS88" s="75"/>
      <c r="ELT88" s="76"/>
      <c r="ELU88" s="74"/>
      <c r="ELV88" s="75"/>
      <c r="ELW88" s="75"/>
      <c r="ELX88" s="76"/>
      <c r="ELY88" s="74"/>
      <c r="ELZ88" s="75"/>
      <c r="EMA88" s="75"/>
      <c r="EMB88" s="76"/>
      <c r="EMC88" s="74"/>
      <c r="EMD88" s="75"/>
      <c r="EME88" s="75"/>
      <c r="EMF88" s="76"/>
      <c r="EMG88" s="74"/>
      <c r="EMH88" s="75"/>
      <c r="EMI88" s="75"/>
      <c r="EMJ88" s="76"/>
      <c r="EMK88" s="74"/>
      <c r="EML88" s="75"/>
      <c r="EMM88" s="75"/>
      <c r="EMN88" s="76"/>
      <c r="EMO88" s="74"/>
      <c r="EMP88" s="75"/>
      <c r="EMQ88" s="75"/>
      <c r="EMR88" s="76"/>
      <c r="EMS88" s="74"/>
      <c r="EMT88" s="75"/>
      <c r="EMU88" s="75"/>
      <c r="EMV88" s="76"/>
      <c r="EMW88" s="74"/>
      <c r="EMX88" s="75"/>
      <c r="EMY88" s="75"/>
      <c r="EMZ88" s="76"/>
      <c r="ENA88" s="74"/>
      <c r="ENB88" s="75"/>
      <c r="ENC88" s="75"/>
      <c r="END88" s="76"/>
      <c r="ENE88" s="74"/>
      <c r="ENF88" s="75"/>
      <c r="ENG88" s="75"/>
      <c r="ENH88" s="76"/>
      <c r="ENI88" s="74"/>
      <c r="ENJ88" s="75"/>
      <c r="ENK88" s="75"/>
      <c r="ENL88" s="76"/>
      <c r="ENM88" s="74"/>
      <c r="ENN88" s="75"/>
      <c r="ENO88" s="75"/>
      <c r="ENP88" s="76"/>
      <c r="ENQ88" s="74"/>
      <c r="ENR88" s="75"/>
      <c r="ENS88" s="75"/>
      <c r="ENT88" s="76"/>
      <c r="ENU88" s="74"/>
      <c r="ENV88" s="75"/>
      <c r="ENW88" s="75"/>
      <c r="ENX88" s="76"/>
      <c r="ENY88" s="74"/>
      <c r="ENZ88" s="75"/>
      <c r="EOA88" s="75"/>
      <c r="EOB88" s="76"/>
      <c r="EOC88" s="74"/>
      <c r="EOD88" s="75"/>
      <c r="EOE88" s="75"/>
      <c r="EOF88" s="76"/>
      <c r="EOG88" s="74"/>
      <c r="EOH88" s="75"/>
      <c r="EOI88" s="75"/>
      <c r="EOJ88" s="76"/>
      <c r="EOK88" s="74"/>
      <c r="EOL88" s="75"/>
      <c r="EOM88" s="75"/>
      <c r="EON88" s="76"/>
      <c r="EOO88" s="74"/>
      <c r="EOP88" s="75"/>
      <c r="EOQ88" s="75"/>
      <c r="EOR88" s="76"/>
      <c r="EOS88" s="74"/>
      <c r="EOT88" s="75"/>
      <c r="EOU88" s="75"/>
      <c r="EOV88" s="76"/>
      <c r="EOW88" s="74"/>
      <c r="EOX88" s="75"/>
      <c r="EOY88" s="75"/>
      <c r="EOZ88" s="76"/>
      <c r="EPA88" s="74"/>
      <c r="EPB88" s="75"/>
      <c r="EPC88" s="75"/>
      <c r="EPD88" s="76"/>
      <c r="EPE88" s="74"/>
      <c r="EPF88" s="75"/>
      <c r="EPG88" s="75"/>
      <c r="EPH88" s="76"/>
      <c r="EPI88" s="74"/>
      <c r="EPJ88" s="75"/>
      <c r="EPK88" s="75"/>
      <c r="EPL88" s="76"/>
      <c r="EPM88" s="74"/>
      <c r="EPN88" s="75"/>
      <c r="EPO88" s="75"/>
      <c r="EPP88" s="76"/>
      <c r="EPQ88" s="74"/>
      <c r="EPR88" s="75"/>
      <c r="EPS88" s="75"/>
      <c r="EPT88" s="76"/>
      <c r="EPU88" s="74"/>
      <c r="EPV88" s="75"/>
      <c r="EPW88" s="75"/>
      <c r="EPX88" s="76"/>
      <c r="EPY88" s="74"/>
      <c r="EPZ88" s="75"/>
      <c r="EQA88" s="75"/>
      <c r="EQB88" s="76"/>
      <c r="EQC88" s="74"/>
      <c r="EQD88" s="75"/>
      <c r="EQE88" s="75"/>
      <c r="EQF88" s="76"/>
      <c r="EQG88" s="74"/>
      <c r="EQH88" s="75"/>
      <c r="EQI88" s="75"/>
      <c r="EQJ88" s="76"/>
      <c r="EQK88" s="74"/>
      <c r="EQL88" s="75"/>
      <c r="EQM88" s="75"/>
      <c r="EQN88" s="76"/>
      <c r="EQO88" s="74"/>
      <c r="EQP88" s="75"/>
      <c r="EQQ88" s="75"/>
      <c r="EQR88" s="76"/>
      <c r="EQS88" s="74"/>
      <c r="EQT88" s="75"/>
      <c r="EQU88" s="75"/>
      <c r="EQV88" s="76"/>
      <c r="EQW88" s="74"/>
      <c r="EQX88" s="75"/>
      <c r="EQY88" s="75"/>
      <c r="EQZ88" s="76"/>
      <c r="ERA88" s="74"/>
      <c r="ERB88" s="75"/>
      <c r="ERC88" s="75"/>
      <c r="ERD88" s="76"/>
      <c r="ERE88" s="74"/>
      <c r="ERF88" s="75"/>
      <c r="ERG88" s="75"/>
      <c r="ERH88" s="76"/>
      <c r="ERI88" s="74"/>
      <c r="ERJ88" s="75"/>
      <c r="ERK88" s="75"/>
      <c r="ERL88" s="76"/>
      <c r="ERM88" s="74"/>
      <c r="ERN88" s="75"/>
      <c r="ERO88" s="75"/>
      <c r="ERP88" s="76"/>
      <c r="ERQ88" s="74"/>
      <c r="ERR88" s="75"/>
      <c r="ERS88" s="75"/>
      <c r="ERT88" s="76"/>
      <c r="ERU88" s="74"/>
      <c r="ERV88" s="75"/>
      <c r="ERW88" s="75"/>
      <c r="ERX88" s="76"/>
      <c r="ERY88" s="74"/>
      <c r="ERZ88" s="75"/>
      <c r="ESA88" s="75"/>
      <c r="ESB88" s="76"/>
      <c r="ESC88" s="74"/>
      <c r="ESD88" s="75"/>
      <c r="ESE88" s="75"/>
      <c r="ESF88" s="76"/>
      <c r="ESG88" s="74"/>
      <c r="ESH88" s="75"/>
      <c r="ESI88" s="75"/>
      <c r="ESJ88" s="76"/>
      <c r="ESK88" s="74"/>
      <c r="ESL88" s="75"/>
      <c r="ESM88" s="75"/>
      <c r="ESN88" s="76"/>
      <c r="ESO88" s="74"/>
      <c r="ESP88" s="75"/>
      <c r="ESQ88" s="75"/>
      <c r="ESR88" s="76"/>
      <c r="ESS88" s="74"/>
      <c r="EST88" s="75"/>
      <c r="ESU88" s="75"/>
      <c r="ESV88" s="76"/>
      <c r="ESW88" s="74"/>
      <c r="ESX88" s="75"/>
      <c r="ESY88" s="75"/>
      <c r="ESZ88" s="76"/>
      <c r="ETA88" s="74"/>
      <c r="ETB88" s="75"/>
      <c r="ETC88" s="75"/>
      <c r="ETD88" s="76"/>
      <c r="ETE88" s="74"/>
      <c r="ETF88" s="75"/>
      <c r="ETG88" s="75"/>
      <c r="ETH88" s="76"/>
      <c r="ETI88" s="74"/>
      <c r="ETJ88" s="75"/>
      <c r="ETK88" s="75"/>
      <c r="ETL88" s="76"/>
      <c r="ETM88" s="74"/>
      <c r="ETN88" s="75"/>
      <c r="ETO88" s="75"/>
      <c r="ETP88" s="76"/>
      <c r="ETQ88" s="74"/>
      <c r="ETR88" s="75"/>
      <c r="ETS88" s="75"/>
      <c r="ETT88" s="76"/>
      <c r="ETU88" s="74"/>
      <c r="ETV88" s="75"/>
      <c r="ETW88" s="75"/>
      <c r="ETX88" s="76"/>
      <c r="ETY88" s="74"/>
      <c r="ETZ88" s="75"/>
      <c r="EUA88" s="75"/>
      <c r="EUB88" s="76"/>
      <c r="EUC88" s="74"/>
      <c r="EUD88" s="75"/>
      <c r="EUE88" s="75"/>
      <c r="EUF88" s="76"/>
      <c r="EUG88" s="74"/>
      <c r="EUH88" s="75"/>
      <c r="EUI88" s="75"/>
      <c r="EUJ88" s="76"/>
      <c r="EUK88" s="74"/>
      <c r="EUL88" s="75"/>
      <c r="EUM88" s="75"/>
      <c r="EUN88" s="76"/>
      <c r="EUO88" s="74"/>
      <c r="EUP88" s="75"/>
      <c r="EUQ88" s="75"/>
      <c r="EUR88" s="76"/>
      <c r="EUS88" s="74"/>
      <c r="EUT88" s="75"/>
      <c r="EUU88" s="75"/>
      <c r="EUV88" s="76"/>
      <c r="EUW88" s="74"/>
      <c r="EUX88" s="75"/>
      <c r="EUY88" s="75"/>
      <c r="EUZ88" s="76"/>
      <c r="EVA88" s="74"/>
      <c r="EVB88" s="75"/>
      <c r="EVC88" s="75"/>
      <c r="EVD88" s="76"/>
      <c r="EVE88" s="74"/>
      <c r="EVF88" s="75"/>
      <c r="EVG88" s="75"/>
      <c r="EVH88" s="76"/>
      <c r="EVI88" s="74"/>
      <c r="EVJ88" s="75"/>
      <c r="EVK88" s="75"/>
      <c r="EVL88" s="76"/>
      <c r="EVM88" s="74"/>
      <c r="EVN88" s="75"/>
      <c r="EVO88" s="75"/>
      <c r="EVP88" s="76"/>
      <c r="EVQ88" s="74"/>
      <c r="EVR88" s="75"/>
      <c r="EVS88" s="75"/>
      <c r="EVT88" s="76"/>
      <c r="EVU88" s="74"/>
      <c r="EVV88" s="75"/>
      <c r="EVW88" s="75"/>
      <c r="EVX88" s="76"/>
      <c r="EVY88" s="74"/>
      <c r="EVZ88" s="75"/>
      <c r="EWA88" s="75"/>
      <c r="EWB88" s="76"/>
      <c r="EWC88" s="74"/>
      <c r="EWD88" s="75"/>
      <c r="EWE88" s="75"/>
      <c r="EWF88" s="76"/>
      <c r="EWG88" s="74"/>
      <c r="EWH88" s="75"/>
      <c r="EWI88" s="75"/>
      <c r="EWJ88" s="76"/>
      <c r="EWK88" s="74"/>
      <c r="EWL88" s="75"/>
      <c r="EWM88" s="75"/>
      <c r="EWN88" s="76"/>
      <c r="EWO88" s="74"/>
      <c r="EWP88" s="75"/>
      <c r="EWQ88" s="75"/>
      <c r="EWR88" s="76"/>
      <c r="EWS88" s="74"/>
      <c r="EWT88" s="75"/>
      <c r="EWU88" s="75"/>
      <c r="EWV88" s="76"/>
      <c r="EWW88" s="74"/>
      <c r="EWX88" s="75"/>
      <c r="EWY88" s="75"/>
      <c r="EWZ88" s="76"/>
      <c r="EXA88" s="74"/>
      <c r="EXB88" s="75"/>
      <c r="EXC88" s="75"/>
      <c r="EXD88" s="76"/>
      <c r="EXE88" s="74"/>
      <c r="EXF88" s="75"/>
      <c r="EXG88" s="75"/>
      <c r="EXH88" s="76"/>
      <c r="EXI88" s="74"/>
      <c r="EXJ88" s="75"/>
      <c r="EXK88" s="75"/>
      <c r="EXL88" s="76"/>
      <c r="EXM88" s="74"/>
      <c r="EXN88" s="75"/>
      <c r="EXO88" s="75"/>
      <c r="EXP88" s="76"/>
      <c r="EXQ88" s="74"/>
      <c r="EXR88" s="75"/>
      <c r="EXS88" s="75"/>
      <c r="EXT88" s="76"/>
      <c r="EXU88" s="74"/>
      <c r="EXV88" s="75"/>
      <c r="EXW88" s="75"/>
      <c r="EXX88" s="76"/>
      <c r="EXY88" s="74"/>
      <c r="EXZ88" s="75"/>
      <c r="EYA88" s="75"/>
      <c r="EYB88" s="76"/>
      <c r="EYC88" s="74"/>
      <c r="EYD88" s="75"/>
      <c r="EYE88" s="75"/>
      <c r="EYF88" s="76"/>
      <c r="EYG88" s="74"/>
      <c r="EYH88" s="75"/>
      <c r="EYI88" s="75"/>
      <c r="EYJ88" s="76"/>
      <c r="EYK88" s="74"/>
      <c r="EYL88" s="75"/>
      <c r="EYM88" s="75"/>
      <c r="EYN88" s="76"/>
      <c r="EYO88" s="74"/>
      <c r="EYP88" s="75"/>
      <c r="EYQ88" s="75"/>
      <c r="EYR88" s="76"/>
      <c r="EYS88" s="74"/>
      <c r="EYT88" s="75"/>
      <c r="EYU88" s="75"/>
      <c r="EYV88" s="76"/>
      <c r="EYW88" s="74"/>
      <c r="EYX88" s="75"/>
      <c r="EYY88" s="75"/>
      <c r="EYZ88" s="76"/>
      <c r="EZA88" s="74"/>
      <c r="EZB88" s="75"/>
      <c r="EZC88" s="75"/>
      <c r="EZD88" s="76"/>
      <c r="EZE88" s="74"/>
      <c r="EZF88" s="75"/>
      <c r="EZG88" s="75"/>
      <c r="EZH88" s="76"/>
      <c r="EZI88" s="74"/>
      <c r="EZJ88" s="75"/>
      <c r="EZK88" s="75"/>
      <c r="EZL88" s="76"/>
      <c r="EZM88" s="74"/>
      <c r="EZN88" s="75"/>
      <c r="EZO88" s="75"/>
      <c r="EZP88" s="76"/>
      <c r="EZQ88" s="74"/>
      <c r="EZR88" s="75"/>
      <c r="EZS88" s="75"/>
      <c r="EZT88" s="76"/>
      <c r="EZU88" s="74"/>
      <c r="EZV88" s="75"/>
      <c r="EZW88" s="75"/>
      <c r="EZX88" s="76"/>
      <c r="EZY88" s="74"/>
      <c r="EZZ88" s="75"/>
      <c r="FAA88" s="75"/>
      <c r="FAB88" s="76"/>
      <c r="FAC88" s="74"/>
      <c r="FAD88" s="75"/>
      <c r="FAE88" s="75"/>
      <c r="FAF88" s="76"/>
      <c r="FAG88" s="74"/>
      <c r="FAH88" s="75"/>
      <c r="FAI88" s="75"/>
      <c r="FAJ88" s="76"/>
      <c r="FAK88" s="74"/>
      <c r="FAL88" s="75"/>
      <c r="FAM88" s="75"/>
      <c r="FAN88" s="76"/>
      <c r="FAO88" s="74"/>
      <c r="FAP88" s="75"/>
      <c r="FAQ88" s="75"/>
      <c r="FAR88" s="76"/>
      <c r="FAS88" s="74"/>
      <c r="FAT88" s="75"/>
      <c r="FAU88" s="75"/>
      <c r="FAV88" s="76"/>
      <c r="FAW88" s="74"/>
      <c r="FAX88" s="75"/>
      <c r="FAY88" s="75"/>
      <c r="FAZ88" s="76"/>
      <c r="FBA88" s="74"/>
      <c r="FBB88" s="75"/>
      <c r="FBC88" s="75"/>
      <c r="FBD88" s="76"/>
      <c r="FBE88" s="74"/>
      <c r="FBF88" s="75"/>
      <c r="FBG88" s="75"/>
      <c r="FBH88" s="76"/>
      <c r="FBI88" s="74"/>
      <c r="FBJ88" s="75"/>
      <c r="FBK88" s="75"/>
      <c r="FBL88" s="76"/>
      <c r="FBM88" s="74"/>
      <c r="FBN88" s="75"/>
      <c r="FBO88" s="75"/>
      <c r="FBP88" s="76"/>
      <c r="FBQ88" s="74"/>
      <c r="FBR88" s="75"/>
      <c r="FBS88" s="75"/>
      <c r="FBT88" s="76"/>
      <c r="FBU88" s="74"/>
      <c r="FBV88" s="75"/>
      <c r="FBW88" s="75"/>
      <c r="FBX88" s="76"/>
      <c r="FBY88" s="74"/>
      <c r="FBZ88" s="75"/>
      <c r="FCA88" s="75"/>
      <c r="FCB88" s="76"/>
      <c r="FCC88" s="74"/>
      <c r="FCD88" s="75"/>
      <c r="FCE88" s="75"/>
      <c r="FCF88" s="76"/>
      <c r="FCG88" s="74"/>
      <c r="FCH88" s="75"/>
      <c r="FCI88" s="75"/>
      <c r="FCJ88" s="76"/>
      <c r="FCK88" s="74"/>
      <c r="FCL88" s="75"/>
      <c r="FCM88" s="75"/>
      <c r="FCN88" s="76"/>
      <c r="FCO88" s="74"/>
      <c r="FCP88" s="75"/>
      <c r="FCQ88" s="75"/>
      <c r="FCR88" s="76"/>
      <c r="FCS88" s="74"/>
      <c r="FCT88" s="75"/>
      <c r="FCU88" s="75"/>
      <c r="FCV88" s="76"/>
      <c r="FCW88" s="74"/>
      <c r="FCX88" s="75"/>
      <c r="FCY88" s="75"/>
      <c r="FCZ88" s="76"/>
      <c r="FDA88" s="74"/>
      <c r="FDB88" s="75"/>
      <c r="FDC88" s="75"/>
      <c r="FDD88" s="76"/>
      <c r="FDE88" s="74"/>
      <c r="FDF88" s="75"/>
      <c r="FDG88" s="75"/>
      <c r="FDH88" s="76"/>
      <c r="FDI88" s="74"/>
      <c r="FDJ88" s="75"/>
      <c r="FDK88" s="75"/>
      <c r="FDL88" s="76"/>
      <c r="FDM88" s="74"/>
      <c r="FDN88" s="75"/>
      <c r="FDO88" s="75"/>
      <c r="FDP88" s="76"/>
      <c r="FDQ88" s="74"/>
      <c r="FDR88" s="75"/>
      <c r="FDS88" s="75"/>
      <c r="FDT88" s="76"/>
      <c r="FDU88" s="74"/>
      <c r="FDV88" s="75"/>
      <c r="FDW88" s="75"/>
      <c r="FDX88" s="76"/>
      <c r="FDY88" s="74"/>
      <c r="FDZ88" s="75"/>
      <c r="FEA88" s="75"/>
      <c r="FEB88" s="76"/>
      <c r="FEC88" s="74"/>
      <c r="FED88" s="75"/>
      <c r="FEE88" s="75"/>
      <c r="FEF88" s="76"/>
      <c r="FEG88" s="74"/>
      <c r="FEH88" s="75"/>
      <c r="FEI88" s="75"/>
      <c r="FEJ88" s="76"/>
      <c r="FEK88" s="74"/>
      <c r="FEL88" s="75"/>
      <c r="FEM88" s="75"/>
      <c r="FEN88" s="76"/>
      <c r="FEO88" s="74"/>
      <c r="FEP88" s="75"/>
      <c r="FEQ88" s="75"/>
      <c r="FER88" s="76"/>
      <c r="FES88" s="74"/>
      <c r="FET88" s="75"/>
      <c r="FEU88" s="75"/>
      <c r="FEV88" s="76"/>
      <c r="FEW88" s="74"/>
      <c r="FEX88" s="75"/>
      <c r="FEY88" s="75"/>
      <c r="FEZ88" s="76"/>
      <c r="FFA88" s="74"/>
      <c r="FFB88" s="75"/>
      <c r="FFC88" s="75"/>
      <c r="FFD88" s="76"/>
      <c r="FFE88" s="74"/>
      <c r="FFF88" s="75"/>
      <c r="FFG88" s="75"/>
      <c r="FFH88" s="76"/>
      <c r="FFI88" s="74"/>
      <c r="FFJ88" s="75"/>
      <c r="FFK88" s="75"/>
      <c r="FFL88" s="76"/>
      <c r="FFM88" s="74"/>
      <c r="FFN88" s="75"/>
      <c r="FFO88" s="75"/>
      <c r="FFP88" s="76"/>
      <c r="FFQ88" s="74"/>
      <c r="FFR88" s="75"/>
      <c r="FFS88" s="75"/>
      <c r="FFT88" s="76"/>
      <c r="FFU88" s="74"/>
      <c r="FFV88" s="75"/>
      <c r="FFW88" s="75"/>
      <c r="FFX88" s="76"/>
      <c r="FFY88" s="74"/>
      <c r="FFZ88" s="75"/>
      <c r="FGA88" s="75"/>
      <c r="FGB88" s="76"/>
      <c r="FGC88" s="74"/>
      <c r="FGD88" s="75"/>
      <c r="FGE88" s="75"/>
      <c r="FGF88" s="76"/>
      <c r="FGG88" s="74"/>
      <c r="FGH88" s="75"/>
      <c r="FGI88" s="75"/>
      <c r="FGJ88" s="76"/>
      <c r="FGK88" s="74"/>
      <c r="FGL88" s="75"/>
      <c r="FGM88" s="75"/>
      <c r="FGN88" s="76"/>
      <c r="FGO88" s="74"/>
      <c r="FGP88" s="75"/>
      <c r="FGQ88" s="75"/>
      <c r="FGR88" s="76"/>
      <c r="FGS88" s="74"/>
      <c r="FGT88" s="75"/>
      <c r="FGU88" s="75"/>
      <c r="FGV88" s="76"/>
      <c r="FGW88" s="74"/>
      <c r="FGX88" s="75"/>
      <c r="FGY88" s="75"/>
      <c r="FGZ88" s="76"/>
      <c r="FHA88" s="74"/>
      <c r="FHB88" s="75"/>
      <c r="FHC88" s="75"/>
      <c r="FHD88" s="76"/>
      <c r="FHE88" s="74"/>
      <c r="FHF88" s="75"/>
      <c r="FHG88" s="75"/>
      <c r="FHH88" s="76"/>
      <c r="FHI88" s="74"/>
      <c r="FHJ88" s="75"/>
      <c r="FHK88" s="75"/>
      <c r="FHL88" s="76"/>
      <c r="FHM88" s="74"/>
      <c r="FHN88" s="75"/>
      <c r="FHO88" s="75"/>
      <c r="FHP88" s="76"/>
      <c r="FHQ88" s="74"/>
      <c r="FHR88" s="75"/>
      <c r="FHS88" s="75"/>
      <c r="FHT88" s="76"/>
      <c r="FHU88" s="74"/>
      <c r="FHV88" s="75"/>
      <c r="FHW88" s="75"/>
      <c r="FHX88" s="76"/>
      <c r="FHY88" s="74"/>
      <c r="FHZ88" s="75"/>
      <c r="FIA88" s="75"/>
      <c r="FIB88" s="76"/>
      <c r="FIC88" s="74"/>
      <c r="FID88" s="75"/>
      <c r="FIE88" s="75"/>
      <c r="FIF88" s="76"/>
      <c r="FIG88" s="74"/>
      <c r="FIH88" s="75"/>
      <c r="FII88" s="75"/>
      <c r="FIJ88" s="76"/>
      <c r="FIK88" s="74"/>
      <c r="FIL88" s="75"/>
      <c r="FIM88" s="75"/>
      <c r="FIN88" s="76"/>
      <c r="FIO88" s="74"/>
      <c r="FIP88" s="75"/>
      <c r="FIQ88" s="75"/>
      <c r="FIR88" s="76"/>
      <c r="FIS88" s="74"/>
      <c r="FIT88" s="75"/>
      <c r="FIU88" s="75"/>
      <c r="FIV88" s="76"/>
      <c r="FIW88" s="74"/>
      <c r="FIX88" s="75"/>
      <c r="FIY88" s="75"/>
      <c r="FIZ88" s="76"/>
      <c r="FJA88" s="74"/>
      <c r="FJB88" s="75"/>
      <c r="FJC88" s="75"/>
      <c r="FJD88" s="76"/>
      <c r="FJE88" s="74"/>
      <c r="FJF88" s="75"/>
      <c r="FJG88" s="75"/>
      <c r="FJH88" s="76"/>
      <c r="FJI88" s="74"/>
      <c r="FJJ88" s="75"/>
      <c r="FJK88" s="75"/>
      <c r="FJL88" s="76"/>
      <c r="FJM88" s="74"/>
      <c r="FJN88" s="75"/>
      <c r="FJO88" s="75"/>
      <c r="FJP88" s="76"/>
      <c r="FJQ88" s="74"/>
      <c r="FJR88" s="75"/>
      <c r="FJS88" s="75"/>
      <c r="FJT88" s="76"/>
      <c r="FJU88" s="74"/>
      <c r="FJV88" s="75"/>
      <c r="FJW88" s="75"/>
      <c r="FJX88" s="76"/>
      <c r="FJY88" s="74"/>
      <c r="FJZ88" s="75"/>
      <c r="FKA88" s="75"/>
      <c r="FKB88" s="76"/>
      <c r="FKC88" s="74"/>
      <c r="FKD88" s="75"/>
      <c r="FKE88" s="75"/>
      <c r="FKF88" s="76"/>
      <c r="FKG88" s="74"/>
      <c r="FKH88" s="75"/>
      <c r="FKI88" s="75"/>
      <c r="FKJ88" s="76"/>
      <c r="FKK88" s="74"/>
      <c r="FKL88" s="75"/>
      <c r="FKM88" s="75"/>
      <c r="FKN88" s="76"/>
      <c r="FKO88" s="74"/>
      <c r="FKP88" s="75"/>
      <c r="FKQ88" s="75"/>
      <c r="FKR88" s="76"/>
      <c r="FKS88" s="74"/>
      <c r="FKT88" s="75"/>
      <c r="FKU88" s="75"/>
      <c r="FKV88" s="76"/>
      <c r="FKW88" s="74"/>
      <c r="FKX88" s="75"/>
      <c r="FKY88" s="75"/>
      <c r="FKZ88" s="76"/>
      <c r="FLA88" s="74"/>
      <c r="FLB88" s="75"/>
      <c r="FLC88" s="75"/>
      <c r="FLD88" s="76"/>
      <c r="FLE88" s="74"/>
      <c r="FLF88" s="75"/>
      <c r="FLG88" s="75"/>
      <c r="FLH88" s="76"/>
      <c r="FLI88" s="74"/>
      <c r="FLJ88" s="75"/>
      <c r="FLK88" s="75"/>
      <c r="FLL88" s="76"/>
      <c r="FLM88" s="74"/>
      <c r="FLN88" s="75"/>
      <c r="FLO88" s="75"/>
      <c r="FLP88" s="76"/>
      <c r="FLQ88" s="74"/>
      <c r="FLR88" s="75"/>
      <c r="FLS88" s="75"/>
      <c r="FLT88" s="76"/>
      <c r="FLU88" s="74"/>
      <c r="FLV88" s="75"/>
      <c r="FLW88" s="75"/>
      <c r="FLX88" s="76"/>
      <c r="FLY88" s="74"/>
      <c r="FLZ88" s="75"/>
      <c r="FMA88" s="75"/>
      <c r="FMB88" s="76"/>
      <c r="FMC88" s="74"/>
      <c r="FMD88" s="75"/>
      <c r="FME88" s="75"/>
      <c r="FMF88" s="76"/>
      <c r="FMG88" s="74"/>
      <c r="FMH88" s="75"/>
      <c r="FMI88" s="75"/>
      <c r="FMJ88" s="76"/>
      <c r="FMK88" s="74"/>
      <c r="FML88" s="75"/>
      <c r="FMM88" s="75"/>
      <c r="FMN88" s="76"/>
      <c r="FMO88" s="74"/>
      <c r="FMP88" s="75"/>
      <c r="FMQ88" s="75"/>
      <c r="FMR88" s="76"/>
      <c r="FMS88" s="74"/>
      <c r="FMT88" s="75"/>
      <c r="FMU88" s="75"/>
      <c r="FMV88" s="76"/>
      <c r="FMW88" s="74"/>
      <c r="FMX88" s="75"/>
      <c r="FMY88" s="75"/>
      <c r="FMZ88" s="76"/>
      <c r="FNA88" s="74"/>
      <c r="FNB88" s="75"/>
      <c r="FNC88" s="75"/>
      <c r="FND88" s="76"/>
      <c r="FNE88" s="74"/>
      <c r="FNF88" s="75"/>
      <c r="FNG88" s="75"/>
      <c r="FNH88" s="76"/>
      <c r="FNI88" s="74"/>
      <c r="FNJ88" s="75"/>
      <c r="FNK88" s="75"/>
      <c r="FNL88" s="76"/>
      <c r="FNM88" s="74"/>
      <c r="FNN88" s="75"/>
      <c r="FNO88" s="75"/>
      <c r="FNP88" s="76"/>
      <c r="FNQ88" s="74"/>
      <c r="FNR88" s="75"/>
      <c r="FNS88" s="75"/>
      <c r="FNT88" s="76"/>
      <c r="FNU88" s="74"/>
      <c r="FNV88" s="75"/>
      <c r="FNW88" s="75"/>
      <c r="FNX88" s="76"/>
      <c r="FNY88" s="74"/>
      <c r="FNZ88" s="75"/>
      <c r="FOA88" s="75"/>
      <c r="FOB88" s="76"/>
      <c r="FOC88" s="74"/>
      <c r="FOD88" s="75"/>
      <c r="FOE88" s="75"/>
      <c r="FOF88" s="76"/>
      <c r="FOG88" s="74"/>
      <c r="FOH88" s="75"/>
      <c r="FOI88" s="75"/>
      <c r="FOJ88" s="76"/>
      <c r="FOK88" s="74"/>
      <c r="FOL88" s="75"/>
      <c r="FOM88" s="75"/>
      <c r="FON88" s="76"/>
      <c r="FOO88" s="74"/>
      <c r="FOP88" s="75"/>
      <c r="FOQ88" s="75"/>
      <c r="FOR88" s="76"/>
      <c r="FOS88" s="74"/>
      <c r="FOT88" s="75"/>
      <c r="FOU88" s="75"/>
      <c r="FOV88" s="76"/>
      <c r="FOW88" s="74"/>
      <c r="FOX88" s="75"/>
      <c r="FOY88" s="75"/>
      <c r="FOZ88" s="76"/>
      <c r="FPA88" s="74"/>
      <c r="FPB88" s="75"/>
      <c r="FPC88" s="75"/>
      <c r="FPD88" s="76"/>
      <c r="FPE88" s="74"/>
      <c r="FPF88" s="75"/>
      <c r="FPG88" s="75"/>
      <c r="FPH88" s="76"/>
      <c r="FPI88" s="74"/>
      <c r="FPJ88" s="75"/>
      <c r="FPK88" s="75"/>
      <c r="FPL88" s="76"/>
      <c r="FPM88" s="74"/>
      <c r="FPN88" s="75"/>
      <c r="FPO88" s="75"/>
      <c r="FPP88" s="76"/>
      <c r="FPQ88" s="74"/>
      <c r="FPR88" s="75"/>
      <c r="FPS88" s="75"/>
      <c r="FPT88" s="76"/>
      <c r="FPU88" s="74"/>
      <c r="FPV88" s="75"/>
      <c r="FPW88" s="75"/>
      <c r="FPX88" s="76"/>
      <c r="FPY88" s="74"/>
      <c r="FPZ88" s="75"/>
      <c r="FQA88" s="75"/>
      <c r="FQB88" s="76"/>
      <c r="FQC88" s="74"/>
      <c r="FQD88" s="75"/>
      <c r="FQE88" s="75"/>
      <c r="FQF88" s="76"/>
      <c r="FQG88" s="74"/>
      <c r="FQH88" s="75"/>
      <c r="FQI88" s="75"/>
      <c r="FQJ88" s="76"/>
      <c r="FQK88" s="74"/>
      <c r="FQL88" s="75"/>
      <c r="FQM88" s="75"/>
      <c r="FQN88" s="76"/>
      <c r="FQO88" s="74"/>
      <c r="FQP88" s="75"/>
      <c r="FQQ88" s="75"/>
      <c r="FQR88" s="76"/>
      <c r="FQS88" s="74"/>
      <c r="FQT88" s="75"/>
      <c r="FQU88" s="75"/>
      <c r="FQV88" s="76"/>
      <c r="FQW88" s="74"/>
      <c r="FQX88" s="75"/>
      <c r="FQY88" s="75"/>
      <c r="FQZ88" s="76"/>
      <c r="FRA88" s="74"/>
      <c r="FRB88" s="75"/>
      <c r="FRC88" s="75"/>
      <c r="FRD88" s="76"/>
      <c r="FRE88" s="74"/>
      <c r="FRF88" s="75"/>
      <c r="FRG88" s="75"/>
      <c r="FRH88" s="76"/>
      <c r="FRI88" s="74"/>
      <c r="FRJ88" s="75"/>
      <c r="FRK88" s="75"/>
      <c r="FRL88" s="76"/>
      <c r="FRM88" s="74"/>
      <c r="FRN88" s="75"/>
      <c r="FRO88" s="75"/>
      <c r="FRP88" s="76"/>
      <c r="FRQ88" s="74"/>
      <c r="FRR88" s="75"/>
      <c r="FRS88" s="75"/>
      <c r="FRT88" s="76"/>
      <c r="FRU88" s="74"/>
      <c r="FRV88" s="75"/>
      <c r="FRW88" s="75"/>
      <c r="FRX88" s="76"/>
      <c r="FRY88" s="74"/>
      <c r="FRZ88" s="75"/>
      <c r="FSA88" s="75"/>
      <c r="FSB88" s="76"/>
      <c r="FSC88" s="74"/>
      <c r="FSD88" s="75"/>
      <c r="FSE88" s="75"/>
      <c r="FSF88" s="76"/>
      <c r="FSG88" s="74"/>
      <c r="FSH88" s="75"/>
      <c r="FSI88" s="75"/>
      <c r="FSJ88" s="76"/>
      <c r="FSK88" s="74"/>
      <c r="FSL88" s="75"/>
      <c r="FSM88" s="75"/>
      <c r="FSN88" s="76"/>
      <c r="FSO88" s="74"/>
      <c r="FSP88" s="75"/>
      <c r="FSQ88" s="75"/>
      <c r="FSR88" s="76"/>
      <c r="FSS88" s="74"/>
      <c r="FST88" s="75"/>
      <c r="FSU88" s="75"/>
      <c r="FSV88" s="76"/>
      <c r="FSW88" s="74"/>
      <c r="FSX88" s="75"/>
      <c r="FSY88" s="75"/>
      <c r="FSZ88" s="76"/>
      <c r="FTA88" s="74"/>
      <c r="FTB88" s="75"/>
      <c r="FTC88" s="75"/>
      <c r="FTD88" s="76"/>
      <c r="FTE88" s="74"/>
      <c r="FTF88" s="75"/>
      <c r="FTG88" s="75"/>
      <c r="FTH88" s="76"/>
      <c r="FTI88" s="74"/>
      <c r="FTJ88" s="75"/>
      <c r="FTK88" s="75"/>
      <c r="FTL88" s="76"/>
      <c r="FTM88" s="74"/>
      <c r="FTN88" s="75"/>
      <c r="FTO88" s="75"/>
      <c r="FTP88" s="76"/>
      <c r="FTQ88" s="74"/>
      <c r="FTR88" s="75"/>
      <c r="FTS88" s="75"/>
      <c r="FTT88" s="76"/>
      <c r="FTU88" s="74"/>
      <c r="FTV88" s="75"/>
      <c r="FTW88" s="75"/>
      <c r="FTX88" s="76"/>
      <c r="FTY88" s="74"/>
      <c r="FTZ88" s="75"/>
      <c r="FUA88" s="75"/>
      <c r="FUB88" s="76"/>
      <c r="FUC88" s="74"/>
      <c r="FUD88" s="75"/>
      <c r="FUE88" s="75"/>
      <c r="FUF88" s="76"/>
      <c r="FUG88" s="74"/>
      <c r="FUH88" s="75"/>
      <c r="FUI88" s="75"/>
      <c r="FUJ88" s="76"/>
      <c r="FUK88" s="74"/>
      <c r="FUL88" s="75"/>
      <c r="FUM88" s="75"/>
      <c r="FUN88" s="76"/>
      <c r="FUO88" s="74"/>
      <c r="FUP88" s="75"/>
      <c r="FUQ88" s="75"/>
      <c r="FUR88" s="76"/>
      <c r="FUS88" s="74"/>
      <c r="FUT88" s="75"/>
      <c r="FUU88" s="75"/>
      <c r="FUV88" s="76"/>
      <c r="FUW88" s="74"/>
      <c r="FUX88" s="75"/>
      <c r="FUY88" s="75"/>
      <c r="FUZ88" s="76"/>
      <c r="FVA88" s="74"/>
      <c r="FVB88" s="75"/>
      <c r="FVC88" s="75"/>
      <c r="FVD88" s="76"/>
      <c r="FVE88" s="74"/>
      <c r="FVF88" s="75"/>
      <c r="FVG88" s="75"/>
      <c r="FVH88" s="76"/>
      <c r="FVI88" s="74"/>
      <c r="FVJ88" s="75"/>
      <c r="FVK88" s="75"/>
      <c r="FVL88" s="76"/>
      <c r="FVM88" s="74"/>
      <c r="FVN88" s="75"/>
      <c r="FVO88" s="75"/>
      <c r="FVP88" s="76"/>
      <c r="FVQ88" s="74"/>
      <c r="FVR88" s="75"/>
      <c r="FVS88" s="75"/>
      <c r="FVT88" s="76"/>
      <c r="FVU88" s="74"/>
      <c r="FVV88" s="75"/>
      <c r="FVW88" s="75"/>
      <c r="FVX88" s="76"/>
      <c r="FVY88" s="74"/>
      <c r="FVZ88" s="75"/>
      <c r="FWA88" s="75"/>
      <c r="FWB88" s="76"/>
      <c r="FWC88" s="74"/>
      <c r="FWD88" s="75"/>
      <c r="FWE88" s="75"/>
      <c r="FWF88" s="76"/>
      <c r="FWG88" s="74"/>
      <c r="FWH88" s="75"/>
      <c r="FWI88" s="75"/>
      <c r="FWJ88" s="76"/>
      <c r="FWK88" s="74"/>
      <c r="FWL88" s="75"/>
      <c r="FWM88" s="75"/>
      <c r="FWN88" s="76"/>
      <c r="FWO88" s="74"/>
      <c r="FWP88" s="75"/>
      <c r="FWQ88" s="75"/>
      <c r="FWR88" s="76"/>
      <c r="FWS88" s="74"/>
      <c r="FWT88" s="75"/>
      <c r="FWU88" s="75"/>
      <c r="FWV88" s="76"/>
      <c r="FWW88" s="74"/>
      <c r="FWX88" s="75"/>
      <c r="FWY88" s="75"/>
      <c r="FWZ88" s="76"/>
      <c r="FXA88" s="74"/>
      <c r="FXB88" s="75"/>
      <c r="FXC88" s="75"/>
      <c r="FXD88" s="76"/>
      <c r="FXE88" s="74"/>
      <c r="FXF88" s="75"/>
      <c r="FXG88" s="75"/>
      <c r="FXH88" s="76"/>
      <c r="FXI88" s="74"/>
      <c r="FXJ88" s="75"/>
      <c r="FXK88" s="75"/>
      <c r="FXL88" s="76"/>
      <c r="FXM88" s="74"/>
      <c r="FXN88" s="75"/>
      <c r="FXO88" s="75"/>
      <c r="FXP88" s="76"/>
      <c r="FXQ88" s="74"/>
      <c r="FXR88" s="75"/>
      <c r="FXS88" s="75"/>
      <c r="FXT88" s="76"/>
      <c r="FXU88" s="74"/>
      <c r="FXV88" s="75"/>
      <c r="FXW88" s="75"/>
      <c r="FXX88" s="76"/>
      <c r="FXY88" s="74"/>
      <c r="FXZ88" s="75"/>
      <c r="FYA88" s="75"/>
      <c r="FYB88" s="76"/>
      <c r="FYC88" s="74"/>
      <c r="FYD88" s="75"/>
      <c r="FYE88" s="75"/>
      <c r="FYF88" s="76"/>
      <c r="FYG88" s="74"/>
      <c r="FYH88" s="75"/>
      <c r="FYI88" s="75"/>
      <c r="FYJ88" s="76"/>
      <c r="FYK88" s="74"/>
      <c r="FYL88" s="75"/>
      <c r="FYM88" s="75"/>
      <c r="FYN88" s="76"/>
      <c r="FYO88" s="74"/>
      <c r="FYP88" s="75"/>
      <c r="FYQ88" s="75"/>
      <c r="FYR88" s="76"/>
      <c r="FYS88" s="74"/>
      <c r="FYT88" s="75"/>
      <c r="FYU88" s="75"/>
      <c r="FYV88" s="76"/>
      <c r="FYW88" s="74"/>
      <c r="FYX88" s="75"/>
      <c r="FYY88" s="75"/>
      <c r="FYZ88" s="76"/>
      <c r="FZA88" s="74"/>
      <c r="FZB88" s="75"/>
      <c r="FZC88" s="75"/>
      <c r="FZD88" s="76"/>
      <c r="FZE88" s="74"/>
      <c r="FZF88" s="75"/>
      <c r="FZG88" s="75"/>
      <c r="FZH88" s="76"/>
      <c r="FZI88" s="74"/>
      <c r="FZJ88" s="75"/>
      <c r="FZK88" s="75"/>
      <c r="FZL88" s="76"/>
      <c r="FZM88" s="74"/>
      <c r="FZN88" s="75"/>
      <c r="FZO88" s="75"/>
      <c r="FZP88" s="76"/>
      <c r="FZQ88" s="74"/>
      <c r="FZR88" s="75"/>
      <c r="FZS88" s="75"/>
      <c r="FZT88" s="76"/>
      <c r="FZU88" s="74"/>
      <c r="FZV88" s="75"/>
      <c r="FZW88" s="75"/>
      <c r="FZX88" s="76"/>
      <c r="FZY88" s="74"/>
      <c r="FZZ88" s="75"/>
      <c r="GAA88" s="75"/>
      <c r="GAB88" s="76"/>
      <c r="GAC88" s="74"/>
      <c r="GAD88" s="75"/>
      <c r="GAE88" s="75"/>
      <c r="GAF88" s="76"/>
      <c r="GAG88" s="74"/>
      <c r="GAH88" s="75"/>
      <c r="GAI88" s="75"/>
      <c r="GAJ88" s="76"/>
      <c r="GAK88" s="74"/>
      <c r="GAL88" s="75"/>
      <c r="GAM88" s="75"/>
      <c r="GAN88" s="76"/>
      <c r="GAO88" s="74"/>
      <c r="GAP88" s="75"/>
      <c r="GAQ88" s="75"/>
      <c r="GAR88" s="76"/>
      <c r="GAS88" s="74"/>
      <c r="GAT88" s="75"/>
      <c r="GAU88" s="75"/>
      <c r="GAV88" s="76"/>
      <c r="GAW88" s="74"/>
      <c r="GAX88" s="75"/>
      <c r="GAY88" s="75"/>
      <c r="GAZ88" s="76"/>
      <c r="GBA88" s="74"/>
      <c r="GBB88" s="75"/>
      <c r="GBC88" s="75"/>
      <c r="GBD88" s="76"/>
      <c r="GBE88" s="74"/>
      <c r="GBF88" s="75"/>
      <c r="GBG88" s="75"/>
      <c r="GBH88" s="76"/>
      <c r="GBI88" s="74"/>
      <c r="GBJ88" s="75"/>
      <c r="GBK88" s="75"/>
      <c r="GBL88" s="76"/>
      <c r="GBM88" s="74"/>
      <c r="GBN88" s="75"/>
      <c r="GBO88" s="75"/>
      <c r="GBP88" s="76"/>
      <c r="GBQ88" s="74"/>
      <c r="GBR88" s="75"/>
      <c r="GBS88" s="75"/>
      <c r="GBT88" s="76"/>
      <c r="GBU88" s="74"/>
      <c r="GBV88" s="75"/>
      <c r="GBW88" s="75"/>
      <c r="GBX88" s="76"/>
      <c r="GBY88" s="74"/>
      <c r="GBZ88" s="75"/>
      <c r="GCA88" s="75"/>
      <c r="GCB88" s="76"/>
      <c r="GCC88" s="74"/>
      <c r="GCD88" s="75"/>
      <c r="GCE88" s="75"/>
      <c r="GCF88" s="76"/>
      <c r="GCG88" s="74"/>
      <c r="GCH88" s="75"/>
      <c r="GCI88" s="75"/>
      <c r="GCJ88" s="76"/>
      <c r="GCK88" s="74"/>
      <c r="GCL88" s="75"/>
      <c r="GCM88" s="75"/>
      <c r="GCN88" s="76"/>
      <c r="GCO88" s="74"/>
      <c r="GCP88" s="75"/>
      <c r="GCQ88" s="75"/>
      <c r="GCR88" s="76"/>
      <c r="GCS88" s="74"/>
      <c r="GCT88" s="75"/>
      <c r="GCU88" s="75"/>
      <c r="GCV88" s="76"/>
      <c r="GCW88" s="74"/>
      <c r="GCX88" s="75"/>
      <c r="GCY88" s="75"/>
      <c r="GCZ88" s="76"/>
      <c r="GDA88" s="74"/>
      <c r="GDB88" s="75"/>
      <c r="GDC88" s="75"/>
      <c r="GDD88" s="76"/>
      <c r="GDE88" s="74"/>
      <c r="GDF88" s="75"/>
      <c r="GDG88" s="75"/>
      <c r="GDH88" s="76"/>
      <c r="GDI88" s="74"/>
      <c r="GDJ88" s="75"/>
      <c r="GDK88" s="75"/>
      <c r="GDL88" s="76"/>
      <c r="GDM88" s="74"/>
      <c r="GDN88" s="75"/>
      <c r="GDO88" s="75"/>
      <c r="GDP88" s="76"/>
      <c r="GDQ88" s="74"/>
      <c r="GDR88" s="75"/>
      <c r="GDS88" s="75"/>
      <c r="GDT88" s="76"/>
      <c r="GDU88" s="74"/>
      <c r="GDV88" s="75"/>
      <c r="GDW88" s="75"/>
      <c r="GDX88" s="76"/>
      <c r="GDY88" s="74"/>
      <c r="GDZ88" s="75"/>
      <c r="GEA88" s="75"/>
      <c r="GEB88" s="76"/>
      <c r="GEC88" s="74"/>
      <c r="GED88" s="75"/>
      <c r="GEE88" s="75"/>
      <c r="GEF88" s="76"/>
      <c r="GEG88" s="74"/>
      <c r="GEH88" s="75"/>
      <c r="GEI88" s="75"/>
      <c r="GEJ88" s="76"/>
      <c r="GEK88" s="74"/>
      <c r="GEL88" s="75"/>
      <c r="GEM88" s="75"/>
      <c r="GEN88" s="76"/>
      <c r="GEO88" s="74"/>
      <c r="GEP88" s="75"/>
      <c r="GEQ88" s="75"/>
      <c r="GER88" s="76"/>
      <c r="GES88" s="74"/>
      <c r="GET88" s="75"/>
      <c r="GEU88" s="75"/>
      <c r="GEV88" s="76"/>
      <c r="GEW88" s="74"/>
      <c r="GEX88" s="75"/>
      <c r="GEY88" s="75"/>
      <c r="GEZ88" s="76"/>
      <c r="GFA88" s="74"/>
      <c r="GFB88" s="75"/>
      <c r="GFC88" s="75"/>
      <c r="GFD88" s="76"/>
      <c r="GFE88" s="74"/>
      <c r="GFF88" s="75"/>
      <c r="GFG88" s="75"/>
      <c r="GFH88" s="76"/>
      <c r="GFI88" s="74"/>
      <c r="GFJ88" s="75"/>
      <c r="GFK88" s="75"/>
      <c r="GFL88" s="76"/>
      <c r="GFM88" s="74"/>
      <c r="GFN88" s="75"/>
      <c r="GFO88" s="75"/>
      <c r="GFP88" s="76"/>
      <c r="GFQ88" s="74"/>
      <c r="GFR88" s="75"/>
      <c r="GFS88" s="75"/>
      <c r="GFT88" s="76"/>
      <c r="GFU88" s="74"/>
      <c r="GFV88" s="75"/>
      <c r="GFW88" s="75"/>
      <c r="GFX88" s="76"/>
      <c r="GFY88" s="74"/>
      <c r="GFZ88" s="75"/>
      <c r="GGA88" s="75"/>
      <c r="GGB88" s="76"/>
      <c r="GGC88" s="74"/>
      <c r="GGD88" s="75"/>
      <c r="GGE88" s="75"/>
      <c r="GGF88" s="76"/>
      <c r="GGG88" s="74"/>
      <c r="GGH88" s="75"/>
      <c r="GGI88" s="75"/>
      <c r="GGJ88" s="76"/>
      <c r="GGK88" s="74"/>
      <c r="GGL88" s="75"/>
      <c r="GGM88" s="75"/>
      <c r="GGN88" s="76"/>
      <c r="GGO88" s="74"/>
      <c r="GGP88" s="75"/>
      <c r="GGQ88" s="75"/>
      <c r="GGR88" s="76"/>
      <c r="GGS88" s="74"/>
      <c r="GGT88" s="75"/>
      <c r="GGU88" s="75"/>
      <c r="GGV88" s="76"/>
      <c r="GGW88" s="74"/>
      <c r="GGX88" s="75"/>
      <c r="GGY88" s="75"/>
      <c r="GGZ88" s="76"/>
      <c r="GHA88" s="74"/>
      <c r="GHB88" s="75"/>
      <c r="GHC88" s="75"/>
      <c r="GHD88" s="76"/>
      <c r="GHE88" s="74"/>
      <c r="GHF88" s="75"/>
      <c r="GHG88" s="75"/>
      <c r="GHH88" s="76"/>
      <c r="GHI88" s="74"/>
      <c r="GHJ88" s="75"/>
      <c r="GHK88" s="75"/>
      <c r="GHL88" s="76"/>
      <c r="GHM88" s="74"/>
      <c r="GHN88" s="75"/>
      <c r="GHO88" s="75"/>
      <c r="GHP88" s="76"/>
      <c r="GHQ88" s="74"/>
      <c r="GHR88" s="75"/>
      <c r="GHS88" s="75"/>
      <c r="GHT88" s="76"/>
      <c r="GHU88" s="74"/>
      <c r="GHV88" s="75"/>
      <c r="GHW88" s="75"/>
      <c r="GHX88" s="76"/>
      <c r="GHY88" s="74"/>
      <c r="GHZ88" s="75"/>
      <c r="GIA88" s="75"/>
      <c r="GIB88" s="76"/>
      <c r="GIC88" s="74"/>
      <c r="GID88" s="75"/>
      <c r="GIE88" s="75"/>
      <c r="GIF88" s="76"/>
      <c r="GIG88" s="74"/>
      <c r="GIH88" s="75"/>
      <c r="GII88" s="75"/>
      <c r="GIJ88" s="76"/>
      <c r="GIK88" s="74"/>
      <c r="GIL88" s="75"/>
      <c r="GIM88" s="75"/>
      <c r="GIN88" s="76"/>
      <c r="GIO88" s="74"/>
      <c r="GIP88" s="75"/>
      <c r="GIQ88" s="75"/>
      <c r="GIR88" s="76"/>
      <c r="GIS88" s="74"/>
      <c r="GIT88" s="75"/>
      <c r="GIU88" s="75"/>
      <c r="GIV88" s="76"/>
      <c r="GIW88" s="74"/>
      <c r="GIX88" s="75"/>
      <c r="GIY88" s="75"/>
      <c r="GIZ88" s="76"/>
      <c r="GJA88" s="74"/>
      <c r="GJB88" s="75"/>
      <c r="GJC88" s="75"/>
      <c r="GJD88" s="76"/>
      <c r="GJE88" s="74"/>
      <c r="GJF88" s="75"/>
      <c r="GJG88" s="75"/>
      <c r="GJH88" s="76"/>
      <c r="GJI88" s="74"/>
      <c r="GJJ88" s="75"/>
      <c r="GJK88" s="75"/>
      <c r="GJL88" s="76"/>
      <c r="GJM88" s="74"/>
      <c r="GJN88" s="75"/>
      <c r="GJO88" s="75"/>
      <c r="GJP88" s="76"/>
      <c r="GJQ88" s="74"/>
      <c r="GJR88" s="75"/>
      <c r="GJS88" s="75"/>
      <c r="GJT88" s="76"/>
      <c r="GJU88" s="74"/>
      <c r="GJV88" s="75"/>
      <c r="GJW88" s="75"/>
      <c r="GJX88" s="76"/>
      <c r="GJY88" s="74"/>
      <c r="GJZ88" s="75"/>
      <c r="GKA88" s="75"/>
      <c r="GKB88" s="76"/>
      <c r="GKC88" s="74"/>
      <c r="GKD88" s="75"/>
      <c r="GKE88" s="75"/>
      <c r="GKF88" s="76"/>
      <c r="GKG88" s="74"/>
      <c r="GKH88" s="75"/>
      <c r="GKI88" s="75"/>
      <c r="GKJ88" s="76"/>
      <c r="GKK88" s="74"/>
      <c r="GKL88" s="75"/>
      <c r="GKM88" s="75"/>
      <c r="GKN88" s="76"/>
      <c r="GKO88" s="74"/>
      <c r="GKP88" s="75"/>
      <c r="GKQ88" s="75"/>
      <c r="GKR88" s="76"/>
      <c r="GKS88" s="74"/>
      <c r="GKT88" s="75"/>
      <c r="GKU88" s="75"/>
      <c r="GKV88" s="76"/>
      <c r="GKW88" s="74"/>
      <c r="GKX88" s="75"/>
      <c r="GKY88" s="75"/>
      <c r="GKZ88" s="76"/>
      <c r="GLA88" s="74"/>
      <c r="GLB88" s="75"/>
      <c r="GLC88" s="75"/>
      <c r="GLD88" s="76"/>
      <c r="GLE88" s="74"/>
      <c r="GLF88" s="75"/>
      <c r="GLG88" s="75"/>
      <c r="GLH88" s="76"/>
      <c r="GLI88" s="74"/>
      <c r="GLJ88" s="75"/>
      <c r="GLK88" s="75"/>
      <c r="GLL88" s="76"/>
      <c r="GLM88" s="74"/>
      <c r="GLN88" s="75"/>
      <c r="GLO88" s="75"/>
      <c r="GLP88" s="76"/>
      <c r="GLQ88" s="74"/>
      <c r="GLR88" s="75"/>
      <c r="GLS88" s="75"/>
      <c r="GLT88" s="76"/>
      <c r="GLU88" s="74"/>
      <c r="GLV88" s="75"/>
      <c r="GLW88" s="75"/>
      <c r="GLX88" s="76"/>
      <c r="GLY88" s="74"/>
      <c r="GLZ88" s="75"/>
      <c r="GMA88" s="75"/>
      <c r="GMB88" s="76"/>
      <c r="GMC88" s="74"/>
      <c r="GMD88" s="75"/>
      <c r="GME88" s="75"/>
      <c r="GMF88" s="76"/>
      <c r="GMG88" s="74"/>
      <c r="GMH88" s="75"/>
      <c r="GMI88" s="75"/>
      <c r="GMJ88" s="76"/>
      <c r="GMK88" s="74"/>
      <c r="GML88" s="75"/>
      <c r="GMM88" s="75"/>
      <c r="GMN88" s="76"/>
      <c r="GMO88" s="74"/>
      <c r="GMP88" s="75"/>
      <c r="GMQ88" s="75"/>
      <c r="GMR88" s="76"/>
      <c r="GMS88" s="74"/>
      <c r="GMT88" s="75"/>
      <c r="GMU88" s="75"/>
      <c r="GMV88" s="76"/>
      <c r="GMW88" s="74"/>
      <c r="GMX88" s="75"/>
      <c r="GMY88" s="75"/>
      <c r="GMZ88" s="76"/>
      <c r="GNA88" s="74"/>
      <c r="GNB88" s="75"/>
      <c r="GNC88" s="75"/>
      <c r="GND88" s="76"/>
      <c r="GNE88" s="74"/>
      <c r="GNF88" s="75"/>
      <c r="GNG88" s="75"/>
      <c r="GNH88" s="76"/>
      <c r="GNI88" s="74"/>
      <c r="GNJ88" s="75"/>
      <c r="GNK88" s="75"/>
      <c r="GNL88" s="76"/>
      <c r="GNM88" s="74"/>
      <c r="GNN88" s="75"/>
      <c r="GNO88" s="75"/>
      <c r="GNP88" s="76"/>
      <c r="GNQ88" s="74"/>
      <c r="GNR88" s="75"/>
      <c r="GNS88" s="75"/>
      <c r="GNT88" s="76"/>
      <c r="GNU88" s="74"/>
      <c r="GNV88" s="75"/>
      <c r="GNW88" s="75"/>
      <c r="GNX88" s="76"/>
      <c r="GNY88" s="74"/>
      <c r="GNZ88" s="75"/>
      <c r="GOA88" s="75"/>
      <c r="GOB88" s="76"/>
      <c r="GOC88" s="74"/>
      <c r="GOD88" s="75"/>
      <c r="GOE88" s="75"/>
      <c r="GOF88" s="76"/>
      <c r="GOG88" s="74"/>
      <c r="GOH88" s="75"/>
      <c r="GOI88" s="75"/>
      <c r="GOJ88" s="76"/>
      <c r="GOK88" s="74"/>
      <c r="GOL88" s="75"/>
      <c r="GOM88" s="75"/>
      <c r="GON88" s="76"/>
      <c r="GOO88" s="74"/>
      <c r="GOP88" s="75"/>
      <c r="GOQ88" s="75"/>
      <c r="GOR88" s="76"/>
      <c r="GOS88" s="74"/>
      <c r="GOT88" s="75"/>
      <c r="GOU88" s="75"/>
      <c r="GOV88" s="76"/>
      <c r="GOW88" s="74"/>
      <c r="GOX88" s="75"/>
      <c r="GOY88" s="75"/>
      <c r="GOZ88" s="76"/>
      <c r="GPA88" s="74"/>
      <c r="GPB88" s="75"/>
      <c r="GPC88" s="75"/>
      <c r="GPD88" s="76"/>
      <c r="GPE88" s="74"/>
      <c r="GPF88" s="75"/>
      <c r="GPG88" s="75"/>
      <c r="GPH88" s="76"/>
      <c r="GPI88" s="74"/>
      <c r="GPJ88" s="75"/>
      <c r="GPK88" s="75"/>
      <c r="GPL88" s="76"/>
      <c r="GPM88" s="74"/>
      <c r="GPN88" s="75"/>
      <c r="GPO88" s="75"/>
      <c r="GPP88" s="76"/>
      <c r="GPQ88" s="74"/>
      <c r="GPR88" s="75"/>
      <c r="GPS88" s="75"/>
      <c r="GPT88" s="76"/>
      <c r="GPU88" s="74"/>
      <c r="GPV88" s="75"/>
      <c r="GPW88" s="75"/>
      <c r="GPX88" s="76"/>
      <c r="GPY88" s="74"/>
      <c r="GPZ88" s="75"/>
      <c r="GQA88" s="75"/>
      <c r="GQB88" s="76"/>
      <c r="GQC88" s="74"/>
      <c r="GQD88" s="75"/>
      <c r="GQE88" s="75"/>
      <c r="GQF88" s="76"/>
      <c r="GQG88" s="74"/>
      <c r="GQH88" s="75"/>
      <c r="GQI88" s="75"/>
      <c r="GQJ88" s="76"/>
      <c r="GQK88" s="74"/>
      <c r="GQL88" s="75"/>
      <c r="GQM88" s="75"/>
      <c r="GQN88" s="76"/>
      <c r="GQO88" s="74"/>
      <c r="GQP88" s="75"/>
      <c r="GQQ88" s="75"/>
      <c r="GQR88" s="76"/>
      <c r="GQS88" s="74"/>
      <c r="GQT88" s="75"/>
      <c r="GQU88" s="75"/>
      <c r="GQV88" s="76"/>
      <c r="GQW88" s="74"/>
      <c r="GQX88" s="75"/>
      <c r="GQY88" s="75"/>
      <c r="GQZ88" s="76"/>
      <c r="GRA88" s="74"/>
      <c r="GRB88" s="75"/>
      <c r="GRC88" s="75"/>
      <c r="GRD88" s="76"/>
      <c r="GRE88" s="74"/>
      <c r="GRF88" s="75"/>
      <c r="GRG88" s="75"/>
      <c r="GRH88" s="76"/>
      <c r="GRI88" s="74"/>
      <c r="GRJ88" s="75"/>
      <c r="GRK88" s="75"/>
      <c r="GRL88" s="76"/>
      <c r="GRM88" s="74"/>
      <c r="GRN88" s="75"/>
      <c r="GRO88" s="75"/>
      <c r="GRP88" s="76"/>
      <c r="GRQ88" s="74"/>
      <c r="GRR88" s="75"/>
      <c r="GRS88" s="75"/>
      <c r="GRT88" s="76"/>
      <c r="GRU88" s="74"/>
      <c r="GRV88" s="75"/>
      <c r="GRW88" s="75"/>
      <c r="GRX88" s="76"/>
      <c r="GRY88" s="74"/>
      <c r="GRZ88" s="75"/>
      <c r="GSA88" s="75"/>
      <c r="GSB88" s="76"/>
      <c r="GSC88" s="74"/>
      <c r="GSD88" s="75"/>
      <c r="GSE88" s="75"/>
      <c r="GSF88" s="76"/>
      <c r="GSG88" s="74"/>
      <c r="GSH88" s="75"/>
      <c r="GSI88" s="75"/>
      <c r="GSJ88" s="76"/>
      <c r="GSK88" s="74"/>
      <c r="GSL88" s="75"/>
      <c r="GSM88" s="75"/>
      <c r="GSN88" s="76"/>
      <c r="GSO88" s="74"/>
      <c r="GSP88" s="75"/>
      <c r="GSQ88" s="75"/>
      <c r="GSR88" s="76"/>
      <c r="GSS88" s="74"/>
      <c r="GST88" s="75"/>
      <c r="GSU88" s="75"/>
      <c r="GSV88" s="76"/>
      <c r="GSW88" s="74"/>
      <c r="GSX88" s="75"/>
      <c r="GSY88" s="75"/>
      <c r="GSZ88" s="76"/>
      <c r="GTA88" s="74"/>
      <c r="GTB88" s="75"/>
      <c r="GTC88" s="75"/>
      <c r="GTD88" s="76"/>
      <c r="GTE88" s="74"/>
      <c r="GTF88" s="75"/>
      <c r="GTG88" s="75"/>
      <c r="GTH88" s="76"/>
      <c r="GTI88" s="74"/>
      <c r="GTJ88" s="75"/>
      <c r="GTK88" s="75"/>
      <c r="GTL88" s="76"/>
      <c r="GTM88" s="74"/>
      <c r="GTN88" s="75"/>
      <c r="GTO88" s="75"/>
      <c r="GTP88" s="76"/>
      <c r="GTQ88" s="74"/>
      <c r="GTR88" s="75"/>
      <c r="GTS88" s="75"/>
      <c r="GTT88" s="76"/>
      <c r="GTU88" s="74"/>
      <c r="GTV88" s="75"/>
      <c r="GTW88" s="75"/>
      <c r="GTX88" s="76"/>
      <c r="GTY88" s="74"/>
      <c r="GTZ88" s="75"/>
      <c r="GUA88" s="75"/>
      <c r="GUB88" s="76"/>
      <c r="GUC88" s="74"/>
      <c r="GUD88" s="75"/>
      <c r="GUE88" s="75"/>
      <c r="GUF88" s="76"/>
      <c r="GUG88" s="74"/>
      <c r="GUH88" s="75"/>
      <c r="GUI88" s="75"/>
      <c r="GUJ88" s="76"/>
      <c r="GUK88" s="74"/>
      <c r="GUL88" s="75"/>
      <c r="GUM88" s="75"/>
      <c r="GUN88" s="76"/>
      <c r="GUO88" s="74"/>
      <c r="GUP88" s="75"/>
      <c r="GUQ88" s="75"/>
      <c r="GUR88" s="76"/>
      <c r="GUS88" s="74"/>
      <c r="GUT88" s="75"/>
      <c r="GUU88" s="75"/>
      <c r="GUV88" s="76"/>
      <c r="GUW88" s="74"/>
      <c r="GUX88" s="75"/>
      <c r="GUY88" s="75"/>
      <c r="GUZ88" s="76"/>
      <c r="GVA88" s="74"/>
      <c r="GVB88" s="75"/>
      <c r="GVC88" s="75"/>
      <c r="GVD88" s="76"/>
      <c r="GVE88" s="74"/>
      <c r="GVF88" s="75"/>
      <c r="GVG88" s="75"/>
      <c r="GVH88" s="76"/>
      <c r="GVI88" s="74"/>
      <c r="GVJ88" s="75"/>
      <c r="GVK88" s="75"/>
      <c r="GVL88" s="76"/>
      <c r="GVM88" s="74"/>
      <c r="GVN88" s="75"/>
      <c r="GVO88" s="75"/>
      <c r="GVP88" s="76"/>
      <c r="GVQ88" s="74"/>
      <c r="GVR88" s="75"/>
      <c r="GVS88" s="75"/>
      <c r="GVT88" s="76"/>
      <c r="GVU88" s="74"/>
      <c r="GVV88" s="75"/>
      <c r="GVW88" s="75"/>
      <c r="GVX88" s="76"/>
      <c r="GVY88" s="74"/>
      <c r="GVZ88" s="75"/>
      <c r="GWA88" s="75"/>
      <c r="GWB88" s="76"/>
      <c r="GWC88" s="74"/>
      <c r="GWD88" s="75"/>
      <c r="GWE88" s="75"/>
      <c r="GWF88" s="76"/>
      <c r="GWG88" s="74"/>
      <c r="GWH88" s="75"/>
      <c r="GWI88" s="75"/>
      <c r="GWJ88" s="76"/>
      <c r="GWK88" s="74"/>
      <c r="GWL88" s="75"/>
      <c r="GWM88" s="75"/>
      <c r="GWN88" s="76"/>
      <c r="GWO88" s="74"/>
      <c r="GWP88" s="75"/>
      <c r="GWQ88" s="75"/>
      <c r="GWR88" s="76"/>
      <c r="GWS88" s="74"/>
      <c r="GWT88" s="75"/>
      <c r="GWU88" s="75"/>
      <c r="GWV88" s="76"/>
      <c r="GWW88" s="74"/>
      <c r="GWX88" s="75"/>
      <c r="GWY88" s="75"/>
      <c r="GWZ88" s="76"/>
      <c r="GXA88" s="74"/>
      <c r="GXB88" s="75"/>
      <c r="GXC88" s="75"/>
      <c r="GXD88" s="76"/>
      <c r="GXE88" s="74"/>
      <c r="GXF88" s="75"/>
      <c r="GXG88" s="75"/>
      <c r="GXH88" s="76"/>
      <c r="GXI88" s="74"/>
      <c r="GXJ88" s="75"/>
      <c r="GXK88" s="75"/>
      <c r="GXL88" s="76"/>
      <c r="GXM88" s="74"/>
      <c r="GXN88" s="75"/>
      <c r="GXO88" s="75"/>
      <c r="GXP88" s="76"/>
      <c r="GXQ88" s="74"/>
      <c r="GXR88" s="75"/>
      <c r="GXS88" s="75"/>
      <c r="GXT88" s="76"/>
      <c r="GXU88" s="74"/>
      <c r="GXV88" s="75"/>
      <c r="GXW88" s="75"/>
      <c r="GXX88" s="76"/>
      <c r="GXY88" s="74"/>
      <c r="GXZ88" s="75"/>
      <c r="GYA88" s="75"/>
      <c r="GYB88" s="76"/>
      <c r="GYC88" s="74"/>
      <c r="GYD88" s="75"/>
      <c r="GYE88" s="75"/>
      <c r="GYF88" s="76"/>
      <c r="GYG88" s="74"/>
      <c r="GYH88" s="75"/>
      <c r="GYI88" s="75"/>
      <c r="GYJ88" s="76"/>
      <c r="GYK88" s="74"/>
      <c r="GYL88" s="75"/>
      <c r="GYM88" s="75"/>
      <c r="GYN88" s="76"/>
      <c r="GYO88" s="74"/>
      <c r="GYP88" s="75"/>
      <c r="GYQ88" s="75"/>
      <c r="GYR88" s="76"/>
      <c r="GYS88" s="74"/>
      <c r="GYT88" s="75"/>
      <c r="GYU88" s="75"/>
      <c r="GYV88" s="76"/>
      <c r="GYW88" s="74"/>
      <c r="GYX88" s="75"/>
      <c r="GYY88" s="75"/>
      <c r="GYZ88" s="76"/>
      <c r="GZA88" s="74"/>
      <c r="GZB88" s="75"/>
      <c r="GZC88" s="75"/>
      <c r="GZD88" s="76"/>
      <c r="GZE88" s="74"/>
      <c r="GZF88" s="75"/>
      <c r="GZG88" s="75"/>
      <c r="GZH88" s="76"/>
      <c r="GZI88" s="74"/>
      <c r="GZJ88" s="75"/>
      <c r="GZK88" s="75"/>
      <c r="GZL88" s="76"/>
      <c r="GZM88" s="74"/>
      <c r="GZN88" s="75"/>
      <c r="GZO88" s="75"/>
      <c r="GZP88" s="76"/>
      <c r="GZQ88" s="74"/>
      <c r="GZR88" s="75"/>
      <c r="GZS88" s="75"/>
      <c r="GZT88" s="76"/>
      <c r="GZU88" s="74"/>
      <c r="GZV88" s="75"/>
      <c r="GZW88" s="75"/>
      <c r="GZX88" s="76"/>
      <c r="GZY88" s="74"/>
      <c r="GZZ88" s="75"/>
      <c r="HAA88" s="75"/>
      <c r="HAB88" s="76"/>
      <c r="HAC88" s="74"/>
      <c r="HAD88" s="75"/>
      <c r="HAE88" s="75"/>
      <c r="HAF88" s="76"/>
      <c r="HAG88" s="74"/>
      <c r="HAH88" s="75"/>
      <c r="HAI88" s="75"/>
      <c r="HAJ88" s="76"/>
      <c r="HAK88" s="74"/>
      <c r="HAL88" s="75"/>
      <c r="HAM88" s="75"/>
      <c r="HAN88" s="76"/>
      <c r="HAO88" s="74"/>
      <c r="HAP88" s="75"/>
      <c r="HAQ88" s="75"/>
      <c r="HAR88" s="76"/>
      <c r="HAS88" s="74"/>
      <c r="HAT88" s="75"/>
      <c r="HAU88" s="75"/>
      <c r="HAV88" s="76"/>
      <c r="HAW88" s="74"/>
      <c r="HAX88" s="75"/>
      <c r="HAY88" s="75"/>
      <c r="HAZ88" s="76"/>
      <c r="HBA88" s="74"/>
      <c r="HBB88" s="75"/>
      <c r="HBC88" s="75"/>
      <c r="HBD88" s="76"/>
      <c r="HBE88" s="74"/>
      <c r="HBF88" s="75"/>
      <c r="HBG88" s="75"/>
      <c r="HBH88" s="76"/>
      <c r="HBI88" s="74"/>
      <c r="HBJ88" s="75"/>
      <c r="HBK88" s="75"/>
      <c r="HBL88" s="76"/>
      <c r="HBM88" s="74"/>
      <c r="HBN88" s="75"/>
      <c r="HBO88" s="75"/>
      <c r="HBP88" s="76"/>
      <c r="HBQ88" s="74"/>
      <c r="HBR88" s="75"/>
      <c r="HBS88" s="75"/>
      <c r="HBT88" s="76"/>
      <c r="HBU88" s="74"/>
      <c r="HBV88" s="75"/>
      <c r="HBW88" s="75"/>
      <c r="HBX88" s="76"/>
      <c r="HBY88" s="74"/>
      <c r="HBZ88" s="75"/>
      <c r="HCA88" s="75"/>
      <c r="HCB88" s="76"/>
      <c r="HCC88" s="74"/>
      <c r="HCD88" s="75"/>
      <c r="HCE88" s="75"/>
      <c r="HCF88" s="76"/>
      <c r="HCG88" s="74"/>
      <c r="HCH88" s="75"/>
      <c r="HCI88" s="75"/>
      <c r="HCJ88" s="76"/>
      <c r="HCK88" s="74"/>
      <c r="HCL88" s="75"/>
      <c r="HCM88" s="75"/>
      <c r="HCN88" s="76"/>
      <c r="HCO88" s="74"/>
      <c r="HCP88" s="75"/>
      <c r="HCQ88" s="75"/>
      <c r="HCR88" s="76"/>
      <c r="HCS88" s="74"/>
      <c r="HCT88" s="75"/>
      <c r="HCU88" s="75"/>
      <c r="HCV88" s="76"/>
      <c r="HCW88" s="74"/>
      <c r="HCX88" s="75"/>
      <c r="HCY88" s="75"/>
      <c r="HCZ88" s="76"/>
      <c r="HDA88" s="74"/>
      <c r="HDB88" s="75"/>
      <c r="HDC88" s="75"/>
      <c r="HDD88" s="76"/>
      <c r="HDE88" s="74"/>
      <c r="HDF88" s="75"/>
      <c r="HDG88" s="75"/>
      <c r="HDH88" s="76"/>
      <c r="HDI88" s="74"/>
      <c r="HDJ88" s="75"/>
      <c r="HDK88" s="75"/>
      <c r="HDL88" s="76"/>
      <c r="HDM88" s="74"/>
      <c r="HDN88" s="75"/>
      <c r="HDO88" s="75"/>
      <c r="HDP88" s="76"/>
      <c r="HDQ88" s="74"/>
      <c r="HDR88" s="75"/>
      <c r="HDS88" s="75"/>
      <c r="HDT88" s="76"/>
      <c r="HDU88" s="74"/>
      <c r="HDV88" s="75"/>
      <c r="HDW88" s="75"/>
      <c r="HDX88" s="76"/>
      <c r="HDY88" s="74"/>
      <c r="HDZ88" s="75"/>
      <c r="HEA88" s="75"/>
      <c r="HEB88" s="76"/>
      <c r="HEC88" s="74"/>
      <c r="HED88" s="75"/>
      <c r="HEE88" s="75"/>
      <c r="HEF88" s="76"/>
      <c r="HEG88" s="74"/>
      <c r="HEH88" s="75"/>
      <c r="HEI88" s="75"/>
      <c r="HEJ88" s="76"/>
      <c r="HEK88" s="74"/>
      <c r="HEL88" s="75"/>
      <c r="HEM88" s="75"/>
      <c r="HEN88" s="76"/>
      <c r="HEO88" s="74"/>
      <c r="HEP88" s="75"/>
      <c r="HEQ88" s="75"/>
      <c r="HER88" s="76"/>
      <c r="HES88" s="74"/>
      <c r="HET88" s="75"/>
      <c r="HEU88" s="75"/>
      <c r="HEV88" s="76"/>
      <c r="HEW88" s="74"/>
      <c r="HEX88" s="75"/>
      <c r="HEY88" s="75"/>
      <c r="HEZ88" s="76"/>
      <c r="HFA88" s="74"/>
      <c r="HFB88" s="75"/>
      <c r="HFC88" s="75"/>
      <c r="HFD88" s="76"/>
      <c r="HFE88" s="74"/>
      <c r="HFF88" s="75"/>
      <c r="HFG88" s="75"/>
      <c r="HFH88" s="76"/>
      <c r="HFI88" s="74"/>
      <c r="HFJ88" s="75"/>
      <c r="HFK88" s="75"/>
      <c r="HFL88" s="76"/>
      <c r="HFM88" s="74"/>
      <c r="HFN88" s="75"/>
      <c r="HFO88" s="75"/>
      <c r="HFP88" s="76"/>
      <c r="HFQ88" s="74"/>
      <c r="HFR88" s="75"/>
      <c r="HFS88" s="75"/>
      <c r="HFT88" s="76"/>
      <c r="HFU88" s="74"/>
      <c r="HFV88" s="75"/>
      <c r="HFW88" s="75"/>
      <c r="HFX88" s="76"/>
      <c r="HFY88" s="74"/>
      <c r="HFZ88" s="75"/>
      <c r="HGA88" s="75"/>
      <c r="HGB88" s="76"/>
      <c r="HGC88" s="74"/>
      <c r="HGD88" s="75"/>
      <c r="HGE88" s="75"/>
      <c r="HGF88" s="76"/>
      <c r="HGG88" s="74"/>
      <c r="HGH88" s="75"/>
      <c r="HGI88" s="75"/>
      <c r="HGJ88" s="76"/>
      <c r="HGK88" s="74"/>
      <c r="HGL88" s="75"/>
      <c r="HGM88" s="75"/>
      <c r="HGN88" s="76"/>
      <c r="HGO88" s="74"/>
      <c r="HGP88" s="75"/>
      <c r="HGQ88" s="75"/>
      <c r="HGR88" s="76"/>
      <c r="HGS88" s="74"/>
      <c r="HGT88" s="75"/>
      <c r="HGU88" s="75"/>
      <c r="HGV88" s="76"/>
      <c r="HGW88" s="74"/>
      <c r="HGX88" s="75"/>
      <c r="HGY88" s="75"/>
      <c r="HGZ88" s="76"/>
      <c r="HHA88" s="74"/>
      <c r="HHB88" s="75"/>
      <c r="HHC88" s="75"/>
      <c r="HHD88" s="76"/>
      <c r="HHE88" s="74"/>
      <c r="HHF88" s="75"/>
      <c r="HHG88" s="75"/>
      <c r="HHH88" s="76"/>
      <c r="HHI88" s="74"/>
      <c r="HHJ88" s="75"/>
      <c r="HHK88" s="75"/>
      <c r="HHL88" s="76"/>
      <c r="HHM88" s="74"/>
      <c r="HHN88" s="75"/>
      <c r="HHO88" s="75"/>
      <c r="HHP88" s="76"/>
      <c r="HHQ88" s="74"/>
      <c r="HHR88" s="75"/>
      <c r="HHS88" s="75"/>
      <c r="HHT88" s="76"/>
      <c r="HHU88" s="74"/>
      <c r="HHV88" s="75"/>
      <c r="HHW88" s="75"/>
      <c r="HHX88" s="76"/>
      <c r="HHY88" s="74"/>
      <c r="HHZ88" s="75"/>
      <c r="HIA88" s="75"/>
      <c r="HIB88" s="76"/>
      <c r="HIC88" s="74"/>
      <c r="HID88" s="75"/>
      <c r="HIE88" s="75"/>
      <c r="HIF88" s="76"/>
      <c r="HIG88" s="74"/>
      <c r="HIH88" s="75"/>
      <c r="HII88" s="75"/>
      <c r="HIJ88" s="76"/>
      <c r="HIK88" s="74"/>
      <c r="HIL88" s="75"/>
      <c r="HIM88" s="75"/>
      <c r="HIN88" s="76"/>
      <c r="HIO88" s="74"/>
      <c r="HIP88" s="75"/>
      <c r="HIQ88" s="75"/>
      <c r="HIR88" s="76"/>
      <c r="HIS88" s="74"/>
      <c r="HIT88" s="75"/>
      <c r="HIU88" s="75"/>
      <c r="HIV88" s="76"/>
      <c r="HIW88" s="74"/>
      <c r="HIX88" s="75"/>
      <c r="HIY88" s="75"/>
      <c r="HIZ88" s="76"/>
      <c r="HJA88" s="74"/>
      <c r="HJB88" s="75"/>
      <c r="HJC88" s="75"/>
      <c r="HJD88" s="76"/>
      <c r="HJE88" s="74"/>
      <c r="HJF88" s="75"/>
      <c r="HJG88" s="75"/>
      <c r="HJH88" s="76"/>
      <c r="HJI88" s="74"/>
      <c r="HJJ88" s="75"/>
      <c r="HJK88" s="75"/>
      <c r="HJL88" s="76"/>
      <c r="HJM88" s="74"/>
      <c r="HJN88" s="75"/>
      <c r="HJO88" s="75"/>
      <c r="HJP88" s="76"/>
      <c r="HJQ88" s="74"/>
      <c r="HJR88" s="75"/>
      <c r="HJS88" s="75"/>
      <c r="HJT88" s="76"/>
      <c r="HJU88" s="74"/>
      <c r="HJV88" s="75"/>
      <c r="HJW88" s="75"/>
      <c r="HJX88" s="76"/>
      <c r="HJY88" s="74"/>
      <c r="HJZ88" s="75"/>
      <c r="HKA88" s="75"/>
      <c r="HKB88" s="76"/>
      <c r="HKC88" s="74"/>
      <c r="HKD88" s="75"/>
      <c r="HKE88" s="75"/>
      <c r="HKF88" s="76"/>
      <c r="HKG88" s="74"/>
      <c r="HKH88" s="75"/>
      <c r="HKI88" s="75"/>
      <c r="HKJ88" s="76"/>
      <c r="HKK88" s="74"/>
      <c r="HKL88" s="75"/>
      <c r="HKM88" s="75"/>
      <c r="HKN88" s="76"/>
      <c r="HKO88" s="74"/>
      <c r="HKP88" s="75"/>
      <c r="HKQ88" s="75"/>
      <c r="HKR88" s="76"/>
      <c r="HKS88" s="74"/>
      <c r="HKT88" s="75"/>
      <c r="HKU88" s="75"/>
      <c r="HKV88" s="76"/>
      <c r="HKW88" s="74"/>
      <c r="HKX88" s="75"/>
      <c r="HKY88" s="75"/>
      <c r="HKZ88" s="76"/>
      <c r="HLA88" s="74"/>
      <c r="HLB88" s="75"/>
      <c r="HLC88" s="75"/>
      <c r="HLD88" s="76"/>
      <c r="HLE88" s="74"/>
      <c r="HLF88" s="75"/>
      <c r="HLG88" s="75"/>
      <c r="HLH88" s="76"/>
      <c r="HLI88" s="74"/>
      <c r="HLJ88" s="75"/>
      <c r="HLK88" s="75"/>
      <c r="HLL88" s="76"/>
      <c r="HLM88" s="74"/>
      <c r="HLN88" s="75"/>
      <c r="HLO88" s="75"/>
      <c r="HLP88" s="76"/>
      <c r="HLQ88" s="74"/>
      <c r="HLR88" s="75"/>
      <c r="HLS88" s="75"/>
      <c r="HLT88" s="76"/>
      <c r="HLU88" s="74"/>
      <c r="HLV88" s="75"/>
      <c r="HLW88" s="75"/>
      <c r="HLX88" s="76"/>
      <c r="HLY88" s="74"/>
      <c r="HLZ88" s="75"/>
      <c r="HMA88" s="75"/>
      <c r="HMB88" s="76"/>
      <c r="HMC88" s="74"/>
      <c r="HMD88" s="75"/>
      <c r="HME88" s="75"/>
      <c r="HMF88" s="76"/>
      <c r="HMG88" s="74"/>
      <c r="HMH88" s="75"/>
      <c r="HMI88" s="75"/>
      <c r="HMJ88" s="76"/>
      <c r="HMK88" s="74"/>
      <c r="HML88" s="75"/>
      <c r="HMM88" s="75"/>
      <c r="HMN88" s="76"/>
      <c r="HMO88" s="74"/>
      <c r="HMP88" s="75"/>
      <c r="HMQ88" s="75"/>
      <c r="HMR88" s="76"/>
      <c r="HMS88" s="74"/>
      <c r="HMT88" s="75"/>
      <c r="HMU88" s="75"/>
      <c r="HMV88" s="76"/>
      <c r="HMW88" s="74"/>
      <c r="HMX88" s="75"/>
      <c r="HMY88" s="75"/>
      <c r="HMZ88" s="76"/>
      <c r="HNA88" s="74"/>
      <c r="HNB88" s="75"/>
      <c r="HNC88" s="75"/>
      <c r="HND88" s="76"/>
      <c r="HNE88" s="74"/>
      <c r="HNF88" s="75"/>
      <c r="HNG88" s="75"/>
      <c r="HNH88" s="76"/>
      <c r="HNI88" s="74"/>
      <c r="HNJ88" s="75"/>
      <c r="HNK88" s="75"/>
      <c r="HNL88" s="76"/>
      <c r="HNM88" s="74"/>
      <c r="HNN88" s="75"/>
      <c r="HNO88" s="75"/>
      <c r="HNP88" s="76"/>
      <c r="HNQ88" s="74"/>
      <c r="HNR88" s="75"/>
      <c r="HNS88" s="75"/>
      <c r="HNT88" s="76"/>
      <c r="HNU88" s="74"/>
      <c r="HNV88" s="75"/>
      <c r="HNW88" s="75"/>
      <c r="HNX88" s="76"/>
      <c r="HNY88" s="74"/>
      <c r="HNZ88" s="75"/>
      <c r="HOA88" s="75"/>
      <c r="HOB88" s="76"/>
      <c r="HOC88" s="74"/>
      <c r="HOD88" s="75"/>
      <c r="HOE88" s="75"/>
      <c r="HOF88" s="76"/>
      <c r="HOG88" s="74"/>
      <c r="HOH88" s="75"/>
      <c r="HOI88" s="75"/>
      <c r="HOJ88" s="76"/>
      <c r="HOK88" s="74"/>
      <c r="HOL88" s="75"/>
      <c r="HOM88" s="75"/>
      <c r="HON88" s="76"/>
      <c r="HOO88" s="74"/>
      <c r="HOP88" s="75"/>
      <c r="HOQ88" s="75"/>
      <c r="HOR88" s="76"/>
      <c r="HOS88" s="74"/>
      <c r="HOT88" s="75"/>
      <c r="HOU88" s="75"/>
      <c r="HOV88" s="76"/>
      <c r="HOW88" s="74"/>
      <c r="HOX88" s="75"/>
      <c r="HOY88" s="75"/>
      <c r="HOZ88" s="76"/>
      <c r="HPA88" s="74"/>
      <c r="HPB88" s="75"/>
      <c r="HPC88" s="75"/>
      <c r="HPD88" s="76"/>
      <c r="HPE88" s="74"/>
      <c r="HPF88" s="75"/>
      <c r="HPG88" s="75"/>
      <c r="HPH88" s="76"/>
      <c r="HPI88" s="74"/>
      <c r="HPJ88" s="75"/>
      <c r="HPK88" s="75"/>
      <c r="HPL88" s="76"/>
      <c r="HPM88" s="74"/>
      <c r="HPN88" s="75"/>
      <c r="HPO88" s="75"/>
      <c r="HPP88" s="76"/>
      <c r="HPQ88" s="74"/>
      <c r="HPR88" s="75"/>
      <c r="HPS88" s="75"/>
      <c r="HPT88" s="76"/>
      <c r="HPU88" s="74"/>
      <c r="HPV88" s="75"/>
      <c r="HPW88" s="75"/>
      <c r="HPX88" s="76"/>
      <c r="HPY88" s="74"/>
      <c r="HPZ88" s="75"/>
      <c r="HQA88" s="75"/>
      <c r="HQB88" s="76"/>
      <c r="HQC88" s="74"/>
      <c r="HQD88" s="75"/>
      <c r="HQE88" s="75"/>
      <c r="HQF88" s="76"/>
      <c r="HQG88" s="74"/>
      <c r="HQH88" s="75"/>
      <c r="HQI88" s="75"/>
      <c r="HQJ88" s="76"/>
      <c r="HQK88" s="74"/>
      <c r="HQL88" s="75"/>
      <c r="HQM88" s="75"/>
      <c r="HQN88" s="76"/>
      <c r="HQO88" s="74"/>
      <c r="HQP88" s="75"/>
      <c r="HQQ88" s="75"/>
      <c r="HQR88" s="76"/>
      <c r="HQS88" s="74"/>
      <c r="HQT88" s="75"/>
      <c r="HQU88" s="75"/>
      <c r="HQV88" s="76"/>
      <c r="HQW88" s="74"/>
      <c r="HQX88" s="75"/>
      <c r="HQY88" s="75"/>
      <c r="HQZ88" s="76"/>
      <c r="HRA88" s="74"/>
      <c r="HRB88" s="75"/>
      <c r="HRC88" s="75"/>
      <c r="HRD88" s="76"/>
      <c r="HRE88" s="74"/>
      <c r="HRF88" s="75"/>
      <c r="HRG88" s="75"/>
      <c r="HRH88" s="76"/>
      <c r="HRI88" s="74"/>
      <c r="HRJ88" s="75"/>
      <c r="HRK88" s="75"/>
      <c r="HRL88" s="76"/>
      <c r="HRM88" s="74"/>
      <c r="HRN88" s="75"/>
      <c r="HRO88" s="75"/>
      <c r="HRP88" s="76"/>
      <c r="HRQ88" s="74"/>
      <c r="HRR88" s="75"/>
      <c r="HRS88" s="75"/>
      <c r="HRT88" s="76"/>
      <c r="HRU88" s="74"/>
      <c r="HRV88" s="75"/>
      <c r="HRW88" s="75"/>
      <c r="HRX88" s="76"/>
      <c r="HRY88" s="74"/>
      <c r="HRZ88" s="75"/>
      <c r="HSA88" s="75"/>
      <c r="HSB88" s="76"/>
      <c r="HSC88" s="74"/>
      <c r="HSD88" s="75"/>
      <c r="HSE88" s="75"/>
      <c r="HSF88" s="76"/>
      <c r="HSG88" s="74"/>
      <c r="HSH88" s="75"/>
      <c r="HSI88" s="75"/>
      <c r="HSJ88" s="76"/>
      <c r="HSK88" s="74"/>
      <c r="HSL88" s="75"/>
      <c r="HSM88" s="75"/>
      <c r="HSN88" s="76"/>
      <c r="HSO88" s="74"/>
      <c r="HSP88" s="75"/>
      <c r="HSQ88" s="75"/>
      <c r="HSR88" s="76"/>
      <c r="HSS88" s="74"/>
      <c r="HST88" s="75"/>
      <c r="HSU88" s="75"/>
      <c r="HSV88" s="76"/>
      <c r="HSW88" s="74"/>
      <c r="HSX88" s="75"/>
      <c r="HSY88" s="75"/>
      <c r="HSZ88" s="76"/>
      <c r="HTA88" s="74"/>
      <c r="HTB88" s="75"/>
      <c r="HTC88" s="75"/>
      <c r="HTD88" s="76"/>
      <c r="HTE88" s="74"/>
      <c r="HTF88" s="75"/>
      <c r="HTG88" s="75"/>
      <c r="HTH88" s="76"/>
      <c r="HTI88" s="74"/>
      <c r="HTJ88" s="75"/>
      <c r="HTK88" s="75"/>
      <c r="HTL88" s="76"/>
      <c r="HTM88" s="74"/>
      <c r="HTN88" s="75"/>
      <c r="HTO88" s="75"/>
      <c r="HTP88" s="76"/>
      <c r="HTQ88" s="74"/>
      <c r="HTR88" s="75"/>
      <c r="HTS88" s="75"/>
      <c r="HTT88" s="76"/>
      <c r="HTU88" s="74"/>
      <c r="HTV88" s="75"/>
      <c r="HTW88" s="75"/>
      <c r="HTX88" s="76"/>
      <c r="HTY88" s="74"/>
      <c r="HTZ88" s="75"/>
      <c r="HUA88" s="75"/>
      <c r="HUB88" s="76"/>
      <c r="HUC88" s="74"/>
      <c r="HUD88" s="75"/>
      <c r="HUE88" s="75"/>
      <c r="HUF88" s="76"/>
      <c r="HUG88" s="74"/>
      <c r="HUH88" s="75"/>
      <c r="HUI88" s="75"/>
      <c r="HUJ88" s="76"/>
      <c r="HUK88" s="74"/>
      <c r="HUL88" s="75"/>
      <c r="HUM88" s="75"/>
      <c r="HUN88" s="76"/>
      <c r="HUO88" s="74"/>
      <c r="HUP88" s="75"/>
      <c r="HUQ88" s="75"/>
      <c r="HUR88" s="76"/>
      <c r="HUS88" s="74"/>
      <c r="HUT88" s="75"/>
      <c r="HUU88" s="75"/>
      <c r="HUV88" s="76"/>
      <c r="HUW88" s="74"/>
      <c r="HUX88" s="75"/>
      <c r="HUY88" s="75"/>
      <c r="HUZ88" s="76"/>
      <c r="HVA88" s="74"/>
      <c r="HVB88" s="75"/>
      <c r="HVC88" s="75"/>
      <c r="HVD88" s="76"/>
      <c r="HVE88" s="74"/>
      <c r="HVF88" s="75"/>
      <c r="HVG88" s="75"/>
      <c r="HVH88" s="76"/>
      <c r="HVI88" s="74"/>
      <c r="HVJ88" s="75"/>
      <c r="HVK88" s="75"/>
      <c r="HVL88" s="76"/>
      <c r="HVM88" s="74"/>
      <c r="HVN88" s="75"/>
      <c r="HVO88" s="75"/>
      <c r="HVP88" s="76"/>
      <c r="HVQ88" s="74"/>
      <c r="HVR88" s="75"/>
      <c r="HVS88" s="75"/>
      <c r="HVT88" s="76"/>
      <c r="HVU88" s="74"/>
      <c r="HVV88" s="75"/>
      <c r="HVW88" s="75"/>
      <c r="HVX88" s="76"/>
      <c r="HVY88" s="74"/>
      <c r="HVZ88" s="75"/>
      <c r="HWA88" s="75"/>
      <c r="HWB88" s="76"/>
      <c r="HWC88" s="74"/>
      <c r="HWD88" s="75"/>
      <c r="HWE88" s="75"/>
      <c r="HWF88" s="76"/>
      <c r="HWG88" s="74"/>
      <c r="HWH88" s="75"/>
      <c r="HWI88" s="75"/>
      <c r="HWJ88" s="76"/>
      <c r="HWK88" s="74"/>
      <c r="HWL88" s="75"/>
      <c r="HWM88" s="75"/>
      <c r="HWN88" s="76"/>
      <c r="HWO88" s="74"/>
      <c r="HWP88" s="75"/>
      <c r="HWQ88" s="75"/>
      <c r="HWR88" s="76"/>
      <c r="HWS88" s="74"/>
      <c r="HWT88" s="75"/>
      <c r="HWU88" s="75"/>
      <c r="HWV88" s="76"/>
      <c r="HWW88" s="74"/>
      <c r="HWX88" s="75"/>
      <c r="HWY88" s="75"/>
      <c r="HWZ88" s="76"/>
      <c r="HXA88" s="74"/>
      <c r="HXB88" s="75"/>
      <c r="HXC88" s="75"/>
      <c r="HXD88" s="76"/>
      <c r="HXE88" s="74"/>
      <c r="HXF88" s="75"/>
      <c r="HXG88" s="75"/>
      <c r="HXH88" s="76"/>
      <c r="HXI88" s="74"/>
      <c r="HXJ88" s="75"/>
      <c r="HXK88" s="75"/>
      <c r="HXL88" s="76"/>
      <c r="HXM88" s="74"/>
      <c r="HXN88" s="75"/>
      <c r="HXO88" s="75"/>
      <c r="HXP88" s="76"/>
      <c r="HXQ88" s="74"/>
      <c r="HXR88" s="75"/>
      <c r="HXS88" s="75"/>
      <c r="HXT88" s="76"/>
      <c r="HXU88" s="74"/>
      <c r="HXV88" s="75"/>
      <c r="HXW88" s="75"/>
      <c r="HXX88" s="76"/>
      <c r="HXY88" s="74"/>
      <c r="HXZ88" s="75"/>
      <c r="HYA88" s="75"/>
      <c r="HYB88" s="76"/>
      <c r="HYC88" s="74"/>
      <c r="HYD88" s="75"/>
      <c r="HYE88" s="75"/>
      <c r="HYF88" s="76"/>
      <c r="HYG88" s="74"/>
      <c r="HYH88" s="75"/>
      <c r="HYI88" s="75"/>
      <c r="HYJ88" s="76"/>
      <c r="HYK88" s="74"/>
      <c r="HYL88" s="75"/>
      <c r="HYM88" s="75"/>
      <c r="HYN88" s="76"/>
      <c r="HYO88" s="74"/>
      <c r="HYP88" s="75"/>
      <c r="HYQ88" s="75"/>
      <c r="HYR88" s="76"/>
      <c r="HYS88" s="74"/>
      <c r="HYT88" s="75"/>
      <c r="HYU88" s="75"/>
      <c r="HYV88" s="76"/>
      <c r="HYW88" s="74"/>
      <c r="HYX88" s="75"/>
      <c r="HYY88" s="75"/>
      <c r="HYZ88" s="76"/>
      <c r="HZA88" s="74"/>
      <c r="HZB88" s="75"/>
      <c r="HZC88" s="75"/>
      <c r="HZD88" s="76"/>
      <c r="HZE88" s="74"/>
      <c r="HZF88" s="75"/>
      <c r="HZG88" s="75"/>
      <c r="HZH88" s="76"/>
      <c r="HZI88" s="74"/>
      <c r="HZJ88" s="75"/>
      <c r="HZK88" s="75"/>
      <c r="HZL88" s="76"/>
      <c r="HZM88" s="74"/>
      <c r="HZN88" s="75"/>
      <c r="HZO88" s="75"/>
      <c r="HZP88" s="76"/>
      <c r="HZQ88" s="74"/>
      <c r="HZR88" s="75"/>
      <c r="HZS88" s="75"/>
      <c r="HZT88" s="76"/>
      <c r="HZU88" s="74"/>
      <c r="HZV88" s="75"/>
      <c r="HZW88" s="75"/>
      <c r="HZX88" s="76"/>
      <c r="HZY88" s="74"/>
      <c r="HZZ88" s="75"/>
      <c r="IAA88" s="75"/>
      <c r="IAB88" s="76"/>
      <c r="IAC88" s="74"/>
      <c r="IAD88" s="75"/>
      <c r="IAE88" s="75"/>
      <c r="IAF88" s="76"/>
      <c r="IAG88" s="74"/>
      <c r="IAH88" s="75"/>
      <c r="IAI88" s="75"/>
      <c r="IAJ88" s="76"/>
      <c r="IAK88" s="74"/>
      <c r="IAL88" s="75"/>
      <c r="IAM88" s="75"/>
      <c r="IAN88" s="76"/>
      <c r="IAO88" s="74"/>
      <c r="IAP88" s="75"/>
      <c r="IAQ88" s="75"/>
      <c r="IAR88" s="76"/>
      <c r="IAS88" s="74"/>
      <c r="IAT88" s="75"/>
      <c r="IAU88" s="75"/>
      <c r="IAV88" s="76"/>
      <c r="IAW88" s="74"/>
      <c r="IAX88" s="75"/>
      <c r="IAY88" s="75"/>
      <c r="IAZ88" s="76"/>
      <c r="IBA88" s="74"/>
      <c r="IBB88" s="75"/>
      <c r="IBC88" s="75"/>
      <c r="IBD88" s="76"/>
      <c r="IBE88" s="74"/>
      <c r="IBF88" s="75"/>
      <c r="IBG88" s="75"/>
      <c r="IBH88" s="76"/>
      <c r="IBI88" s="74"/>
      <c r="IBJ88" s="75"/>
      <c r="IBK88" s="75"/>
      <c r="IBL88" s="76"/>
      <c r="IBM88" s="74"/>
      <c r="IBN88" s="75"/>
      <c r="IBO88" s="75"/>
      <c r="IBP88" s="76"/>
      <c r="IBQ88" s="74"/>
      <c r="IBR88" s="75"/>
      <c r="IBS88" s="75"/>
      <c r="IBT88" s="76"/>
      <c r="IBU88" s="74"/>
      <c r="IBV88" s="75"/>
      <c r="IBW88" s="75"/>
      <c r="IBX88" s="76"/>
      <c r="IBY88" s="74"/>
      <c r="IBZ88" s="75"/>
      <c r="ICA88" s="75"/>
      <c r="ICB88" s="76"/>
      <c r="ICC88" s="74"/>
      <c r="ICD88" s="75"/>
      <c r="ICE88" s="75"/>
      <c r="ICF88" s="76"/>
      <c r="ICG88" s="74"/>
      <c r="ICH88" s="75"/>
      <c r="ICI88" s="75"/>
      <c r="ICJ88" s="76"/>
      <c r="ICK88" s="74"/>
      <c r="ICL88" s="75"/>
      <c r="ICM88" s="75"/>
      <c r="ICN88" s="76"/>
      <c r="ICO88" s="74"/>
      <c r="ICP88" s="75"/>
      <c r="ICQ88" s="75"/>
      <c r="ICR88" s="76"/>
      <c r="ICS88" s="74"/>
      <c r="ICT88" s="75"/>
      <c r="ICU88" s="75"/>
      <c r="ICV88" s="76"/>
      <c r="ICW88" s="74"/>
      <c r="ICX88" s="75"/>
      <c r="ICY88" s="75"/>
      <c r="ICZ88" s="76"/>
      <c r="IDA88" s="74"/>
      <c r="IDB88" s="75"/>
      <c r="IDC88" s="75"/>
      <c r="IDD88" s="76"/>
      <c r="IDE88" s="74"/>
      <c r="IDF88" s="75"/>
      <c r="IDG88" s="75"/>
      <c r="IDH88" s="76"/>
      <c r="IDI88" s="74"/>
      <c r="IDJ88" s="75"/>
      <c r="IDK88" s="75"/>
      <c r="IDL88" s="76"/>
      <c r="IDM88" s="74"/>
      <c r="IDN88" s="75"/>
      <c r="IDO88" s="75"/>
      <c r="IDP88" s="76"/>
      <c r="IDQ88" s="74"/>
      <c r="IDR88" s="75"/>
      <c r="IDS88" s="75"/>
      <c r="IDT88" s="76"/>
      <c r="IDU88" s="74"/>
      <c r="IDV88" s="75"/>
      <c r="IDW88" s="75"/>
      <c r="IDX88" s="76"/>
      <c r="IDY88" s="74"/>
      <c r="IDZ88" s="75"/>
      <c r="IEA88" s="75"/>
      <c r="IEB88" s="76"/>
      <c r="IEC88" s="74"/>
      <c r="IED88" s="75"/>
      <c r="IEE88" s="75"/>
      <c r="IEF88" s="76"/>
      <c r="IEG88" s="74"/>
      <c r="IEH88" s="75"/>
      <c r="IEI88" s="75"/>
      <c r="IEJ88" s="76"/>
      <c r="IEK88" s="74"/>
      <c r="IEL88" s="75"/>
      <c r="IEM88" s="75"/>
      <c r="IEN88" s="76"/>
      <c r="IEO88" s="74"/>
      <c r="IEP88" s="75"/>
      <c r="IEQ88" s="75"/>
      <c r="IER88" s="76"/>
      <c r="IES88" s="74"/>
      <c r="IET88" s="75"/>
      <c r="IEU88" s="75"/>
      <c r="IEV88" s="76"/>
      <c r="IEW88" s="74"/>
      <c r="IEX88" s="75"/>
      <c r="IEY88" s="75"/>
      <c r="IEZ88" s="76"/>
      <c r="IFA88" s="74"/>
      <c r="IFB88" s="75"/>
      <c r="IFC88" s="75"/>
      <c r="IFD88" s="76"/>
      <c r="IFE88" s="74"/>
      <c r="IFF88" s="75"/>
      <c r="IFG88" s="75"/>
      <c r="IFH88" s="76"/>
      <c r="IFI88" s="74"/>
      <c r="IFJ88" s="75"/>
      <c r="IFK88" s="75"/>
      <c r="IFL88" s="76"/>
      <c r="IFM88" s="74"/>
      <c r="IFN88" s="75"/>
      <c r="IFO88" s="75"/>
      <c r="IFP88" s="76"/>
      <c r="IFQ88" s="74"/>
      <c r="IFR88" s="75"/>
      <c r="IFS88" s="75"/>
      <c r="IFT88" s="76"/>
      <c r="IFU88" s="74"/>
      <c r="IFV88" s="75"/>
      <c r="IFW88" s="75"/>
      <c r="IFX88" s="76"/>
      <c r="IFY88" s="74"/>
      <c r="IFZ88" s="75"/>
      <c r="IGA88" s="75"/>
      <c r="IGB88" s="76"/>
      <c r="IGC88" s="74"/>
      <c r="IGD88" s="75"/>
      <c r="IGE88" s="75"/>
      <c r="IGF88" s="76"/>
      <c r="IGG88" s="74"/>
      <c r="IGH88" s="75"/>
      <c r="IGI88" s="75"/>
      <c r="IGJ88" s="76"/>
      <c r="IGK88" s="74"/>
      <c r="IGL88" s="75"/>
      <c r="IGM88" s="75"/>
      <c r="IGN88" s="76"/>
      <c r="IGO88" s="74"/>
      <c r="IGP88" s="75"/>
      <c r="IGQ88" s="75"/>
      <c r="IGR88" s="76"/>
      <c r="IGS88" s="74"/>
      <c r="IGT88" s="75"/>
      <c r="IGU88" s="75"/>
      <c r="IGV88" s="76"/>
      <c r="IGW88" s="74"/>
      <c r="IGX88" s="75"/>
      <c r="IGY88" s="75"/>
      <c r="IGZ88" s="76"/>
      <c r="IHA88" s="74"/>
      <c r="IHB88" s="75"/>
      <c r="IHC88" s="75"/>
      <c r="IHD88" s="76"/>
      <c r="IHE88" s="74"/>
      <c r="IHF88" s="75"/>
      <c r="IHG88" s="75"/>
      <c r="IHH88" s="76"/>
      <c r="IHI88" s="74"/>
      <c r="IHJ88" s="75"/>
      <c r="IHK88" s="75"/>
      <c r="IHL88" s="76"/>
      <c r="IHM88" s="74"/>
      <c r="IHN88" s="75"/>
      <c r="IHO88" s="75"/>
      <c r="IHP88" s="76"/>
      <c r="IHQ88" s="74"/>
      <c r="IHR88" s="75"/>
      <c r="IHS88" s="75"/>
      <c r="IHT88" s="76"/>
      <c r="IHU88" s="74"/>
      <c r="IHV88" s="75"/>
      <c r="IHW88" s="75"/>
      <c r="IHX88" s="76"/>
      <c r="IHY88" s="74"/>
      <c r="IHZ88" s="75"/>
      <c r="IIA88" s="75"/>
      <c r="IIB88" s="76"/>
      <c r="IIC88" s="74"/>
      <c r="IID88" s="75"/>
      <c r="IIE88" s="75"/>
      <c r="IIF88" s="76"/>
      <c r="IIG88" s="74"/>
      <c r="IIH88" s="75"/>
      <c r="III88" s="75"/>
      <c r="IIJ88" s="76"/>
      <c r="IIK88" s="74"/>
      <c r="IIL88" s="75"/>
      <c r="IIM88" s="75"/>
      <c r="IIN88" s="76"/>
      <c r="IIO88" s="74"/>
      <c r="IIP88" s="75"/>
      <c r="IIQ88" s="75"/>
      <c r="IIR88" s="76"/>
      <c r="IIS88" s="74"/>
      <c r="IIT88" s="75"/>
      <c r="IIU88" s="75"/>
      <c r="IIV88" s="76"/>
      <c r="IIW88" s="74"/>
      <c r="IIX88" s="75"/>
      <c r="IIY88" s="75"/>
      <c r="IIZ88" s="76"/>
      <c r="IJA88" s="74"/>
      <c r="IJB88" s="75"/>
      <c r="IJC88" s="75"/>
      <c r="IJD88" s="76"/>
      <c r="IJE88" s="74"/>
      <c r="IJF88" s="75"/>
      <c r="IJG88" s="75"/>
      <c r="IJH88" s="76"/>
      <c r="IJI88" s="74"/>
      <c r="IJJ88" s="75"/>
      <c r="IJK88" s="75"/>
      <c r="IJL88" s="76"/>
      <c r="IJM88" s="74"/>
      <c r="IJN88" s="75"/>
      <c r="IJO88" s="75"/>
      <c r="IJP88" s="76"/>
      <c r="IJQ88" s="74"/>
      <c r="IJR88" s="75"/>
      <c r="IJS88" s="75"/>
      <c r="IJT88" s="76"/>
      <c r="IJU88" s="74"/>
      <c r="IJV88" s="75"/>
      <c r="IJW88" s="75"/>
      <c r="IJX88" s="76"/>
      <c r="IJY88" s="74"/>
      <c r="IJZ88" s="75"/>
      <c r="IKA88" s="75"/>
      <c r="IKB88" s="76"/>
      <c r="IKC88" s="74"/>
      <c r="IKD88" s="75"/>
      <c r="IKE88" s="75"/>
      <c r="IKF88" s="76"/>
      <c r="IKG88" s="74"/>
      <c r="IKH88" s="75"/>
      <c r="IKI88" s="75"/>
      <c r="IKJ88" s="76"/>
      <c r="IKK88" s="74"/>
      <c r="IKL88" s="75"/>
      <c r="IKM88" s="75"/>
      <c r="IKN88" s="76"/>
      <c r="IKO88" s="74"/>
      <c r="IKP88" s="75"/>
      <c r="IKQ88" s="75"/>
      <c r="IKR88" s="76"/>
      <c r="IKS88" s="74"/>
      <c r="IKT88" s="75"/>
      <c r="IKU88" s="75"/>
      <c r="IKV88" s="76"/>
      <c r="IKW88" s="74"/>
      <c r="IKX88" s="75"/>
      <c r="IKY88" s="75"/>
      <c r="IKZ88" s="76"/>
      <c r="ILA88" s="74"/>
      <c r="ILB88" s="75"/>
      <c r="ILC88" s="75"/>
      <c r="ILD88" s="76"/>
      <c r="ILE88" s="74"/>
      <c r="ILF88" s="75"/>
      <c r="ILG88" s="75"/>
      <c r="ILH88" s="76"/>
      <c r="ILI88" s="74"/>
      <c r="ILJ88" s="75"/>
      <c r="ILK88" s="75"/>
      <c r="ILL88" s="76"/>
      <c r="ILM88" s="74"/>
      <c r="ILN88" s="75"/>
      <c r="ILO88" s="75"/>
      <c r="ILP88" s="76"/>
      <c r="ILQ88" s="74"/>
      <c r="ILR88" s="75"/>
      <c r="ILS88" s="75"/>
      <c r="ILT88" s="76"/>
      <c r="ILU88" s="74"/>
      <c r="ILV88" s="75"/>
      <c r="ILW88" s="75"/>
      <c r="ILX88" s="76"/>
      <c r="ILY88" s="74"/>
      <c r="ILZ88" s="75"/>
      <c r="IMA88" s="75"/>
      <c r="IMB88" s="76"/>
      <c r="IMC88" s="74"/>
      <c r="IMD88" s="75"/>
      <c r="IME88" s="75"/>
      <c r="IMF88" s="76"/>
      <c r="IMG88" s="74"/>
      <c r="IMH88" s="75"/>
      <c r="IMI88" s="75"/>
      <c r="IMJ88" s="76"/>
      <c r="IMK88" s="74"/>
      <c r="IML88" s="75"/>
      <c r="IMM88" s="75"/>
      <c r="IMN88" s="76"/>
      <c r="IMO88" s="74"/>
      <c r="IMP88" s="75"/>
      <c r="IMQ88" s="75"/>
      <c r="IMR88" s="76"/>
      <c r="IMS88" s="74"/>
      <c r="IMT88" s="75"/>
      <c r="IMU88" s="75"/>
      <c r="IMV88" s="76"/>
      <c r="IMW88" s="74"/>
      <c r="IMX88" s="75"/>
      <c r="IMY88" s="75"/>
      <c r="IMZ88" s="76"/>
      <c r="INA88" s="74"/>
      <c r="INB88" s="75"/>
      <c r="INC88" s="75"/>
      <c r="IND88" s="76"/>
      <c r="INE88" s="74"/>
      <c r="INF88" s="75"/>
      <c r="ING88" s="75"/>
      <c r="INH88" s="76"/>
      <c r="INI88" s="74"/>
      <c r="INJ88" s="75"/>
      <c r="INK88" s="75"/>
      <c r="INL88" s="76"/>
      <c r="INM88" s="74"/>
      <c r="INN88" s="75"/>
      <c r="INO88" s="75"/>
      <c r="INP88" s="76"/>
      <c r="INQ88" s="74"/>
      <c r="INR88" s="75"/>
      <c r="INS88" s="75"/>
      <c r="INT88" s="76"/>
      <c r="INU88" s="74"/>
      <c r="INV88" s="75"/>
      <c r="INW88" s="75"/>
      <c r="INX88" s="76"/>
      <c r="INY88" s="74"/>
      <c r="INZ88" s="75"/>
      <c r="IOA88" s="75"/>
      <c r="IOB88" s="76"/>
      <c r="IOC88" s="74"/>
      <c r="IOD88" s="75"/>
      <c r="IOE88" s="75"/>
      <c r="IOF88" s="76"/>
      <c r="IOG88" s="74"/>
      <c r="IOH88" s="75"/>
      <c r="IOI88" s="75"/>
      <c r="IOJ88" s="76"/>
      <c r="IOK88" s="74"/>
      <c r="IOL88" s="75"/>
      <c r="IOM88" s="75"/>
      <c r="ION88" s="76"/>
      <c r="IOO88" s="74"/>
      <c r="IOP88" s="75"/>
      <c r="IOQ88" s="75"/>
      <c r="IOR88" s="76"/>
      <c r="IOS88" s="74"/>
      <c r="IOT88" s="75"/>
      <c r="IOU88" s="75"/>
      <c r="IOV88" s="76"/>
      <c r="IOW88" s="74"/>
      <c r="IOX88" s="75"/>
      <c r="IOY88" s="75"/>
      <c r="IOZ88" s="76"/>
      <c r="IPA88" s="74"/>
      <c r="IPB88" s="75"/>
      <c r="IPC88" s="75"/>
      <c r="IPD88" s="76"/>
      <c r="IPE88" s="74"/>
      <c r="IPF88" s="75"/>
      <c r="IPG88" s="75"/>
      <c r="IPH88" s="76"/>
      <c r="IPI88" s="74"/>
      <c r="IPJ88" s="75"/>
      <c r="IPK88" s="75"/>
      <c r="IPL88" s="76"/>
      <c r="IPM88" s="74"/>
      <c r="IPN88" s="75"/>
      <c r="IPO88" s="75"/>
      <c r="IPP88" s="76"/>
      <c r="IPQ88" s="74"/>
      <c r="IPR88" s="75"/>
      <c r="IPS88" s="75"/>
      <c r="IPT88" s="76"/>
      <c r="IPU88" s="74"/>
      <c r="IPV88" s="75"/>
      <c r="IPW88" s="75"/>
      <c r="IPX88" s="76"/>
      <c r="IPY88" s="74"/>
      <c r="IPZ88" s="75"/>
      <c r="IQA88" s="75"/>
      <c r="IQB88" s="76"/>
      <c r="IQC88" s="74"/>
      <c r="IQD88" s="75"/>
      <c r="IQE88" s="75"/>
      <c r="IQF88" s="76"/>
      <c r="IQG88" s="74"/>
      <c r="IQH88" s="75"/>
      <c r="IQI88" s="75"/>
      <c r="IQJ88" s="76"/>
      <c r="IQK88" s="74"/>
      <c r="IQL88" s="75"/>
      <c r="IQM88" s="75"/>
      <c r="IQN88" s="76"/>
      <c r="IQO88" s="74"/>
      <c r="IQP88" s="75"/>
      <c r="IQQ88" s="75"/>
      <c r="IQR88" s="76"/>
      <c r="IQS88" s="74"/>
      <c r="IQT88" s="75"/>
      <c r="IQU88" s="75"/>
      <c r="IQV88" s="76"/>
      <c r="IQW88" s="74"/>
      <c r="IQX88" s="75"/>
      <c r="IQY88" s="75"/>
      <c r="IQZ88" s="76"/>
      <c r="IRA88" s="74"/>
      <c r="IRB88" s="75"/>
      <c r="IRC88" s="75"/>
      <c r="IRD88" s="76"/>
      <c r="IRE88" s="74"/>
      <c r="IRF88" s="75"/>
      <c r="IRG88" s="75"/>
      <c r="IRH88" s="76"/>
      <c r="IRI88" s="74"/>
      <c r="IRJ88" s="75"/>
      <c r="IRK88" s="75"/>
      <c r="IRL88" s="76"/>
      <c r="IRM88" s="74"/>
      <c r="IRN88" s="75"/>
      <c r="IRO88" s="75"/>
      <c r="IRP88" s="76"/>
      <c r="IRQ88" s="74"/>
      <c r="IRR88" s="75"/>
      <c r="IRS88" s="75"/>
      <c r="IRT88" s="76"/>
      <c r="IRU88" s="74"/>
      <c r="IRV88" s="75"/>
      <c r="IRW88" s="75"/>
      <c r="IRX88" s="76"/>
      <c r="IRY88" s="74"/>
      <c r="IRZ88" s="75"/>
      <c r="ISA88" s="75"/>
      <c r="ISB88" s="76"/>
      <c r="ISC88" s="74"/>
      <c r="ISD88" s="75"/>
      <c r="ISE88" s="75"/>
      <c r="ISF88" s="76"/>
      <c r="ISG88" s="74"/>
      <c r="ISH88" s="75"/>
      <c r="ISI88" s="75"/>
      <c r="ISJ88" s="76"/>
      <c r="ISK88" s="74"/>
      <c r="ISL88" s="75"/>
      <c r="ISM88" s="75"/>
      <c r="ISN88" s="76"/>
      <c r="ISO88" s="74"/>
      <c r="ISP88" s="75"/>
      <c r="ISQ88" s="75"/>
      <c r="ISR88" s="76"/>
      <c r="ISS88" s="74"/>
      <c r="IST88" s="75"/>
      <c r="ISU88" s="75"/>
      <c r="ISV88" s="76"/>
      <c r="ISW88" s="74"/>
      <c r="ISX88" s="75"/>
      <c r="ISY88" s="75"/>
      <c r="ISZ88" s="76"/>
      <c r="ITA88" s="74"/>
      <c r="ITB88" s="75"/>
      <c r="ITC88" s="75"/>
      <c r="ITD88" s="76"/>
      <c r="ITE88" s="74"/>
      <c r="ITF88" s="75"/>
      <c r="ITG88" s="75"/>
      <c r="ITH88" s="76"/>
      <c r="ITI88" s="74"/>
      <c r="ITJ88" s="75"/>
      <c r="ITK88" s="75"/>
      <c r="ITL88" s="76"/>
      <c r="ITM88" s="74"/>
      <c r="ITN88" s="75"/>
      <c r="ITO88" s="75"/>
      <c r="ITP88" s="76"/>
      <c r="ITQ88" s="74"/>
      <c r="ITR88" s="75"/>
      <c r="ITS88" s="75"/>
      <c r="ITT88" s="76"/>
      <c r="ITU88" s="74"/>
      <c r="ITV88" s="75"/>
      <c r="ITW88" s="75"/>
      <c r="ITX88" s="76"/>
      <c r="ITY88" s="74"/>
      <c r="ITZ88" s="75"/>
      <c r="IUA88" s="75"/>
      <c r="IUB88" s="76"/>
      <c r="IUC88" s="74"/>
      <c r="IUD88" s="75"/>
      <c r="IUE88" s="75"/>
      <c r="IUF88" s="76"/>
      <c r="IUG88" s="74"/>
      <c r="IUH88" s="75"/>
      <c r="IUI88" s="75"/>
      <c r="IUJ88" s="76"/>
      <c r="IUK88" s="74"/>
      <c r="IUL88" s="75"/>
      <c r="IUM88" s="75"/>
      <c r="IUN88" s="76"/>
      <c r="IUO88" s="74"/>
      <c r="IUP88" s="75"/>
      <c r="IUQ88" s="75"/>
      <c r="IUR88" s="76"/>
      <c r="IUS88" s="74"/>
      <c r="IUT88" s="75"/>
      <c r="IUU88" s="75"/>
      <c r="IUV88" s="76"/>
      <c r="IUW88" s="74"/>
      <c r="IUX88" s="75"/>
      <c r="IUY88" s="75"/>
      <c r="IUZ88" s="76"/>
      <c r="IVA88" s="74"/>
      <c r="IVB88" s="75"/>
      <c r="IVC88" s="75"/>
      <c r="IVD88" s="76"/>
      <c r="IVE88" s="74"/>
      <c r="IVF88" s="75"/>
      <c r="IVG88" s="75"/>
      <c r="IVH88" s="76"/>
      <c r="IVI88" s="74"/>
      <c r="IVJ88" s="75"/>
      <c r="IVK88" s="75"/>
      <c r="IVL88" s="76"/>
      <c r="IVM88" s="74"/>
      <c r="IVN88" s="75"/>
      <c r="IVO88" s="75"/>
      <c r="IVP88" s="76"/>
      <c r="IVQ88" s="74"/>
      <c r="IVR88" s="75"/>
      <c r="IVS88" s="75"/>
      <c r="IVT88" s="76"/>
      <c r="IVU88" s="74"/>
      <c r="IVV88" s="75"/>
      <c r="IVW88" s="75"/>
      <c r="IVX88" s="76"/>
      <c r="IVY88" s="74"/>
      <c r="IVZ88" s="75"/>
      <c r="IWA88" s="75"/>
      <c r="IWB88" s="76"/>
      <c r="IWC88" s="74"/>
      <c r="IWD88" s="75"/>
      <c r="IWE88" s="75"/>
      <c r="IWF88" s="76"/>
      <c r="IWG88" s="74"/>
      <c r="IWH88" s="75"/>
      <c r="IWI88" s="75"/>
      <c r="IWJ88" s="76"/>
      <c r="IWK88" s="74"/>
      <c r="IWL88" s="75"/>
      <c r="IWM88" s="75"/>
      <c r="IWN88" s="76"/>
      <c r="IWO88" s="74"/>
      <c r="IWP88" s="75"/>
      <c r="IWQ88" s="75"/>
      <c r="IWR88" s="76"/>
      <c r="IWS88" s="74"/>
      <c r="IWT88" s="75"/>
      <c r="IWU88" s="75"/>
      <c r="IWV88" s="76"/>
      <c r="IWW88" s="74"/>
      <c r="IWX88" s="75"/>
      <c r="IWY88" s="75"/>
      <c r="IWZ88" s="76"/>
      <c r="IXA88" s="74"/>
      <c r="IXB88" s="75"/>
      <c r="IXC88" s="75"/>
      <c r="IXD88" s="76"/>
      <c r="IXE88" s="74"/>
      <c r="IXF88" s="75"/>
      <c r="IXG88" s="75"/>
      <c r="IXH88" s="76"/>
      <c r="IXI88" s="74"/>
      <c r="IXJ88" s="75"/>
      <c r="IXK88" s="75"/>
      <c r="IXL88" s="76"/>
      <c r="IXM88" s="74"/>
      <c r="IXN88" s="75"/>
      <c r="IXO88" s="75"/>
      <c r="IXP88" s="76"/>
      <c r="IXQ88" s="74"/>
      <c r="IXR88" s="75"/>
      <c r="IXS88" s="75"/>
      <c r="IXT88" s="76"/>
      <c r="IXU88" s="74"/>
      <c r="IXV88" s="75"/>
      <c r="IXW88" s="75"/>
      <c r="IXX88" s="76"/>
      <c r="IXY88" s="74"/>
      <c r="IXZ88" s="75"/>
      <c r="IYA88" s="75"/>
      <c r="IYB88" s="76"/>
      <c r="IYC88" s="74"/>
      <c r="IYD88" s="75"/>
      <c r="IYE88" s="75"/>
      <c r="IYF88" s="76"/>
      <c r="IYG88" s="74"/>
      <c r="IYH88" s="75"/>
      <c r="IYI88" s="75"/>
      <c r="IYJ88" s="76"/>
      <c r="IYK88" s="74"/>
      <c r="IYL88" s="75"/>
      <c r="IYM88" s="75"/>
      <c r="IYN88" s="76"/>
      <c r="IYO88" s="74"/>
      <c r="IYP88" s="75"/>
      <c r="IYQ88" s="75"/>
      <c r="IYR88" s="76"/>
      <c r="IYS88" s="74"/>
      <c r="IYT88" s="75"/>
      <c r="IYU88" s="75"/>
      <c r="IYV88" s="76"/>
      <c r="IYW88" s="74"/>
      <c r="IYX88" s="75"/>
      <c r="IYY88" s="75"/>
      <c r="IYZ88" s="76"/>
      <c r="IZA88" s="74"/>
      <c r="IZB88" s="75"/>
      <c r="IZC88" s="75"/>
      <c r="IZD88" s="76"/>
      <c r="IZE88" s="74"/>
      <c r="IZF88" s="75"/>
      <c r="IZG88" s="75"/>
      <c r="IZH88" s="76"/>
      <c r="IZI88" s="74"/>
      <c r="IZJ88" s="75"/>
      <c r="IZK88" s="75"/>
      <c r="IZL88" s="76"/>
      <c r="IZM88" s="74"/>
      <c r="IZN88" s="75"/>
      <c r="IZO88" s="75"/>
      <c r="IZP88" s="76"/>
      <c r="IZQ88" s="74"/>
      <c r="IZR88" s="75"/>
      <c r="IZS88" s="75"/>
      <c r="IZT88" s="76"/>
      <c r="IZU88" s="74"/>
      <c r="IZV88" s="75"/>
      <c r="IZW88" s="75"/>
      <c r="IZX88" s="76"/>
      <c r="IZY88" s="74"/>
      <c r="IZZ88" s="75"/>
      <c r="JAA88" s="75"/>
      <c r="JAB88" s="76"/>
      <c r="JAC88" s="74"/>
      <c r="JAD88" s="75"/>
      <c r="JAE88" s="75"/>
      <c r="JAF88" s="76"/>
      <c r="JAG88" s="74"/>
      <c r="JAH88" s="75"/>
      <c r="JAI88" s="75"/>
      <c r="JAJ88" s="76"/>
      <c r="JAK88" s="74"/>
      <c r="JAL88" s="75"/>
      <c r="JAM88" s="75"/>
      <c r="JAN88" s="76"/>
      <c r="JAO88" s="74"/>
      <c r="JAP88" s="75"/>
      <c r="JAQ88" s="75"/>
      <c r="JAR88" s="76"/>
      <c r="JAS88" s="74"/>
      <c r="JAT88" s="75"/>
      <c r="JAU88" s="75"/>
      <c r="JAV88" s="76"/>
      <c r="JAW88" s="74"/>
      <c r="JAX88" s="75"/>
      <c r="JAY88" s="75"/>
      <c r="JAZ88" s="76"/>
      <c r="JBA88" s="74"/>
      <c r="JBB88" s="75"/>
      <c r="JBC88" s="75"/>
      <c r="JBD88" s="76"/>
      <c r="JBE88" s="74"/>
      <c r="JBF88" s="75"/>
      <c r="JBG88" s="75"/>
      <c r="JBH88" s="76"/>
      <c r="JBI88" s="74"/>
      <c r="JBJ88" s="75"/>
      <c r="JBK88" s="75"/>
      <c r="JBL88" s="76"/>
      <c r="JBM88" s="74"/>
      <c r="JBN88" s="75"/>
      <c r="JBO88" s="75"/>
      <c r="JBP88" s="76"/>
      <c r="JBQ88" s="74"/>
      <c r="JBR88" s="75"/>
      <c r="JBS88" s="75"/>
      <c r="JBT88" s="76"/>
      <c r="JBU88" s="74"/>
      <c r="JBV88" s="75"/>
      <c r="JBW88" s="75"/>
      <c r="JBX88" s="76"/>
      <c r="JBY88" s="74"/>
      <c r="JBZ88" s="75"/>
      <c r="JCA88" s="75"/>
      <c r="JCB88" s="76"/>
      <c r="JCC88" s="74"/>
      <c r="JCD88" s="75"/>
      <c r="JCE88" s="75"/>
      <c r="JCF88" s="76"/>
      <c r="JCG88" s="74"/>
      <c r="JCH88" s="75"/>
      <c r="JCI88" s="75"/>
      <c r="JCJ88" s="76"/>
      <c r="JCK88" s="74"/>
      <c r="JCL88" s="75"/>
      <c r="JCM88" s="75"/>
      <c r="JCN88" s="76"/>
      <c r="JCO88" s="74"/>
      <c r="JCP88" s="75"/>
      <c r="JCQ88" s="75"/>
      <c r="JCR88" s="76"/>
      <c r="JCS88" s="74"/>
      <c r="JCT88" s="75"/>
      <c r="JCU88" s="75"/>
      <c r="JCV88" s="76"/>
      <c r="JCW88" s="74"/>
      <c r="JCX88" s="75"/>
      <c r="JCY88" s="75"/>
      <c r="JCZ88" s="76"/>
      <c r="JDA88" s="74"/>
      <c r="JDB88" s="75"/>
      <c r="JDC88" s="75"/>
      <c r="JDD88" s="76"/>
      <c r="JDE88" s="74"/>
      <c r="JDF88" s="75"/>
      <c r="JDG88" s="75"/>
      <c r="JDH88" s="76"/>
      <c r="JDI88" s="74"/>
      <c r="JDJ88" s="75"/>
      <c r="JDK88" s="75"/>
      <c r="JDL88" s="76"/>
      <c r="JDM88" s="74"/>
      <c r="JDN88" s="75"/>
      <c r="JDO88" s="75"/>
      <c r="JDP88" s="76"/>
      <c r="JDQ88" s="74"/>
      <c r="JDR88" s="75"/>
      <c r="JDS88" s="75"/>
      <c r="JDT88" s="76"/>
      <c r="JDU88" s="74"/>
      <c r="JDV88" s="75"/>
      <c r="JDW88" s="75"/>
      <c r="JDX88" s="76"/>
      <c r="JDY88" s="74"/>
      <c r="JDZ88" s="75"/>
      <c r="JEA88" s="75"/>
      <c r="JEB88" s="76"/>
      <c r="JEC88" s="74"/>
      <c r="JED88" s="75"/>
      <c r="JEE88" s="75"/>
      <c r="JEF88" s="76"/>
      <c r="JEG88" s="74"/>
      <c r="JEH88" s="75"/>
      <c r="JEI88" s="75"/>
      <c r="JEJ88" s="76"/>
      <c r="JEK88" s="74"/>
      <c r="JEL88" s="75"/>
      <c r="JEM88" s="75"/>
      <c r="JEN88" s="76"/>
      <c r="JEO88" s="74"/>
      <c r="JEP88" s="75"/>
      <c r="JEQ88" s="75"/>
      <c r="JER88" s="76"/>
      <c r="JES88" s="74"/>
      <c r="JET88" s="75"/>
      <c r="JEU88" s="75"/>
      <c r="JEV88" s="76"/>
      <c r="JEW88" s="74"/>
      <c r="JEX88" s="75"/>
      <c r="JEY88" s="75"/>
      <c r="JEZ88" s="76"/>
      <c r="JFA88" s="74"/>
      <c r="JFB88" s="75"/>
      <c r="JFC88" s="75"/>
      <c r="JFD88" s="76"/>
      <c r="JFE88" s="74"/>
      <c r="JFF88" s="75"/>
      <c r="JFG88" s="75"/>
      <c r="JFH88" s="76"/>
      <c r="JFI88" s="74"/>
      <c r="JFJ88" s="75"/>
      <c r="JFK88" s="75"/>
      <c r="JFL88" s="76"/>
      <c r="JFM88" s="74"/>
      <c r="JFN88" s="75"/>
      <c r="JFO88" s="75"/>
      <c r="JFP88" s="76"/>
      <c r="JFQ88" s="74"/>
      <c r="JFR88" s="75"/>
      <c r="JFS88" s="75"/>
      <c r="JFT88" s="76"/>
      <c r="JFU88" s="74"/>
      <c r="JFV88" s="75"/>
      <c r="JFW88" s="75"/>
      <c r="JFX88" s="76"/>
      <c r="JFY88" s="74"/>
      <c r="JFZ88" s="75"/>
      <c r="JGA88" s="75"/>
      <c r="JGB88" s="76"/>
      <c r="JGC88" s="74"/>
      <c r="JGD88" s="75"/>
      <c r="JGE88" s="75"/>
      <c r="JGF88" s="76"/>
      <c r="JGG88" s="74"/>
      <c r="JGH88" s="75"/>
      <c r="JGI88" s="75"/>
      <c r="JGJ88" s="76"/>
      <c r="JGK88" s="74"/>
      <c r="JGL88" s="75"/>
      <c r="JGM88" s="75"/>
      <c r="JGN88" s="76"/>
      <c r="JGO88" s="74"/>
      <c r="JGP88" s="75"/>
      <c r="JGQ88" s="75"/>
      <c r="JGR88" s="76"/>
      <c r="JGS88" s="74"/>
      <c r="JGT88" s="75"/>
      <c r="JGU88" s="75"/>
      <c r="JGV88" s="76"/>
      <c r="JGW88" s="74"/>
      <c r="JGX88" s="75"/>
      <c r="JGY88" s="75"/>
      <c r="JGZ88" s="76"/>
      <c r="JHA88" s="74"/>
      <c r="JHB88" s="75"/>
      <c r="JHC88" s="75"/>
      <c r="JHD88" s="76"/>
      <c r="JHE88" s="74"/>
      <c r="JHF88" s="75"/>
      <c r="JHG88" s="75"/>
      <c r="JHH88" s="76"/>
      <c r="JHI88" s="74"/>
      <c r="JHJ88" s="75"/>
      <c r="JHK88" s="75"/>
      <c r="JHL88" s="76"/>
      <c r="JHM88" s="74"/>
      <c r="JHN88" s="75"/>
      <c r="JHO88" s="75"/>
      <c r="JHP88" s="76"/>
      <c r="JHQ88" s="74"/>
      <c r="JHR88" s="75"/>
      <c r="JHS88" s="75"/>
      <c r="JHT88" s="76"/>
      <c r="JHU88" s="74"/>
      <c r="JHV88" s="75"/>
      <c r="JHW88" s="75"/>
      <c r="JHX88" s="76"/>
      <c r="JHY88" s="74"/>
      <c r="JHZ88" s="75"/>
      <c r="JIA88" s="75"/>
      <c r="JIB88" s="76"/>
      <c r="JIC88" s="74"/>
      <c r="JID88" s="75"/>
      <c r="JIE88" s="75"/>
      <c r="JIF88" s="76"/>
      <c r="JIG88" s="74"/>
      <c r="JIH88" s="75"/>
      <c r="JII88" s="75"/>
      <c r="JIJ88" s="76"/>
      <c r="JIK88" s="74"/>
      <c r="JIL88" s="75"/>
      <c r="JIM88" s="75"/>
      <c r="JIN88" s="76"/>
      <c r="JIO88" s="74"/>
      <c r="JIP88" s="75"/>
      <c r="JIQ88" s="75"/>
      <c r="JIR88" s="76"/>
      <c r="JIS88" s="74"/>
      <c r="JIT88" s="75"/>
      <c r="JIU88" s="75"/>
      <c r="JIV88" s="76"/>
      <c r="JIW88" s="74"/>
      <c r="JIX88" s="75"/>
      <c r="JIY88" s="75"/>
      <c r="JIZ88" s="76"/>
      <c r="JJA88" s="74"/>
      <c r="JJB88" s="75"/>
      <c r="JJC88" s="75"/>
      <c r="JJD88" s="76"/>
      <c r="JJE88" s="74"/>
      <c r="JJF88" s="75"/>
      <c r="JJG88" s="75"/>
      <c r="JJH88" s="76"/>
      <c r="JJI88" s="74"/>
      <c r="JJJ88" s="75"/>
      <c r="JJK88" s="75"/>
      <c r="JJL88" s="76"/>
      <c r="JJM88" s="74"/>
      <c r="JJN88" s="75"/>
      <c r="JJO88" s="75"/>
      <c r="JJP88" s="76"/>
      <c r="JJQ88" s="74"/>
      <c r="JJR88" s="75"/>
      <c r="JJS88" s="75"/>
      <c r="JJT88" s="76"/>
      <c r="JJU88" s="74"/>
      <c r="JJV88" s="75"/>
      <c r="JJW88" s="75"/>
      <c r="JJX88" s="76"/>
      <c r="JJY88" s="74"/>
      <c r="JJZ88" s="75"/>
      <c r="JKA88" s="75"/>
      <c r="JKB88" s="76"/>
      <c r="JKC88" s="74"/>
      <c r="JKD88" s="75"/>
      <c r="JKE88" s="75"/>
      <c r="JKF88" s="76"/>
      <c r="JKG88" s="74"/>
      <c r="JKH88" s="75"/>
      <c r="JKI88" s="75"/>
      <c r="JKJ88" s="76"/>
      <c r="JKK88" s="74"/>
      <c r="JKL88" s="75"/>
      <c r="JKM88" s="75"/>
      <c r="JKN88" s="76"/>
      <c r="JKO88" s="74"/>
      <c r="JKP88" s="75"/>
      <c r="JKQ88" s="75"/>
      <c r="JKR88" s="76"/>
      <c r="JKS88" s="74"/>
      <c r="JKT88" s="75"/>
      <c r="JKU88" s="75"/>
      <c r="JKV88" s="76"/>
      <c r="JKW88" s="74"/>
      <c r="JKX88" s="75"/>
      <c r="JKY88" s="75"/>
      <c r="JKZ88" s="76"/>
      <c r="JLA88" s="74"/>
      <c r="JLB88" s="75"/>
      <c r="JLC88" s="75"/>
      <c r="JLD88" s="76"/>
      <c r="JLE88" s="74"/>
      <c r="JLF88" s="75"/>
      <c r="JLG88" s="75"/>
      <c r="JLH88" s="76"/>
      <c r="JLI88" s="74"/>
      <c r="JLJ88" s="75"/>
      <c r="JLK88" s="75"/>
      <c r="JLL88" s="76"/>
      <c r="JLM88" s="74"/>
      <c r="JLN88" s="75"/>
      <c r="JLO88" s="75"/>
      <c r="JLP88" s="76"/>
      <c r="JLQ88" s="74"/>
      <c r="JLR88" s="75"/>
      <c r="JLS88" s="75"/>
      <c r="JLT88" s="76"/>
      <c r="JLU88" s="74"/>
      <c r="JLV88" s="75"/>
      <c r="JLW88" s="75"/>
      <c r="JLX88" s="76"/>
      <c r="JLY88" s="74"/>
      <c r="JLZ88" s="75"/>
      <c r="JMA88" s="75"/>
      <c r="JMB88" s="76"/>
      <c r="JMC88" s="74"/>
      <c r="JMD88" s="75"/>
      <c r="JME88" s="75"/>
      <c r="JMF88" s="76"/>
      <c r="JMG88" s="74"/>
      <c r="JMH88" s="75"/>
      <c r="JMI88" s="75"/>
      <c r="JMJ88" s="76"/>
      <c r="JMK88" s="74"/>
      <c r="JML88" s="75"/>
      <c r="JMM88" s="75"/>
      <c r="JMN88" s="76"/>
      <c r="JMO88" s="74"/>
      <c r="JMP88" s="75"/>
      <c r="JMQ88" s="75"/>
      <c r="JMR88" s="76"/>
      <c r="JMS88" s="74"/>
      <c r="JMT88" s="75"/>
      <c r="JMU88" s="75"/>
      <c r="JMV88" s="76"/>
      <c r="JMW88" s="74"/>
      <c r="JMX88" s="75"/>
      <c r="JMY88" s="75"/>
      <c r="JMZ88" s="76"/>
      <c r="JNA88" s="74"/>
      <c r="JNB88" s="75"/>
      <c r="JNC88" s="75"/>
      <c r="JND88" s="76"/>
      <c r="JNE88" s="74"/>
      <c r="JNF88" s="75"/>
      <c r="JNG88" s="75"/>
      <c r="JNH88" s="76"/>
      <c r="JNI88" s="74"/>
      <c r="JNJ88" s="75"/>
      <c r="JNK88" s="75"/>
      <c r="JNL88" s="76"/>
      <c r="JNM88" s="74"/>
      <c r="JNN88" s="75"/>
      <c r="JNO88" s="75"/>
      <c r="JNP88" s="76"/>
      <c r="JNQ88" s="74"/>
      <c r="JNR88" s="75"/>
      <c r="JNS88" s="75"/>
      <c r="JNT88" s="76"/>
      <c r="JNU88" s="74"/>
      <c r="JNV88" s="75"/>
      <c r="JNW88" s="75"/>
      <c r="JNX88" s="76"/>
      <c r="JNY88" s="74"/>
      <c r="JNZ88" s="75"/>
      <c r="JOA88" s="75"/>
      <c r="JOB88" s="76"/>
      <c r="JOC88" s="74"/>
      <c r="JOD88" s="75"/>
      <c r="JOE88" s="75"/>
      <c r="JOF88" s="76"/>
      <c r="JOG88" s="74"/>
      <c r="JOH88" s="75"/>
      <c r="JOI88" s="75"/>
      <c r="JOJ88" s="76"/>
      <c r="JOK88" s="74"/>
      <c r="JOL88" s="75"/>
      <c r="JOM88" s="75"/>
      <c r="JON88" s="76"/>
      <c r="JOO88" s="74"/>
      <c r="JOP88" s="75"/>
      <c r="JOQ88" s="75"/>
      <c r="JOR88" s="76"/>
      <c r="JOS88" s="74"/>
      <c r="JOT88" s="75"/>
      <c r="JOU88" s="75"/>
      <c r="JOV88" s="76"/>
      <c r="JOW88" s="74"/>
      <c r="JOX88" s="75"/>
      <c r="JOY88" s="75"/>
      <c r="JOZ88" s="76"/>
      <c r="JPA88" s="74"/>
      <c r="JPB88" s="75"/>
      <c r="JPC88" s="75"/>
      <c r="JPD88" s="76"/>
      <c r="JPE88" s="74"/>
      <c r="JPF88" s="75"/>
      <c r="JPG88" s="75"/>
      <c r="JPH88" s="76"/>
      <c r="JPI88" s="74"/>
      <c r="JPJ88" s="75"/>
      <c r="JPK88" s="75"/>
      <c r="JPL88" s="76"/>
      <c r="JPM88" s="74"/>
      <c r="JPN88" s="75"/>
      <c r="JPO88" s="75"/>
      <c r="JPP88" s="76"/>
      <c r="JPQ88" s="74"/>
      <c r="JPR88" s="75"/>
      <c r="JPS88" s="75"/>
      <c r="JPT88" s="76"/>
      <c r="JPU88" s="74"/>
      <c r="JPV88" s="75"/>
      <c r="JPW88" s="75"/>
      <c r="JPX88" s="76"/>
      <c r="JPY88" s="74"/>
      <c r="JPZ88" s="75"/>
      <c r="JQA88" s="75"/>
      <c r="JQB88" s="76"/>
      <c r="JQC88" s="74"/>
      <c r="JQD88" s="75"/>
      <c r="JQE88" s="75"/>
      <c r="JQF88" s="76"/>
      <c r="JQG88" s="74"/>
      <c r="JQH88" s="75"/>
      <c r="JQI88" s="75"/>
      <c r="JQJ88" s="76"/>
      <c r="JQK88" s="74"/>
      <c r="JQL88" s="75"/>
      <c r="JQM88" s="75"/>
      <c r="JQN88" s="76"/>
      <c r="JQO88" s="74"/>
      <c r="JQP88" s="75"/>
      <c r="JQQ88" s="75"/>
      <c r="JQR88" s="76"/>
      <c r="JQS88" s="74"/>
      <c r="JQT88" s="75"/>
      <c r="JQU88" s="75"/>
      <c r="JQV88" s="76"/>
      <c r="JQW88" s="74"/>
      <c r="JQX88" s="75"/>
      <c r="JQY88" s="75"/>
      <c r="JQZ88" s="76"/>
      <c r="JRA88" s="74"/>
      <c r="JRB88" s="75"/>
      <c r="JRC88" s="75"/>
      <c r="JRD88" s="76"/>
      <c r="JRE88" s="74"/>
      <c r="JRF88" s="75"/>
      <c r="JRG88" s="75"/>
      <c r="JRH88" s="76"/>
      <c r="JRI88" s="74"/>
      <c r="JRJ88" s="75"/>
      <c r="JRK88" s="75"/>
      <c r="JRL88" s="76"/>
      <c r="JRM88" s="74"/>
      <c r="JRN88" s="75"/>
      <c r="JRO88" s="75"/>
      <c r="JRP88" s="76"/>
      <c r="JRQ88" s="74"/>
      <c r="JRR88" s="75"/>
      <c r="JRS88" s="75"/>
      <c r="JRT88" s="76"/>
      <c r="JRU88" s="74"/>
      <c r="JRV88" s="75"/>
      <c r="JRW88" s="75"/>
      <c r="JRX88" s="76"/>
      <c r="JRY88" s="74"/>
      <c r="JRZ88" s="75"/>
      <c r="JSA88" s="75"/>
      <c r="JSB88" s="76"/>
      <c r="JSC88" s="74"/>
      <c r="JSD88" s="75"/>
      <c r="JSE88" s="75"/>
      <c r="JSF88" s="76"/>
      <c r="JSG88" s="74"/>
      <c r="JSH88" s="75"/>
      <c r="JSI88" s="75"/>
      <c r="JSJ88" s="76"/>
      <c r="JSK88" s="74"/>
      <c r="JSL88" s="75"/>
      <c r="JSM88" s="75"/>
      <c r="JSN88" s="76"/>
      <c r="JSO88" s="74"/>
      <c r="JSP88" s="75"/>
      <c r="JSQ88" s="75"/>
      <c r="JSR88" s="76"/>
      <c r="JSS88" s="74"/>
      <c r="JST88" s="75"/>
      <c r="JSU88" s="75"/>
      <c r="JSV88" s="76"/>
      <c r="JSW88" s="74"/>
      <c r="JSX88" s="75"/>
      <c r="JSY88" s="75"/>
      <c r="JSZ88" s="76"/>
      <c r="JTA88" s="74"/>
      <c r="JTB88" s="75"/>
      <c r="JTC88" s="75"/>
      <c r="JTD88" s="76"/>
      <c r="JTE88" s="74"/>
      <c r="JTF88" s="75"/>
      <c r="JTG88" s="75"/>
      <c r="JTH88" s="76"/>
      <c r="JTI88" s="74"/>
      <c r="JTJ88" s="75"/>
      <c r="JTK88" s="75"/>
      <c r="JTL88" s="76"/>
      <c r="JTM88" s="74"/>
      <c r="JTN88" s="75"/>
      <c r="JTO88" s="75"/>
      <c r="JTP88" s="76"/>
      <c r="JTQ88" s="74"/>
      <c r="JTR88" s="75"/>
      <c r="JTS88" s="75"/>
      <c r="JTT88" s="76"/>
      <c r="JTU88" s="74"/>
      <c r="JTV88" s="75"/>
      <c r="JTW88" s="75"/>
      <c r="JTX88" s="76"/>
      <c r="JTY88" s="74"/>
      <c r="JTZ88" s="75"/>
      <c r="JUA88" s="75"/>
      <c r="JUB88" s="76"/>
      <c r="JUC88" s="74"/>
      <c r="JUD88" s="75"/>
      <c r="JUE88" s="75"/>
      <c r="JUF88" s="76"/>
      <c r="JUG88" s="74"/>
      <c r="JUH88" s="75"/>
      <c r="JUI88" s="75"/>
      <c r="JUJ88" s="76"/>
      <c r="JUK88" s="74"/>
      <c r="JUL88" s="75"/>
      <c r="JUM88" s="75"/>
      <c r="JUN88" s="76"/>
      <c r="JUO88" s="74"/>
      <c r="JUP88" s="75"/>
      <c r="JUQ88" s="75"/>
      <c r="JUR88" s="76"/>
      <c r="JUS88" s="74"/>
      <c r="JUT88" s="75"/>
      <c r="JUU88" s="75"/>
      <c r="JUV88" s="76"/>
      <c r="JUW88" s="74"/>
      <c r="JUX88" s="75"/>
      <c r="JUY88" s="75"/>
      <c r="JUZ88" s="76"/>
      <c r="JVA88" s="74"/>
      <c r="JVB88" s="75"/>
      <c r="JVC88" s="75"/>
      <c r="JVD88" s="76"/>
      <c r="JVE88" s="74"/>
      <c r="JVF88" s="75"/>
      <c r="JVG88" s="75"/>
      <c r="JVH88" s="76"/>
      <c r="JVI88" s="74"/>
      <c r="JVJ88" s="75"/>
      <c r="JVK88" s="75"/>
      <c r="JVL88" s="76"/>
      <c r="JVM88" s="74"/>
      <c r="JVN88" s="75"/>
      <c r="JVO88" s="75"/>
      <c r="JVP88" s="76"/>
      <c r="JVQ88" s="74"/>
      <c r="JVR88" s="75"/>
      <c r="JVS88" s="75"/>
      <c r="JVT88" s="76"/>
      <c r="JVU88" s="74"/>
      <c r="JVV88" s="75"/>
      <c r="JVW88" s="75"/>
      <c r="JVX88" s="76"/>
      <c r="JVY88" s="74"/>
      <c r="JVZ88" s="75"/>
      <c r="JWA88" s="75"/>
      <c r="JWB88" s="76"/>
      <c r="JWC88" s="74"/>
      <c r="JWD88" s="75"/>
      <c r="JWE88" s="75"/>
      <c r="JWF88" s="76"/>
      <c r="JWG88" s="74"/>
      <c r="JWH88" s="75"/>
      <c r="JWI88" s="75"/>
      <c r="JWJ88" s="76"/>
      <c r="JWK88" s="74"/>
      <c r="JWL88" s="75"/>
      <c r="JWM88" s="75"/>
      <c r="JWN88" s="76"/>
      <c r="JWO88" s="74"/>
      <c r="JWP88" s="75"/>
      <c r="JWQ88" s="75"/>
      <c r="JWR88" s="76"/>
      <c r="JWS88" s="74"/>
      <c r="JWT88" s="75"/>
      <c r="JWU88" s="75"/>
      <c r="JWV88" s="76"/>
      <c r="JWW88" s="74"/>
      <c r="JWX88" s="75"/>
      <c r="JWY88" s="75"/>
      <c r="JWZ88" s="76"/>
      <c r="JXA88" s="74"/>
      <c r="JXB88" s="75"/>
      <c r="JXC88" s="75"/>
      <c r="JXD88" s="76"/>
      <c r="JXE88" s="74"/>
      <c r="JXF88" s="75"/>
      <c r="JXG88" s="75"/>
      <c r="JXH88" s="76"/>
      <c r="JXI88" s="74"/>
      <c r="JXJ88" s="75"/>
      <c r="JXK88" s="75"/>
      <c r="JXL88" s="76"/>
      <c r="JXM88" s="74"/>
      <c r="JXN88" s="75"/>
      <c r="JXO88" s="75"/>
      <c r="JXP88" s="76"/>
      <c r="JXQ88" s="74"/>
      <c r="JXR88" s="75"/>
      <c r="JXS88" s="75"/>
      <c r="JXT88" s="76"/>
      <c r="JXU88" s="74"/>
      <c r="JXV88" s="75"/>
      <c r="JXW88" s="75"/>
      <c r="JXX88" s="76"/>
      <c r="JXY88" s="74"/>
      <c r="JXZ88" s="75"/>
      <c r="JYA88" s="75"/>
      <c r="JYB88" s="76"/>
      <c r="JYC88" s="74"/>
      <c r="JYD88" s="75"/>
      <c r="JYE88" s="75"/>
      <c r="JYF88" s="76"/>
      <c r="JYG88" s="74"/>
      <c r="JYH88" s="75"/>
      <c r="JYI88" s="75"/>
      <c r="JYJ88" s="76"/>
      <c r="JYK88" s="74"/>
      <c r="JYL88" s="75"/>
      <c r="JYM88" s="75"/>
      <c r="JYN88" s="76"/>
      <c r="JYO88" s="74"/>
      <c r="JYP88" s="75"/>
      <c r="JYQ88" s="75"/>
      <c r="JYR88" s="76"/>
      <c r="JYS88" s="74"/>
      <c r="JYT88" s="75"/>
      <c r="JYU88" s="75"/>
      <c r="JYV88" s="76"/>
      <c r="JYW88" s="74"/>
      <c r="JYX88" s="75"/>
      <c r="JYY88" s="75"/>
      <c r="JYZ88" s="76"/>
      <c r="JZA88" s="74"/>
      <c r="JZB88" s="75"/>
      <c r="JZC88" s="75"/>
      <c r="JZD88" s="76"/>
      <c r="JZE88" s="74"/>
      <c r="JZF88" s="75"/>
      <c r="JZG88" s="75"/>
      <c r="JZH88" s="76"/>
      <c r="JZI88" s="74"/>
      <c r="JZJ88" s="75"/>
      <c r="JZK88" s="75"/>
      <c r="JZL88" s="76"/>
      <c r="JZM88" s="74"/>
      <c r="JZN88" s="75"/>
      <c r="JZO88" s="75"/>
      <c r="JZP88" s="76"/>
      <c r="JZQ88" s="74"/>
      <c r="JZR88" s="75"/>
      <c r="JZS88" s="75"/>
      <c r="JZT88" s="76"/>
      <c r="JZU88" s="74"/>
      <c r="JZV88" s="75"/>
      <c r="JZW88" s="75"/>
      <c r="JZX88" s="76"/>
      <c r="JZY88" s="74"/>
      <c r="JZZ88" s="75"/>
      <c r="KAA88" s="75"/>
      <c r="KAB88" s="76"/>
      <c r="KAC88" s="74"/>
      <c r="KAD88" s="75"/>
      <c r="KAE88" s="75"/>
      <c r="KAF88" s="76"/>
      <c r="KAG88" s="74"/>
      <c r="KAH88" s="75"/>
      <c r="KAI88" s="75"/>
      <c r="KAJ88" s="76"/>
      <c r="KAK88" s="74"/>
      <c r="KAL88" s="75"/>
      <c r="KAM88" s="75"/>
      <c r="KAN88" s="76"/>
      <c r="KAO88" s="74"/>
      <c r="KAP88" s="75"/>
      <c r="KAQ88" s="75"/>
      <c r="KAR88" s="76"/>
      <c r="KAS88" s="74"/>
      <c r="KAT88" s="75"/>
      <c r="KAU88" s="75"/>
      <c r="KAV88" s="76"/>
      <c r="KAW88" s="74"/>
      <c r="KAX88" s="75"/>
      <c r="KAY88" s="75"/>
      <c r="KAZ88" s="76"/>
      <c r="KBA88" s="74"/>
      <c r="KBB88" s="75"/>
      <c r="KBC88" s="75"/>
      <c r="KBD88" s="76"/>
      <c r="KBE88" s="74"/>
      <c r="KBF88" s="75"/>
      <c r="KBG88" s="75"/>
      <c r="KBH88" s="76"/>
      <c r="KBI88" s="74"/>
      <c r="KBJ88" s="75"/>
      <c r="KBK88" s="75"/>
      <c r="KBL88" s="76"/>
      <c r="KBM88" s="74"/>
      <c r="KBN88" s="75"/>
      <c r="KBO88" s="75"/>
      <c r="KBP88" s="76"/>
      <c r="KBQ88" s="74"/>
      <c r="KBR88" s="75"/>
      <c r="KBS88" s="75"/>
      <c r="KBT88" s="76"/>
      <c r="KBU88" s="74"/>
      <c r="KBV88" s="75"/>
      <c r="KBW88" s="75"/>
      <c r="KBX88" s="76"/>
      <c r="KBY88" s="74"/>
      <c r="KBZ88" s="75"/>
      <c r="KCA88" s="75"/>
      <c r="KCB88" s="76"/>
      <c r="KCC88" s="74"/>
      <c r="KCD88" s="75"/>
      <c r="KCE88" s="75"/>
      <c r="KCF88" s="76"/>
      <c r="KCG88" s="74"/>
      <c r="KCH88" s="75"/>
      <c r="KCI88" s="75"/>
      <c r="KCJ88" s="76"/>
      <c r="KCK88" s="74"/>
      <c r="KCL88" s="75"/>
      <c r="KCM88" s="75"/>
      <c r="KCN88" s="76"/>
      <c r="KCO88" s="74"/>
      <c r="KCP88" s="75"/>
      <c r="KCQ88" s="75"/>
      <c r="KCR88" s="76"/>
      <c r="KCS88" s="74"/>
      <c r="KCT88" s="75"/>
      <c r="KCU88" s="75"/>
      <c r="KCV88" s="76"/>
      <c r="KCW88" s="74"/>
      <c r="KCX88" s="75"/>
      <c r="KCY88" s="75"/>
      <c r="KCZ88" s="76"/>
      <c r="KDA88" s="74"/>
      <c r="KDB88" s="75"/>
      <c r="KDC88" s="75"/>
      <c r="KDD88" s="76"/>
      <c r="KDE88" s="74"/>
      <c r="KDF88" s="75"/>
      <c r="KDG88" s="75"/>
      <c r="KDH88" s="76"/>
      <c r="KDI88" s="74"/>
      <c r="KDJ88" s="75"/>
      <c r="KDK88" s="75"/>
      <c r="KDL88" s="76"/>
      <c r="KDM88" s="74"/>
      <c r="KDN88" s="75"/>
      <c r="KDO88" s="75"/>
      <c r="KDP88" s="76"/>
      <c r="KDQ88" s="74"/>
      <c r="KDR88" s="75"/>
      <c r="KDS88" s="75"/>
      <c r="KDT88" s="76"/>
      <c r="KDU88" s="74"/>
      <c r="KDV88" s="75"/>
      <c r="KDW88" s="75"/>
      <c r="KDX88" s="76"/>
      <c r="KDY88" s="74"/>
      <c r="KDZ88" s="75"/>
      <c r="KEA88" s="75"/>
      <c r="KEB88" s="76"/>
      <c r="KEC88" s="74"/>
      <c r="KED88" s="75"/>
      <c r="KEE88" s="75"/>
      <c r="KEF88" s="76"/>
      <c r="KEG88" s="74"/>
      <c r="KEH88" s="75"/>
      <c r="KEI88" s="75"/>
      <c r="KEJ88" s="76"/>
      <c r="KEK88" s="74"/>
      <c r="KEL88" s="75"/>
      <c r="KEM88" s="75"/>
      <c r="KEN88" s="76"/>
      <c r="KEO88" s="74"/>
      <c r="KEP88" s="75"/>
      <c r="KEQ88" s="75"/>
      <c r="KER88" s="76"/>
      <c r="KES88" s="74"/>
      <c r="KET88" s="75"/>
      <c r="KEU88" s="75"/>
      <c r="KEV88" s="76"/>
      <c r="KEW88" s="74"/>
      <c r="KEX88" s="75"/>
      <c r="KEY88" s="75"/>
      <c r="KEZ88" s="76"/>
      <c r="KFA88" s="74"/>
      <c r="KFB88" s="75"/>
      <c r="KFC88" s="75"/>
      <c r="KFD88" s="76"/>
      <c r="KFE88" s="74"/>
      <c r="KFF88" s="75"/>
      <c r="KFG88" s="75"/>
      <c r="KFH88" s="76"/>
      <c r="KFI88" s="74"/>
      <c r="KFJ88" s="75"/>
      <c r="KFK88" s="75"/>
      <c r="KFL88" s="76"/>
      <c r="KFM88" s="74"/>
      <c r="KFN88" s="75"/>
      <c r="KFO88" s="75"/>
      <c r="KFP88" s="76"/>
      <c r="KFQ88" s="74"/>
      <c r="KFR88" s="75"/>
      <c r="KFS88" s="75"/>
      <c r="KFT88" s="76"/>
      <c r="KFU88" s="74"/>
      <c r="KFV88" s="75"/>
      <c r="KFW88" s="75"/>
      <c r="KFX88" s="76"/>
      <c r="KFY88" s="74"/>
      <c r="KFZ88" s="75"/>
      <c r="KGA88" s="75"/>
      <c r="KGB88" s="76"/>
      <c r="KGC88" s="74"/>
      <c r="KGD88" s="75"/>
      <c r="KGE88" s="75"/>
      <c r="KGF88" s="76"/>
      <c r="KGG88" s="74"/>
      <c r="KGH88" s="75"/>
      <c r="KGI88" s="75"/>
      <c r="KGJ88" s="76"/>
      <c r="KGK88" s="74"/>
      <c r="KGL88" s="75"/>
      <c r="KGM88" s="75"/>
      <c r="KGN88" s="76"/>
      <c r="KGO88" s="74"/>
      <c r="KGP88" s="75"/>
      <c r="KGQ88" s="75"/>
      <c r="KGR88" s="76"/>
      <c r="KGS88" s="74"/>
      <c r="KGT88" s="75"/>
      <c r="KGU88" s="75"/>
      <c r="KGV88" s="76"/>
      <c r="KGW88" s="74"/>
      <c r="KGX88" s="75"/>
      <c r="KGY88" s="75"/>
      <c r="KGZ88" s="76"/>
      <c r="KHA88" s="74"/>
      <c r="KHB88" s="75"/>
      <c r="KHC88" s="75"/>
      <c r="KHD88" s="76"/>
      <c r="KHE88" s="74"/>
      <c r="KHF88" s="75"/>
      <c r="KHG88" s="75"/>
      <c r="KHH88" s="76"/>
      <c r="KHI88" s="74"/>
      <c r="KHJ88" s="75"/>
      <c r="KHK88" s="75"/>
      <c r="KHL88" s="76"/>
      <c r="KHM88" s="74"/>
      <c r="KHN88" s="75"/>
      <c r="KHO88" s="75"/>
      <c r="KHP88" s="76"/>
      <c r="KHQ88" s="74"/>
      <c r="KHR88" s="75"/>
      <c r="KHS88" s="75"/>
      <c r="KHT88" s="76"/>
      <c r="KHU88" s="74"/>
      <c r="KHV88" s="75"/>
      <c r="KHW88" s="75"/>
      <c r="KHX88" s="76"/>
      <c r="KHY88" s="74"/>
      <c r="KHZ88" s="75"/>
      <c r="KIA88" s="75"/>
      <c r="KIB88" s="76"/>
      <c r="KIC88" s="74"/>
      <c r="KID88" s="75"/>
      <c r="KIE88" s="75"/>
      <c r="KIF88" s="76"/>
      <c r="KIG88" s="74"/>
      <c r="KIH88" s="75"/>
      <c r="KII88" s="75"/>
      <c r="KIJ88" s="76"/>
      <c r="KIK88" s="74"/>
      <c r="KIL88" s="75"/>
      <c r="KIM88" s="75"/>
      <c r="KIN88" s="76"/>
      <c r="KIO88" s="74"/>
      <c r="KIP88" s="75"/>
      <c r="KIQ88" s="75"/>
      <c r="KIR88" s="76"/>
      <c r="KIS88" s="74"/>
      <c r="KIT88" s="75"/>
      <c r="KIU88" s="75"/>
      <c r="KIV88" s="76"/>
      <c r="KIW88" s="74"/>
      <c r="KIX88" s="75"/>
      <c r="KIY88" s="75"/>
      <c r="KIZ88" s="76"/>
      <c r="KJA88" s="74"/>
      <c r="KJB88" s="75"/>
      <c r="KJC88" s="75"/>
      <c r="KJD88" s="76"/>
      <c r="KJE88" s="74"/>
      <c r="KJF88" s="75"/>
      <c r="KJG88" s="75"/>
      <c r="KJH88" s="76"/>
      <c r="KJI88" s="74"/>
      <c r="KJJ88" s="75"/>
      <c r="KJK88" s="75"/>
      <c r="KJL88" s="76"/>
      <c r="KJM88" s="74"/>
      <c r="KJN88" s="75"/>
      <c r="KJO88" s="75"/>
      <c r="KJP88" s="76"/>
      <c r="KJQ88" s="74"/>
      <c r="KJR88" s="75"/>
      <c r="KJS88" s="75"/>
      <c r="KJT88" s="76"/>
      <c r="KJU88" s="74"/>
      <c r="KJV88" s="75"/>
      <c r="KJW88" s="75"/>
      <c r="KJX88" s="76"/>
      <c r="KJY88" s="74"/>
      <c r="KJZ88" s="75"/>
      <c r="KKA88" s="75"/>
      <c r="KKB88" s="76"/>
      <c r="KKC88" s="74"/>
      <c r="KKD88" s="75"/>
      <c r="KKE88" s="75"/>
      <c r="KKF88" s="76"/>
      <c r="KKG88" s="74"/>
      <c r="KKH88" s="75"/>
      <c r="KKI88" s="75"/>
      <c r="KKJ88" s="76"/>
      <c r="KKK88" s="74"/>
      <c r="KKL88" s="75"/>
      <c r="KKM88" s="75"/>
      <c r="KKN88" s="76"/>
      <c r="KKO88" s="74"/>
      <c r="KKP88" s="75"/>
      <c r="KKQ88" s="75"/>
      <c r="KKR88" s="76"/>
      <c r="KKS88" s="74"/>
      <c r="KKT88" s="75"/>
      <c r="KKU88" s="75"/>
      <c r="KKV88" s="76"/>
      <c r="KKW88" s="74"/>
      <c r="KKX88" s="75"/>
      <c r="KKY88" s="75"/>
      <c r="KKZ88" s="76"/>
      <c r="KLA88" s="74"/>
      <c r="KLB88" s="75"/>
      <c r="KLC88" s="75"/>
      <c r="KLD88" s="76"/>
      <c r="KLE88" s="74"/>
      <c r="KLF88" s="75"/>
      <c r="KLG88" s="75"/>
      <c r="KLH88" s="76"/>
      <c r="KLI88" s="74"/>
      <c r="KLJ88" s="75"/>
      <c r="KLK88" s="75"/>
      <c r="KLL88" s="76"/>
      <c r="KLM88" s="74"/>
      <c r="KLN88" s="75"/>
      <c r="KLO88" s="75"/>
      <c r="KLP88" s="76"/>
      <c r="KLQ88" s="74"/>
      <c r="KLR88" s="75"/>
      <c r="KLS88" s="75"/>
      <c r="KLT88" s="76"/>
      <c r="KLU88" s="74"/>
      <c r="KLV88" s="75"/>
      <c r="KLW88" s="75"/>
      <c r="KLX88" s="76"/>
      <c r="KLY88" s="74"/>
      <c r="KLZ88" s="75"/>
      <c r="KMA88" s="75"/>
      <c r="KMB88" s="76"/>
      <c r="KMC88" s="74"/>
      <c r="KMD88" s="75"/>
      <c r="KME88" s="75"/>
      <c r="KMF88" s="76"/>
      <c r="KMG88" s="74"/>
      <c r="KMH88" s="75"/>
      <c r="KMI88" s="75"/>
      <c r="KMJ88" s="76"/>
      <c r="KMK88" s="74"/>
      <c r="KML88" s="75"/>
      <c r="KMM88" s="75"/>
      <c r="KMN88" s="76"/>
      <c r="KMO88" s="74"/>
      <c r="KMP88" s="75"/>
      <c r="KMQ88" s="75"/>
      <c r="KMR88" s="76"/>
      <c r="KMS88" s="74"/>
      <c r="KMT88" s="75"/>
      <c r="KMU88" s="75"/>
      <c r="KMV88" s="76"/>
      <c r="KMW88" s="74"/>
      <c r="KMX88" s="75"/>
      <c r="KMY88" s="75"/>
      <c r="KMZ88" s="76"/>
      <c r="KNA88" s="74"/>
      <c r="KNB88" s="75"/>
      <c r="KNC88" s="75"/>
      <c r="KND88" s="76"/>
      <c r="KNE88" s="74"/>
      <c r="KNF88" s="75"/>
      <c r="KNG88" s="75"/>
      <c r="KNH88" s="76"/>
      <c r="KNI88" s="74"/>
      <c r="KNJ88" s="75"/>
      <c r="KNK88" s="75"/>
      <c r="KNL88" s="76"/>
      <c r="KNM88" s="74"/>
      <c r="KNN88" s="75"/>
      <c r="KNO88" s="75"/>
      <c r="KNP88" s="76"/>
      <c r="KNQ88" s="74"/>
      <c r="KNR88" s="75"/>
      <c r="KNS88" s="75"/>
      <c r="KNT88" s="76"/>
      <c r="KNU88" s="74"/>
      <c r="KNV88" s="75"/>
      <c r="KNW88" s="75"/>
      <c r="KNX88" s="76"/>
      <c r="KNY88" s="74"/>
      <c r="KNZ88" s="75"/>
      <c r="KOA88" s="75"/>
      <c r="KOB88" s="76"/>
      <c r="KOC88" s="74"/>
      <c r="KOD88" s="75"/>
      <c r="KOE88" s="75"/>
      <c r="KOF88" s="76"/>
      <c r="KOG88" s="74"/>
      <c r="KOH88" s="75"/>
      <c r="KOI88" s="75"/>
      <c r="KOJ88" s="76"/>
      <c r="KOK88" s="74"/>
      <c r="KOL88" s="75"/>
      <c r="KOM88" s="75"/>
      <c r="KON88" s="76"/>
      <c r="KOO88" s="74"/>
      <c r="KOP88" s="75"/>
      <c r="KOQ88" s="75"/>
      <c r="KOR88" s="76"/>
      <c r="KOS88" s="74"/>
      <c r="KOT88" s="75"/>
      <c r="KOU88" s="75"/>
      <c r="KOV88" s="76"/>
      <c r="KOW88" s="74"/>
      <c r="KOX88" s="75"/>
      <c r="KOY88" s="75"/>
      <c r="KOZ88" s="76"/>
      <c r="KPA88" s="74"/>
      <c r="KPB88" s="75"/>
      <c r="KPC88" s="75"/>
      <c r="KPD88" s="76"/>
      <c r="KPE88" s="74"/>
      <c r="KPF88" s="75"/>
      <c r="KPG88" s="75"/>
      <c r="KPH88" s="76"/>
      <c r="KPI88" s="74"/>
      <c r="KPJ88" s="75"/>
      <c r="KPK88" s="75"/>
      <c r="KPL88" s="76"/>
      <c r="KPM88" s="74"/>
      <c r="KPN88" s="75"/>
      <c r="KPO88" s="75"/>
      <c r="KPP88" s="76"/>
      <c r="KPQ88" s="74"/>
      <c r="KPR88" s="75"/>
      <c r="KPS88" s="75"/>
      <c r="KPT88" s="76"/>
      <c r="KPU88" s="74"/>
      <c r="KPV88" s="75"/>
      <c r="KPW88" s="75"/>
      <c r="KPX88" s="76"/>
      <c r="KPY88" s="74"/>
      <c r="KPZ88" s="75"/>
      <c r="KQA88" s="75"/>
      <c r="KQB88" s="76"/>
      <c r="KQC88" s="74"/>
      <c r="KQD88" s="75"/>
      <c r="KQE88" s="75"/>
      <c r="KQF88" s="76"/>
      <c r="KQG88" s="74"/>
      <c r="KQH88" s="75"/>
      <c r="KQI88" s="75"/>
      <c r="KQJ88" s="76"/>
      <c r="KQK88" s="74"/>
      <c r="KQL88" s="75"/>
      <c r="KQM88" s="75"/>
      <c r="KQN88" s="76"/>
      <c r="KQO88" s="74"/>
      <c r="KQP88" s="75"/>
      <c r="KQQ88" s="75"/>
      <c r="KQR88" s="76"/>
      <c r="KQS88" s="74"/>
      <c r="KQT88" s="75"/>
      <c r="KQU88" s="75"/>
      <c r="KQV88" s="76"/>
      <c r="KQW88" s="74"/>
      <c r="KQX88" s="75"/>
      <c r="KQY88" s="75"/>
      <c r="KQZ88" s="76"/>
      <c r="KRA88" s="74"/>
      <c r="KRB88" s="75"/>
      <c r="KRC88" s="75"/>
      <c r="KRD88" s="76"/>
      <c r="KRE88" s="74"/>
      <c r="KRF88" s="75"/>
      <c r="KRG88" s="75"/>
      <c r="KRH88" s="76"/>
      <c r="KRI88" s="74"/>
      <c r="KRJ88" s="75"/>
      <c r="KRK88" s="75"/>
      <c r="KRL88" s="76"/>
      <c r="KRM88" s="74"/>
      <c r="KRN88" s="75"/>
      <c r="KRO88" s="75"/>
      <c r="KRP88" s="76"/>
      <c r="KRQ88" s="74"/>
      <c r="KRR88" s="75"/>
      <c r="KRS88" s="75"/>
      <c r="KRT88" s="76"/>
      <c r="KRU88" s="74"/>
      <c r="KRV88" s="75"/>
      <c r="KRW88" s="75"/>
      <c r="KRX88" s="76"/>
      <c r="KRY88" s="74"/>
      <c r="KRZ88" s="75"/>
      <c r="KSA88" s="75"/>
      <c r="KSB88" s="76"/>
      <c r="KSC88" s="74"/>
      <c r="KSD88" s="75"/>
      <c r="KSE88" s="75"/>
      <c r="KSF88" s="76"/>
      <c r="KSG88" s="74"/>
      <c r="KSH88" s="75"/>
      <c r="KSI88" s="75"/>
      <c r="KSJ88" s="76"/>
      <c r="KSK88" s="74"/>
      <c r="KSL88" s="75"/>
      <c r="KSM88" s="75"/>
      <c r="KSN88" s="76"/>
      <c r="KSO88" s="74"/>
      <c r="KSP88" s="75"/>
      <c r="KSQ88" s="75"/>
      <c r="KSR88" s="76"/>
      <c r="KSS88" s="74"/>
      <c r="KST88" s="75"/>
      <c r="KSU88" s="75"/>
      <c r="KSV88" s="76"/>
      <c r="KSW88" s="74"/>
      <c r="KSX88" s="75"/>
      <c r="KSY88" s="75"/>
      <c r="KSZ88" s="76"/>
      <c r="KTA88" s="74"/>
      <c r="KTB88" s="75"/>
      <c r="KTC88" s="75"/>
      <c r="KTD88" s="76"/>
      <c r="KTE88" s="74"/>
      <c r="KTF88" s="75"/>
      <c r="KTG88" s="75"/>
      <c r="KTH88" s="76"/>
      <c r="KTI88" s="74"/>
      <c r="KTJ88" s="75"/>
      <c r="KTK88" s="75"/>
      <c r="KTL88" s="76"/>
      <c r="KTM88" s="74"/>
      <c r="KTN88" s="75"/>
      <c r="KTO88" s="75"/>
      <c r="KTP88" s="76"/>
      <c r="KTQ88" s="74"/>
      <c r="KTR88" s="75"/>
      <c r="KTS88" s="75"/>
      <c r="KTT88" s="76"/>
      <c r="KTU88" s="74"/>
      <c r="KTV88" s="75"/>
      <c r="KTW88" s="75"/>
      <c r="KTX88" s="76"/>
      <c r="KTY88" s="74"/>
      <c r="KTZ88" s="75"/>
      <c r="KUA88" s="75"/>
      <c r="KUB88" s="76"/>
      <c r="KUC88" s="74"/>
      <c r="KUD88" s="75"/>
      <c r="KUE88" s="75"/>
      <c r="KUF88" s="76"/>
      <c r="KUG88" s="74"/>
      <c r="KUH88" s="75"/>
      <c r="KUI88" s="75"/>
      <c r="KUJ88" s="76"/>
      <c r="KUK88" s="74"/>
      <c r="KUL88" s="75"/>
      <c r="KUM88" s="75"/>
      <c r="KUN88" s="76"/>
      <c r="KUO88" s="74"/>
      <c r="KUP88" s="75"/>
      <c r="KUQ88" s="75"/>
      <c r="KUR88" s="76"/>
      <c r="KUS88" s="74"/>
      <c r="KUT88" s="75"/>
      <c r="KUU88" s="75"/>
      <c r="KUV88" s="76"/>
      <c r="KUW88" s="74"/>
      <c r="KUX88" s="75"/>
      <c r="KUY88" s="75"/>
      <c r="KUZ88" s="76"/>
      <c r="KVA88" s="74"/>
      <c r="KVB88" s="75"/>
      <c r="KVC88" s="75"/>
      <c r="KVD88" s="76"/>
      <c r="KVE88" s="74"/>
      <c r="KVF88" s="75"/>
      <c r="KVG88" s="75"/>
      <c r="KVH88" s="76"/>
      <c r="KVI88" s="74"/>
      <c r="KVJ88" s="75"/>
      <c r="KVK88" s="75"/>
      <c r="KVL88" s="76"/>
      <c r="KVM88" s="74"/>
      <c r="KVN88" s="75"/>
      <c r="KVO88" s="75"/>
      <c r="KVP88" s="76"/>
      <c r="KVQ88" s="74"/>
      <c r="KVR88" s="75"/>
      <c r="KVS88" s="75"/>
      <c r="KVT88" s="76"/>
      <c r="KVU88" s="74"/>
      <c r="KVV88" s="75"/>
      <c r="KVW88" s="75"/>
      <c r="KVX88" s="76"/>
      <c r="KVY88" s="74"/>
      <c r="KVZ88" s="75"/>
      <c r="KWA88" s="75"/>
      <c r="KWB88" s="76"/>
      <c r="KWC88" s="74"/>
      <c r="KWD88" s="75"/>
      <c r="KWE88" s="75"/>
      <c r="KWF88" s="76"/>
      <c r="KWG88" s="74"/>
      <c r="KWH88" s="75"/>
      <c r="KWI88" s="75"/>
      <c r="KWJ88" s="76"/>
      <c r="KWK88" s="74"/>
      <c r="KWL88" s="75"/>
      <c r="KWM88" s="75"/>
      <c r="KWN88" s="76"/>
      <c r="KWO88" s="74"/>
      <c r="KWP88" s="75"/>
      <c r="KWQ88" s="75"/>
      <c r="KWR88" s="76"/>
      <c r="KWS88" s="74"/>
      <c r="KWT88" s="75"/>
      <c r="KWU88" s="75"/>
      <c r="KWV88" s="76"/>
      <c r="KWW88" s="74"/>
      <c r="KWX88" s="75"/>
      <c r="KWY88" s="75"/>
      <c r="KWZ88" s="76"/>
      <c r="KXA88" s="74"/>
      <c r="KXB88" s="75"/>
      <c r="KXC88" s="75"/>
      <c r="KXD88" s="76"/>
      <c r="KXE88" s="74"/>
      <c r="KXF88" s="75"/>
      <c r="KXG88" s="75"/>
      <c r="KXH88" s="76"/>
      <c r="KXI88" s="74"/>
      <c r="KXJ88" s="75"/>
      <c r="KXK88" s="75"/>
      <c r="KXL88" s="76"/>
      <c r="KXM88" s="74"/>
      <c r="KXN88" s="75"/>
      <c r="KXO88" s="75"/>
      <c r="KXP88" s="76"/>
      <c r="KXQ88" s="74"/>
      <c r="KXR88" s="75"/>
      <c r="KXS88" s="75"/>
      <c r="KXT88" s="76"/>
      <c r="KXU88" s="74"/>
      <c r="KXV88" s="75"/>
      <c r="KXW88" s="75"/>
      <c r="KXX88" s="76"/>
      <c r="KXY88" s="74"/>
      <c r="KXZ88" s="75"/>
      <c r="KYA88" s="75"/>
      <c r="KYB88" s="76"/>
      <c r="KYC88" s="74"/>
      <c r="KYD88" s="75"/>
      <c r="KYE88" s="75"/>
      <c r="KYF88" s="76"/>
      <c r="KYG88" s="74"/>
      <c r="KYH88" s="75"/>
      <c r="KYI88" s="75"/>
      <c r="KYJ88" s="76"/>
      <c r="KYK88" s="74"/>
      <c r="KYL88" s="75"/>
      <c r="KYM88" s="75"/>
      <c r="KYN88" s="76"/>
      <c r="KYO88" s="74"/>
      <c r="KYP88" s="75"/>
      <c r="KYQ88" s="75"/>
      <c r="KYR88" s="76"/>
      <c r="KYS88" s="74"/>
      <c r="KYT88" s="75"/>
      <c r="KYU88" s="75"/>
      <c r="KYV88" s="76"/>
      <c r="KYW88" s="74"/>
      <c r="KYX88" s="75"/>
      <c r="KYY88" s="75"/>
      <c r="KYZ88" s="76"/>
      <c r="KZA88" s="74"/>
      <c r="KZB88" s="75"/>
      <c r="KZC88" s="75"/>
      <c r="KZD88" s="76"/>
      <c r="KZE88" s="74"/>
      <c r="KZF88" s="75"/>
      <c r="KZG88" s="75"/>
      <c r="KZH88" s="76"/>
      <c r="KZI88" s="74"/>
      <c r="KZJ88" s="75"/>
      <c r="KZK88" s="75"/>
      <c r="KZL88" s="76"/>
      <c r="KZM88" s="74"/>
      <c r="KZN88" s="75"/>
      <c r="KZO88" s="75"/>
      <c r="KZP88" s="76"/>
      <c r="KZQ88" s="74"/>
      <c r="KZR88" s="75"/>
      <c r="KZS88" s="75"/>
      <c r="KZT88" s="76"/>
      <c r="KZU88" s="74"/>
      <c r="KZV88" s="75"/>
      <c r="KZW88" s="75"/>
      <c r="KZX88" s="76"/>
      <c r="KZY88" s="74"/>
      <c r="KZZ88" s="75"/>
      <c r="LAA88" s="75"/>
      <c r="LAB88" s="76"/>
      <c r="LAC88" s="74"/>
      <c r="LAD88" s="75"/>
      <c r="LAE88" s="75"/>
      <c r="LAF88" s="76"/>
      <c r="LAG88" s="74"/>
      <c r="LAH88" s="75"/>
      <c r="LAI88" s="75"/>
      <c r="LAJ88" s="76"/>
      <c r="LAK88" s="74"/>
      <c r="LAL88" s="75"/>
      <c r="LAM88" s="75"/>
      <c r="LAN88" s="76"/>
      <c r="LAO88" s="74"/>
      <c r="LAP88" s="75"/>
      <c r="LAQ88" s="75"/>
      <c r="LAR88" s="76"/>
      <c r="LAS88" s="74"/>
      <c r="LAT88" s="75"/>
      <c r="LAU88" s="75"/>
      <c r="LAV88" s="76"/>
      <c r="LAW88" s="74"/>
      <c r="LAX88" s="75"/>
      <c r="LAY88" s="75"/>
      <c r="LAZ88" s="76"/>
      <c r="LBA88" s="74"/>
      <c r="LBB88" s="75"/>
      <c r="LBC88" s="75"/>
      <c r="LBD88" s="76"/>
      <c r="LBE88" s="74"/>
      <c r="LBF88" s="75"/>
      <c r="LBG88" s="75"/>
      <c r="LBH88" s="76"/>
      <c r="LBI88" s="74"/>
      <c r="LBJ88" s="75"/>
      <c r="LBK88" s="75"/>
      <c r="LBL88" s="76"/>
      <c r="LBM88" s="74"/>
      <c r="LBN88" s="75"/>
      <c r="LBO88" s="75"/>
      <c r="LBP88" s="76"/>
      <c r="LBQ88" s="74"/>
      <c r="LBR88" s="75"/>
      <c r="LBS88" s="75"/>
      <c r="LBT88" s="76"/>
      <c r="LBU88" s="74"/>
      <c r="LBV88" s="75"/>
      <c r="LBW88" s="75"/>
      <c r="LBX88" s="76"/>
      <c r="LBY88" s="74"/>
      <c r="LBZ88" s="75"/>
      <c r="LCA88" s="75"/>
      <c r="LCB88" s="76"/>
      <c r="LCC88" s="74"/>
      <c r="LCD88" s="75"/>
      <c r="LCE88" s="75"/>
      <c r="LCF88" s="76"/>
      <c r="LCG88" s="74"/>
      <c r="LCH88" s="75"/>
      <c r="LCI88" s="75"/>
      <c r="LCJ88" s="76"/>
      <c r="LCK88" s="74"/>
      <c r="LCL88" s="75"/>
      <c r="LCM88" s="75"/>
      <c r="LCN88" s="76"/>
      <c r="LCO88" s="74"/>
      <c r="LCP88" s="75"/>
      <c r="LCQ88" s="75"/>
      <c r="LCR88" s="76"/>
      <c r="LCS88" s="74"/>
      <c r="LCT88" s="75"/>
      <c r="LCU88" s="75"/>
      <c r="LCV88" s="76"/>
      <c r="LCW88" s="74"/>
      <c r="LCX88" s="75"/>
      <c r="LCY88" s="75"/>
      <c r="LCZ88" s="76"/>
      <c r="LDA88" s="74"/>
      <c r="LDB88" s="75"/>
      <c r="LDC88" s="75"/>
      <c r="LDD88" s="76"/>
      <c r="LDE88" s="74"/>
      <c r="LDF88" s="75"/>
      <c r="LDG88" s="75"/>
      <c r="LDH88" s="76"/>
      <c r="LDI88" s="74"/>
      <c r="LDJ88" s="75"/>
      <c r="LDK88" s="75"/>
      <c r="LDL88" s="76"/>
      <c r="LDM88" s="74"/>
      <c r="LDN88" s="75"/>
      <c r="LDO88" s="75"/>
      <c r="LDP88" s="76"/>
      <c r="LDQ88" s="74"/>
      <c r="LDR88" s="75"/>
      <c r="LDS88" s="75"/>
      <c r="LDT88" s="76"/>
      <c r="LDU88" s="74"/>
      <c r="LDV88" s="75"/>
      <c r="LDW88" s="75"/>
      <c r="LDX88" s="76"/>
      <c r="LDY88" s="74"/>
      <c r="LDZ88" s="75"/>
      <c r="LEA88" s="75"/>
      <c r="LEB88" s="76"/>
      <c r="LEC88" s="74"/>
      <c r="LED88" s="75"/>
      <c r="LEE88" s="75"/>
      <c r="LEF88" s="76"/>
      <c r="LEG88" s="74"/>
      <c r="LEH88" s="75"/>
      <c r="LEI88" s="75"/>
      <c r="LEJ88" s="76"/>
      <c r="LEK88" s="74"/>
      <c r="LEL88" s="75"/>
      <c r="LEM88" s="75"/>
      <c r="LEN88" s="76"/>
      <c r="LEO88" s="74"/>
      <c r="LEP88" s="75"/>
      <c r="LEQ88" s="75"/>
      <c r="LER88" s="76"/>
      <c r="LES88" s="74"/>
      <c r="LET88" s="75"/>
      <c r="LEU88" s="75"/>
      <c r="LEV88" s="76"/>
      <c r="LEW88" s="74"/>
      <c r="LEX88" s="75"/>
      <c r="LEY88" s="75"/>
      <c r="LEZ88" s="76"/>
      <c r="LFA88" s="74"/>
      <c r="LFB88" s="75"/>
      <c r="LFC88" s="75"/>
      <c r="LFD88" s="76"/>
      <c r="LFE88" s="74"/>
      <c r="LFF88" s="75"/>
      <c r="LFG88" s="75"/>
      <c r="LFH88" s="76"/>
      <c r="LFI88" s="74"/>
      <c r="LFJ88" s="75"/>
      <c r="LFK88" s="75"/>
      <c r="LFL88" s="76"/>
      <c r="LFM88" s="74"/>
      <c r="LFN88" s="75"/>
      <c r="LFO88" s="75"/>
      <c r="LFP88" s="76"/>
      <c r="LFQ88" s="74"/>
      <c r="LFR88" s="75"/>
      <c r="LFS88" s="75"/>
      <c r="LFT88" s="76"/>
      <c r="LFU88" s="74"/>
      <c r="LFV88" s="75"/>
      <c r="LFW88" s="75"/>
      <c r="LFX88" s="76"/>
      <c r="LFY88" s="74"/>
      <c r="LFZ88" s="75"/>
      <c r="LGA88" s="75"/>
      <c r="LGB88" s="76"/>
      <c r="LGC88" s="74"/>
      <c r="LGD88" s="75"/>
      <c r="LGE88" s="75"/>
      <c r="LGF88" s="76"/>
      <c r="LGG88" s="74"/>
      <c r="LGH88" s="75"/>
      <c r="LGI88" s="75"/>
      <c r="LGJ88" s="76"/>
      <c r="LGK88" s="74"/>
      <c r="LGL88" s="75"/>
      <c r="LGM88" s="75"/>
      <c r="LGN88" s="76"/>
      <c r="LGO88" s="74"/>
      <c r="LGP88" s="75"/>
      <c r="LGQ88" s="75"/>
      <c r="LGR88" s="76"/>
      <c r="LGS88" s="74"/>
      <c r="LGT88" s="75"/>
      <c r="LGU88" s="75"/>
      <c r="LGV88" s="76"/>
      <c r="LGW88" s="74"/>
      <c r="LGX88" s="75"/>
      <c r="LGY88" s="75"/>
      <c r="LGZ88" s="76"/>
      <c r="LHA88" s="74"/>
      <c r="LHB88" s="75"/>
      <c r="LHC88" s="75"/>
      <c r="LHD88" s="76"/>
      <c r="LHE88" s="74"/>
      <c r="LHF88" s="75"/>
      <c r="LHG88" s="75"/>
      <c r="LHH88" s="76"/>
      <c r="LHI88" s="74"/>
      <c r="LHJ88" s="75"/>
      <c r="LHK88" s="75"/>
      <c r="LHL88" s="76"/>
      <c r="LHM88" s="74"/>
      <c r="LHN88" s="75"/>
      <c r="LHO88" s="75"/>
      <c r="LHP88" s="76"/>
      <c r="LHQ88" s="74"/>
      <c r="LHR88" s="75"/>
      <c r="LHS88" s="75"/>
      <c r="LHT88" s="76"/>
      <c r="LHU88" s="74"/>
      <c r="LHV88" s="75"/>
      <c r="LHW88" s="75"/>
      <c r="LHX88" s="76"/>
      <c r="LHY88" s="74"/>
      <c r="LHZ88" s="75"/>
      <c r="LIA88" s="75"/>
      <c r="LIB88" s="76"/>
      <c r="LIC88" s="74"/>
      <c r="LID88" s="75"/>
      <c r="LIE88" s="75"/>
      <c r="LIF88" s="76"/>
      <c r="LIG88" s="74"/>
      <c r="LIH88" s="75"/>
      <c r="LII88" s="75"/>
      <c r="LIJ88" s="76"/>
      <c r="LIK88" s="74"/>
      <c r="LIL88" s="75"/>
      <c r="LIM88" s="75"/>
      <c r="LIN88" s="76"/>
      <c r="LIO88" s="74"/>
      <c r="LIP88" s="75"/>
      <c r="LIQ88" s="75"/>
      <c r="LIR88" s="76"/>
      <c r="LIS88" s="74"/>
      <c r="LIT88" s="75"/>
      <c r="LIU88" s="75"/>
      <c r="LIV88" s="76"/>
      <c r="LIW88" s="74"/>
      <c r="LIX88" s="75"/>
      <c r="LIY88" s="75"/>
      <c r="LIZ88" s="76"/>
      <c r="LJA88" s="74"/>
      <c r="LJB88" s="75"/>
      <c r="LJC88" s="75"/>
      <c r="LJD88" s="76"/>
      <c r="LJE88" s="74"/>
      <c r="LJF88" s="75"/>
      <c r="LJG88" s="75"/>
      <c r="LJH88" s="76"/>
      <c r="LJI88" s="74"/>
      <c r="LJJ88" s="75"/>
      <c r="LJK88" s="75"/>
      <c r="LJL88" s="76"/>
      <c r="LJM88" s="74"/>
      <c r="LJN88" s="75"/>
      <c r="LJO88" s="75"/>
      <c r="LJP88" s="76"/>
      <c r="LJQ88" s="74"/>
      <c r="LJR88" s="75"/>
      <c r="LJS88" s="75"/>
      <c r="LJT88" s="76"/>
      <c r="LJU88" s="74"/>
      <c r="LJV88" s="75"/>
      <c r="LJW88" s="75"/>
      <c r="LJX88" s="76"/>
      <c r="LJY88" s="74"/>
      <c r="LJZ88" s="75"/>
      <c r="LKA88" s="75"/>
      <c r="LKB88" s="76"/>
      <c r="LKC88" s="74"/>
      <c r="LKD88" s="75"/>
      <c r="LKE88" s="75"/>
      <c r="LKF88" s="76"/>
      <c r="LKG88" s="74"/>
      <c r="LKH88" s="75"/>
      <c r="LKI88" s="75"/>
      <c r="LKJ88" s="76"/>
      <c r="LKK88" s="74"/>
      <c r="LKL88" s="75"/>
      <c r="LKM88" s="75"/>
      <c r="LKN88" s="76"/>
      <c r="LKO88" s="74"/>
      <c r="LKP88" s="75"/>
      <c r="LKQ88" s="75"/>
      <c r="LKR88" s="76"/>
      <c r="LKS88" s="74"/>
      <c r="LKT88" s="75"/>
      <c r="LKU88" s="75"/>
      <c r="LKV88" s="76"/>
      <c r="LKW88" s="74"/>
      <c r="LKX88" s="75"/>
      <c r="LKY88" s="75"/>
      <c r="LKZ88" s="76"/>
      <c r="LLA88" s="74"/>
      <c r="LLB88" s="75"/>
      <c r="LLC88" s="75"/>
      <c r="LLD88" s="76"/>
      <c r="LLE88" s="74"/>
      <c r="LLF88" s="75"/>
      <c r="LLG88" s="75"/>
      <c r="LLH88" s="76"/>
      <c r="LLI88" s="74"/>
      <c r="LLJ88" s="75"/>
      <c r="LLK88" s="75"/>
      <c r="LLL88" s="76"/>
      <c r="LLM88" s="74"/>
      <c r="LLN88" s="75"/>
      <c r="LLO88" s="75"/>
      <c r="LLP88" s="76"/>
      <c r="LLQ88" s="74"/>
      <c r="LLR88" s="75"/>
      <c r="LLS88" s="75"/>
      <c r="LLT88" s="76"/>
      <c r="LLU88" s="74"/>
      <c r="LLV88" s="75"/>
      <c r="LLW88" s="75"/>
      <c r="LLX88" s="76"/>
      <c r="LLY88" s="74"/>
      <c r="LLZ88" s="75"/>
      <c r="LMA88" s="75"/>
      <c r="LMB88" s="76"/>
      <c r="LMC88" s="74"/>
      <c r="LMD88" s="75"/>
      <c r="LME88" s="75"/>
      <c r="LMF88" s="76"/>
      <c r="LMG88" s="74"/>
      <c r="LMH88" s="75"/>
      <c r="LMI88" s="75"/>
      <c r="LMJ88" s="76"/>
      <c r="LMK88" s="74"/>
      <c r="LML88" s="75"/>
      <c r="LMM88" s="75"/>
      <c r="LMN88" s="76"/>
      <c r="LMO88" s="74"/>
      <c r="LMP88" s="75"/>
      <c r="LMQ88" s="75"/>
      <c r="LMR88" s="76"/>
      <c r="LMS88" s="74"/>
      <c r="LMT88" s="75"/>
      <c r="LMU88" s="75"/>
      <c r="LMV88" s="76"/>
      <c r="LMW88" s="74"/>
      <c r="LMX88" s="75"/>
      <c r="LMY88" s="75"/>
      <c r="LMZ88" s="76"/>
      <c r="LNA88" s="74"/>
      <c r="LNB88" s="75"/>
      <c r="LNC88" s="75"/>
      <c r="LND88" s="76"/>
      <c r="LNE88" s="74"/>
      <c r="LNF88" s="75"/>
      <c r="LNG88" s="75"/>
      <c r="LNH88" s="76"/>
      <c r="LNI88" s="74"/>
      <c r="LNJ88" s="75"/>
      <c r="LNK88" s="75"/>
      <c r="LNL88" s="76"/>
      <c r="LNM88" s="74"/>
      <c r="LNN88" s="75"/>
      <c r="LNO88" s="75"/>
      <c r="LNP88" s="76"/>
      <c r="LNQ88" s="74"/>
      <c r="LNR88" s="75"/>
      <c r="LNS88" s="75"/>
      <c r="LNT88" s="76"/>
      <c r="LNU88" s="74"/>
      <c r="LNV88" s="75"/>
      <c r="LNW88" s="75"/>
      <c r="LNX88" s="76"/>
      <c r="LNY88" s="74"/>
      <c r="LNZ88" s="75"/>
      <c r="LOA88" s="75"/>
      <c r="LOB88" s="76"/>
      <c r="LOC88" s="74"/>
      <c r="LOD88" s="75"/>
      <c r="LOE88" s="75"/>
      <c r="LOF88" s="76"/>
      <c r="LOG88" s="74"/>
      <c r="LOH88" s="75"/>
      <c r="LOI88" s="75"/>
      <c r="LOJ88" s="76"/>
      <c r="LOK88" s="74"/>
      <c r="LOL88" s="75"/>
      <c r="LOM88" s="75"/>
      <c r="LON88" s="76"/>
      <c r="LOO88" s="74"/>
      <c r="LOP88" s="75"/>
      <c r="LOQ88" s="75"/>
      <c r="LOR88" s="76"/>
      <c r="LOS88" s="74"/>
      <c r="LOT88" s="75"/>
      <c r="LOU88" s="75"/>
      <c r="LOV88" s="76"/>
      <c r="LOW88" s="74"/>
      <c r="LOX88" s="75"/>
      <c r="LOY88" s="75"/>
      <c r="LOZ88" s="76"/>
      <c r="LPA88" s="74"/>
      <c r="LPB88" s="75"/>
      <c r="LPC88" s="75"/>
      <c r="LPD88" s="76"/>
      <c r="LPE88" s="74"/>
      <c r="LPF88" s="75"/>
      <c r="LPG88" s="75"/>
      <c r="LPH88" s="76"/>
      <c r="LPI88" s="74"/>
      <c r="LPJ88" s="75"/>
      <c r="LPK88" s="75"/>
      <c r="LPL88" s="76"/>
      <c r="LPM88" s="74"/>
      <c r="LPN88" s="75"/>
      <c r="LPO88" s="75"/>
      <c r="LPP88" s="76"/>
      <c r="LPQ88" s="74"/>
      <c r="LPR88" s="75"/>
      <c r="LPS88" s="75"/>
      <c r="LPT88" s="76"/>
      <c r="LPU88" s="74"/>
      <c r="LPV88" s="75"/>
      <c r="LPW88" s="75"/>
      <c r="LPX88" s="76"/>
      <c r="LPY88" s="74"/>
      <c r="LPZ88" s="75"/>
      <c r="LQA88" s="75"/>
      <c r="LQB88" s="76"/>
      <c r="LQC88" s="74"/>
      <c r="LQD88" s="75"/>
      <c r="LQE88" s="75"/>
      <c r="LQF88" s="76"/>
      <c r="LQG88" s="74"/>
      <c r="LQH88" s="75"/>
      <c r="LQI88" s="75"/>
      <c r="LQJ88" s="76"/>
      <c r="LQK88" s="74"/>
      <c r="LQL88" s="75"/>
      <c r="LQM88" s="75"/>
      <c r="LQN88" s="76"/>
      <c r="LQO88" s="74"/>
      <c r="LQP88" s="75"/>
      <c r="LQQ88" s="75"/>
      <c r="LQR88" s="76"/>
      <c r="LQS88" s="74"/>
      <c r="LQT88" s="75"/>
      <c r="LQU88" s="75"/>
      <c r="LQV88" s="76"/>
      <c r="LQW88" s="74"/>
      <c r="LQX88" s="75"/>
      <c r="LQY88" s="75"/>
      <c r="LQZ88" s="76"/>
      <c r="LRA88" s="74"/>
      <c r="LRB88" s="75"/>
      <c r="LRC88" s="75"/>
      <c r="LRD88" s="76"/>
      <c r="LRE88" s="74"/>
      <c r="LRF88" s="75"/>
      <c r="LRG88" s="75"/>
      <c r="LRH88" s="76"/>
      <c r="LRI88" s="74"/>
      <c r="LRJ88" s="75"/>
      <c r="LRK88" s="75"/>
      <c r="LRL88" s="76"/>
      <c r="LRM88" s="74"/>
      <c r="LRN88" s="75"/>
      <c r="LRO88" s="75"/>
      <c r="LRP88" s="76"/>
      <c r="LRQ88" s="74"/>
      <c r="LRR88" s="75"/>
      <c r="LRS88" s="75"/>
      <c r="LRT88" s="76"/>
      <c r="LRU88" s="74"/>
      <c r="LRV88" s="75"/>
      <c r="LRW88" s="75"/>
      <c r="LRX88" s="76"/>
      <c r="LRY88" s="74"/>
      <c r="LRZ88" s="75"/>
      <c r="LSA88" s="75"/>
      <c r="LSB88" s="76"/>
      <c r="LSC88" s="74"/>
      <c r="LSD88" s="75"/>
      <c r="LSE88" s="75"/>
      <c r="LSF88" s="76"/>
      <c r="LSG88" s="74"/>
      <c r="LSH88" s="75"/>
      <c r="LSI88" s="75"/>
      <c r="LSJ88" s="76"/>
      <c r="LSK88" s="74"/>
      <c r="LSL88" s="75"/>
      <c r="LSM88" s="75"/>
      <c r="LSN88" s="76"/>
      <c r="LSO88" s="74"/>
      <c r="LSP88" s="75"/>
      <c r="LSQ88" s="75"/>
      <c r="LSR88" s="76"/>
      <c r="LSS88" s="74"/>
      <c r="LST88" s="75"/>
      <c r="LSU88" s="75"/>
      <c r="LSV88" s="76"/>
      <c r="LSW88" s="74"/>
      <c r="LSX88" s="75"/>
      <c r="LSY88" s="75"/>
      <c r="LSZ88" s="76"/>
      <c r="LTA88" s="74"/>
      <c r="LTB88" s="75"/>
      <c r="LTC88" s="75"/>
      <c r="LTD88" s="76"/>
      <c r="LTE88" s="74"/>
      <c r="LTF88" s="75"/>
      <c r="LTG88" s="75"/>
      <c r="LTH88" s="76"/>
      <c r="LTI88" s="74"/>
      <c r="LTJ88" s="75"/>
      <c r="LTK88" s="75"/>
      <c r="LTL88" s="76"/>
      <c r="LTM88" s="74"/>
      <c r="LTN88" s="75"/>
      <c r="LTO88" s="75"/>
      <c r="LTP88" s="76"/>
      <c r="LTQ88" s="74"/>
      <c r="LTR88" s="75"/>
      <c r="LTS88" s="75"/>
      <c r="LTT88" s="76"/>
      <c r="LTU88" s="74"/>
      <c r="LTV88" s="75"/>
      <c r="LTW88" s="75"/>
      <c r="LTX88" s="76"/>
      <c r="LTY88" s="74"/>
      <c r="LTZ88" s="75"/>
      <c r="LUA88" s="75"/>
      <c r="LUB88" s="76"/>
      <c r="LUC88" s="74"/>
      <c r="LUD88" s="75"/>
      <c r="LUE88" s="75"/>
      <c r="LUF88" s="76"/>
      <c r="LUG88" s="74"/>
      <c r="LUH88" s="75"/>
      <c r="LUI88" s="75"/>
      <c r="LUJ88" s="76"/>
      <c r="LUK88" s="74"/>
      <c r="LUL88" s="75"/>
      <c r="LUM88" s="75"/>
      <c r="LUN88" s="76"/>
      <c r="LUO88" s="74"/>
      <c r="LUP88" s="75"/>
      <c r="LUQ88" s="75"/>
      <c r="LUR88" s="76"/>
      <c r="LUS88" s="74"/>
      <c r="LUT88" s="75"/>
      <c r="LUU88" s="75"/>
      <c r="LUV88" s="76"/>
      <c r="LUW88" s="74"/>
      <c r="LUX88" s="75"/>
      <c r="LUY88" s="75"/>
      <c r="LUZ88" s="76"/>
      <c r="LVA88" s="74"/>
      <c r="LVB88" s="75"/>
      <c r="LVC88" s="75"/>
      <c r="LVD88" s="76"/>
      <c r="LVE88" s="74"/>
      <c r="LVF88" s="75"/>
      <c r="LVG88" s="75"/>
      <c r="LVH88" s="76"/>
      <c r="LVI88" s="74"/>
      <c r="LVJ88" s="75"/>
      <c r="LVK88" s="75"/>
      <c r="LVL88" s="76"/>
      <c r="LVM88" s="74"/>
      <c r="LVN88" s="75"/>
      <c r="LVO88" s="75"/>
      <c r="LVP88" s="76"/>
      <c r="LVQ88" s="74"/>
      <c r="LVR88" s="75"/>
      <c r="LVS88" s="75"/>
      <c r="LVT88" s="76"/>
      <c r="LVU88" s="74"/>
      <c r="LVV88" s="75"/>
      <c r="LVW88" s="75"/>
      <c r="LVX88" s="76"/>
      <c r="LVY88" s="74"/>
      <c r="LVZ88" s="75"/>
      <c r="LWA88" s="75"/>
      <c r="LWB88" s="76"/>
      <c r="LWC88" s="74"/>
      <c r="LWD88" s="75"/>
      <c r="LWE88" s="75"/>
      <c r="LWF88" s="76"/>
      <c r="LWG88" s="74"/>
      <c r="LWH88" s="75"/>
      <c r="LWI88" s="75"/>
      <c r="LWJ88" s="76"/>
      <c r="LWK88" s="74"/>
      <c r="LWL88" s="75"/>
      <c r="LWM88" s="75"/>
      <c r="LWN88" s="76"/>
      <c r="LWO88" s="74"/>
      <c r="LWP88" s="75"/>
      <c r="LWQ88" s="75"/>
      <c r="LWR88" s="76"/>
      <c r="LWS88" s="74"/>
      <c r="LWT88" s="75"/>
      <c r="LWU88" s="75"/>
      <c r="LWV88" s="76"/>
      <c r="LWW88" s="74"/>
      <c r="LWX88" s="75"/>
      <c r="LWY88" s="75"/>
      <c r="LWZ88" s="76"/>
      <c r="LXA88" s="74"/>
      <c r="LXB88" s="75"/>
      <c r="LXC88" s="75"/>
      <c r="LXD88" s="76"/>
      <c r="LXE88" s="74"/>
      <c r="LXF88" s="75"/>
      <c r="LXG88" s="75"/>
      <c r="LXH88" s="76"/>
      <c r="LXI88" s="74"/>
      <c r="LXJ88" s="75"/>
      <c r="LXK88" s="75"/>
      <c r="LXL88" s="76"/>
      <c r="LXM88" s="74"/>
      <c r="LXN88" s="75"/>
      <c r="LXO88" s="75"/>
      <c r="LXP88" s="76"/>
      <c r="LXQ88" s="74"/>
      <c r="LXR88" s="75"/>
      <c r="LXS88" s="75"/>
      <c r="LXT88" s="76"/>
      <c r="LXU88" s="74"/>
      <c r="LXV88" s="75"/>
      <c r="LXW88" s="75"/>
      <c r="LXX88" s="76"/>
      <c r="LXY88" s="74"/>
      <c r="LXZ88" s="75"/>
      <c r="LYA88" s="75"/>
      <c r="LYB88" s="76"/>
      <c r="LYC88" s="74"/>
      <c r="LYD88" s="75"/>
      <c r="LYE88" s="75"/>
      <c r="LYF88" s="76"/>
      <c r="LYG88" s="74"/>
      <c r="LYH88" s="75"/>
      <c r="LYI88" s="75"/>
      <c r="LYJ88" s="76"/>
      <c r="LYK88" s="74"/>
      <c r="LYL88" s="75"/>
      <c r="LYM88" s="75"/>
      <c r="LYN88" s="76"/>
      <c r="LYO88" s="74"/>
      <c r="LYP88" s="75"/>
      <c r="LYQ88" s="75"/>
      <c r="LYR88" s="76"/>
      <c r="LYS88" s="74"/>
      <c r="LYT88" s="75"/>
      <c r="LYU88" s="75"/>
      <c r="LYV88" s="76"/>
      <c r="LYW88" s="74"/>
      <c r="LYX88" s="75"/>
      <c r="LYY88" s="75"/>
      <c r="LYZ88" s="76"/>
      <c r="LZA88" s="74"/>
      <c r="LZB88" s="75"/>
      <c r="LZC88" s="75"/>
      <c r="LZD88" s="76"/>
      <c r="LZE88" s="74"/>
      <c r="LZF88" s="75"/>
      <c r="LZG88" s="75"/>
      <c r="LZH88" s="76"/>
      <c r="LZI88" s="74"/>
      <c r="LZJ88" s="75"/>
      <c r="LZK88" s="75"/>
      <c r="LZL88" s="76"/>
      <c r="LZM88" s="74"/>
      <c r="LZN88" s="75"/>
      <c r="LZO88" s="75"/>
      <c r="LZP88" s="76"/>
      <c r="LZQ88" s="74"/>
      <c r="LZR88" s="75"/>
      <c r="LZS88" s="75"/>
      <c r="LZT88" s="76"/>
      <c r="LZU88" s="74"/>
      <c r="LZV88" s="75"/>
      <c r="LZW88" s="75"/>
      <c r="LZX88" s="76"/>
      <c r="LZY88" s="74"/>
      <c r="LZZ88" s="75"/>
      <c r="MAA88" s="75"/>
      <c r="MAB88" s="76"/>
      <c r="MAC88" s="74"/>
      <c r="MAD88" s="75"/>
      <c r="MAE88" s="75"/>
      <c r="MAF88" s="76"/>
      <c r="MAG88" s="74"/>
      <c r="MAH88" s="75"/>
      <c r="MAI88" s="75"/>
      <c r="MAJ88" s="76"/>
      <c r="MAK88" s="74"/>
      <c r="MAL88" s="75"/>
      <c r="MAM88" s="75"/>
      <c r="MAN88" s="76"/>
      <c r="MAO88" s="74"/>
      <c r="MAP88" s="75"/>
      <c r="MAQ88" s="75"/>
      <c r="MAR88" s="76"/>
      <c r="MAS88" s="74"/>
      <c r="MAT88" s="75"/>
      <c r="MAU88" s="75"/>
      <c r="MAV88" s="76"/>
      <c r="MAW88" s="74"/>
      <c r="MAX88" s="75"/>
      <c r="MAY88" s="75"/>
      <c r="MAZ88" s="76"/>
      <c r="MBA88" s="74"/>
      <c r="MBB88" s="75"/>
      <c r="MBC88" s="75"/>
      <c r="MBD88" s="76"/>
      <c r="MBE88" s="74"/>
      <c r="MBF88" s="75"/>
      <c r="MBG88" s="75"/>
      <c r="MBH88" s="76"/>
      <c r="MBI88" s="74"/>
      <c r="MBJ88" s="75"/>
      <c r="MBK88" s="75"/>
      <c r="MBL88" s="76"/>
      <c r="MBM88" s="74"/>
      <c r="MBN88" s="75"/>
      <c r="MBO88" s="75"/>
      <c r="MBP88" s="76"/>
      <c r="MBQ88" s="74"/>
      <c r="MBR88" s="75"/>
      <c r="MBS88" s="75"/>
      <c r="MBT88" s="76"/>
      <c r="MBU88" s="74"/>
      <c r="MBV88" s="75"/>
      <c r="MBW88" s="75"/>
      <c r="MBX88" s="76"/>
      <c r="MBY88" s="74"/>
      <c r="MBZ88" s="75"/>
      <c r="MCA88" s="75"/>
      <c r="MCB88" s="76"/>
      <c r="MCC88" s="74"/>
      <c r="MCD88" s="75"/>
      <c r="MCE88" s="75"/>
      <c r="MCF88" s="76"/>
      <c r="MCG88" s="74"/>
      <c r="MCH88" s="75"/>
      <c r="MCI88" s="75"/>
      <c r="MCJ88" s="76"/>
      <c r="MCK88" s="74"/>
      <c r="MCL88" s="75"/>
      <c r="MCM88" s="75"/>
      <c r="MCN88" s="76"/>
      <c r="MCO88" s="74"/>
      <c r="MCP88" s="75"/>
      <c r="MCQ88" s="75"/>
      <c r="MCR88" s="76"/>
      <c r="MCS88" s="74"/>
      <c r="MCT88" s="75"/>
      <c r="MCU88" s="75"/>
      <c r="MCV88" s="76"/>
      <c r="MCW88" s="74"/>
      <c r="MCX88" s="75"/>
      <c r="MCY88" s="75"/>
      <c r="MCZ88" s="76"/>
      <c r="MDA88" s="74"/>
      <c r="MDB88" s="75"/>
      <c r="MDC88" s="75"/>
      <c r="MDD88" s="76"/>
      <c r="MDE88" s="74"/>
      <c r="MDF88" s="75"/>
      <c r="MDG88" s="75"/>
      <c r="MDH88" s="76"/>
      <c r="MDI88" s="74"/>
      <c r="MDJ88" s="75"/>
      <c r="MDK88" s="75"/>
      <c r="MDL88" s="76"/>
      <c r="MDM88" s="74"/>
      <c r="MDN88" s="75"/>
      <c r="MDO88" s="75"/>
      <c r="MDP88" s="76"/>
      <c r="MDQ88" s="74"/>
      <c r="MDR88" s="75"/>
      <c r="MDS88" s="75"/>
      <c r="MDT88" s="76"/>
      <c r="MDU88" s="74"/>
      <c r="MDV88" s="75"/>
      <c r="MDW88" s="75"/>
      <c r="MDX88" s="76"/>
      <c r="MDY88" s="74"/>
      <c r="MDZ88" s="75"/>
      <c r="MEA88" s="75"/>
      <c r="MEB88" s="76"/>
      <c r="MEC88" s="74"/>
      <c r="MED88" s="75"/>
      <c r="MEE88" s="75"/>
      <c r="MEF88" s="76"/>
      <c r="MEG88" s="74"/>
      <c r="MEH88" s="75"/>
      <c r="MEI88" s="75"/>
      <c r="MEJ88" s="76"/>
      <c r="MEK88" s="74"/>
      <c r="MEL88" s="75"/>
      <c r="MEM88" s="75"/>
      <c r="MEN88" s="76"/>
      <c r="MEO88" s="74"/>
      <c r="MEP88" s="75"/>
      <c r="MEQ88" s="75"/>
      <c r="MER88" s="76"/>
      <c r="MES88" s="74"/>
      <c r="MET88" s="75"/>
      <c r="MEU88" s="75"/>
      <c r="MEV88" s="76"/>
      <c r="MEW88" s="74"/>
      <c r="MEX88" s="75"/>
      <c r="MEY88" s="75"/>
      <c r="MEZ88" s="76"/>
      <c r="MFA88" s="74"/>
      <c r="MFB88" s="75"/>
      <c r="MFC88" s="75"/>
      <c r="MFD88" s="76"/>
      <c r="MFE88" s="74"/>
      <c r="MFF88" s="75"/>
      <c r="MFG88" s="75"/>
      <c r="MFH88" s="76"/>
      <c r="MFI88" s="74"/>
      <c r="MFJ88" s="75"/>
      <c r="MFK88" s="75"/>
      <c r="MFL88" s="76"/>
      <c r="MFM88" s="74"/>
      <c r="MFN88" s="75"/>
      <c r="MFO88" s="75"/>
      <c r="MFP88" s="76"/>
      <c r="MFQ88" s="74"/>
      <c r="MFR88" s="75"/>
      <c r="MFS88" s="75"/>
      <c r="MFT88" s="76"/>
      <c r="MFU88" s="74"/>
      <c r="MFV88" s="75"/>
      <c r="MFW88" s="75"/>
      <c r="MFX88" s="76"/>
      <c r="MFY88" s="74"/>
      <c r="MFZ88" s="75"/>
      <c r="MGA88" s="75"/>
      <c r="MGB88" s="76"/>
      <c r="MGC88" s="74"/>
      <c r="MGD88" s="75"/>
      <c r="MGE88" s="75"/>
      <c r="MGF88" s="76"/>
      <c r="MGG88" s="74"/>
      <c r="MGH88" s="75"/>
      <c r="MGI88" s="75"/>
      <c r="MGJ88" s="76"/>
      <c r="MGK88" s="74"/>
      <c r="MGL88" s="75"/>
      <c r="MGM88" s="75"/>
      <c r="MGN88" s="76"/>
      <c r="MGO88" s="74"/>
      <c r="MGP88" s="75"/>
      <c r="MGQ88" s="75"/>
      <c r="MGR88" s="76"/>
      <c r="MGS88" s="74"/>
      <c r="MGT88" s="75"/>
      <c r="MGU88" s="75"/>
      <c r="MGV88" s="76"/>
      <c r="MGW88" s="74"/>
      <c r="MGX88" s="75"/>
      <c r="MGY88" s="75"/>
      <c r="MGZ88" s="76"/>
      <c r="MHA88" s="74"/>
      <c r="MHB88" s="75"/>
      <c r="MHC88" s="75"/>
      <c r="MHD88" s="76"/>
      <c r="MHE88" s="74"/>
      <c r="MHF88" s="75"/>
      <c r="MHG88" s="75"/>
      <c r="MHH88" s="76"/>
      <c r="MHI88" s="74"/>
      <c r="MHJ88" s="75"/>
      <c r="MHK88" s="75"/>
      <c r="MHL88" s="76"/>
      <c r="MHM88" s="74"/>
      <c r="MHN88" s="75"/>
      <c r="MHO88" s="75"/>
      <c r="MHP88" s="76"/>
      <c r="MHQ88" s="74"/>
      <c r="MHR88" s="75"/>
      <c r="MHS88" s="75"/>
      <c r="MHT88" s="76"/>
      <c r="MHU88" s="74"/>
      <c r="MHV88" s="75"/>
      <c r="MHW88" s="75"/>
      <c r="MHX88" s="76"/>
      <c r="MHY88" s="74"/>
      <c r="MHZ88" s="75"/>
      <c r="MIA88" s="75"/>
      <c r="MIB88" s="76"/>
      <c r="MIC88" s="74"/>
      <c r="MID88" s="75"/>
      <c r="MIE88" s="75"/>
      <c r="MIF88" s="76"/>
      <c r="MIG88" s="74"/>
      <c r="MIH88" s="75"/>
      <c r="MII88" s="75"/>
      <c r="MIJ88" s="76"/>
      <c r="MIK88" s="74"/>
      <c r="MIL88" s="75"/>
      <c r="MIM88" s="75"/>
      <c r="MIN88" s="76"/>
      <c r="MIO88" s="74"/>
      <c r="MIP88" s="75"/>
      <c r="MIQ88" s="75"/>
      <c r="MIR88" s="76"/>
      <c r="MIS88" s="74"/>
      <c r="MIT88" s="75"/>
      <c r="MIU88" s="75"/>
      <c r="MIV88" s="76"/>
      <c r="MIW88" s="74"/>
      <c r="MIX88" s="75"/>
      <c r="MIY88" s="75"/>
      <c r="MIZ88" s="76"/>
      <c r="MJA88" s="74"/>
      <c r="MJB88" s="75"/>
      <c r="MJC88" s="75"/>
      <c r="MJD88" s="76"/>
      <c r="MJE88" s="74"/>
      <c r="MJF88" s="75"/>
      <c r="MJG88" s="75"/>
      <c r="MJH88" s="76"/>
      <c r="MJI88" s="74"/>
      <c r="MJJ88" s="75"/>
      <c r="MJK88" s="75"/>
      <c r="MJL88" s="76"/>
      <c r="MJM88" s="74"/>
      <c r="MJN88" s="75"/>
      <c r="MJO88" s="75"/>
      <c r="MJP88" s="76"/>
      <c r="MJQ88" s="74"/>
      <c r="MJR88" s="75"/>
      <c r="MJS88" s="75"/>
      <c r="MJT88" s="76"/>
      <c r="MJU88" s="74"/>
      <c r="MJV88" s="75"/>
      <c r="MJW88" s="75"/>
      <c r="MJX88" s="76"/>
      <c r="MJY88" s="74"/>
      <c r="MJZ88" s="75"/>
      <c r="MKA88" s="75"/>
      <c r="MKB88" s="76"/>
      <c r="MKC88" s="74"/>
      <c r="MKD88" s="75"/>
      <c r="MKE88" s="75"/>
      <c r="MKF88" s="76"/>
      <c r="MKG88" s="74"/>
      <c r="MKH88" s="75"/>
      <c r="MKI88" s="75"/>
      <c r="MKJ88" s="76"/>
      <c r="MKK88" s="74"/>
      <c r="MKL88" s="75"/>
      <c r="MKM88" s="75"/>
      <c r="MKN88" s="76"/>
      <c r="MKO88" s="74"/>
      <c r="MKP88" s="75"/>
      <c r="MKQ88" s="75"/>
      <c r="MKR88" s="76"/>
      <c r="MKS88" s="74"/>
      <c r="MKT88" s="75"/>
      <c r="MKU88" s="75"/>
      <c r="MKV88" s="76"/>
      <c r="MKW88" s="74"/>
      <c r="MKX88" s="75"/>
      <c r="MKY88" s="75"/>
      <c r="MKZ88" s="76"/>
      <c r="MLA88" s="74"/>
      <c r="MLB88" s="75"/>
      <c r="MLC88" s="75"/>
      <c r="MLD88" s="76"/>
      <c r="MLE88" s="74"/>
      <c r="MLF88" s="75"/>
      <c r="MLG88" s="75"/>
      <c r="MLH88" s="76"/>
      <c r="MLI88" s="74"/>
      <c r="MLJ88" s="75"/>
      <c r="MLK88" s="75"/>
      <c r="MLL88" s="76"/>
      <c r="MLM88" s="74"/>
      <c r="MLN88" s="75"/>
      <c r="MLO88" s="75"/>
      <c r="MLP88" s="76"/>
      <c r="MLQ88" s="74"/>
      <c r="MLR88" s="75"/>
      <c r="MLS88" s="75"/>
      <c r="MLT88" s="76"/>
      <c r="MLU88" s="74"/>
      <c r="MLV88" s="75"/>
      <c r="MLW88" s="75"/>
      <c r="MLX88" s="76"/>
      <c r="MLY88" s="74"/>
      <c r="MLZ88" s="75"/>
      <c r="MMA88" s="75"/>
      <c r="MMB88" s="76"/>
      <c r="MMC88" s="74"/>
      <c r="MMD88" s="75"/>
      <c r="MME88" s="75"/>
      <c r="MMF88" s="76"/>
      <c r="MMG88" s="74"/>
      <c r="MMH88" s="75"/>
      <c r="MMI88" s="75"/>
      <c r="MMJ88" s="76"/>
      <c r="MMK88" s="74"/>
      <c r="MML88" s="75"/>
      <c r="MMM88" s="75"/>
      <c r="MMN88" s="76"/>
      <c r="MMO88" s="74"/>
      <c r="MMP88" s="75"/>
      <c r="MMQ88" s="75"/>
      <c r="MMR88" s="76"/>
      <c r="MMS88" s="74"/>
      <c r="MMT88" s="75"/>
      <c r="MMU88" s="75"/>
      <c r="MMV88" s="76"/>
      <c r="MMW88" s="74"/>
      <c r="MMX88" s="75"/>
      <c r="MMY88" s="75"/>
      <c r="MMZ88" s="76"/>
      <c r="MNA88" s="74"/>
      <c r="MNB88" s="75"/>
      <c r="MNC88" s="75"/>
      <c r="MND88" s="76"/>
      <c r="MNE88" s="74"/>
      <c r="MNF88" s="75"/>
      <c r="MNG88" s="75"/>
      <c r="MNH88" s="76"/>
      <c r="MNI88" s="74"/>
      <c r="MNJ88" s="75"/>
      <c r="MNK88" s="75"/>
      <c r="MNL88" s="76"/>
      <c r="MNM88" s="74"/>
      <c r="MNN88" s="75"/>
      <c r="MNO88" s="75"/>
      <c r="MNP88" s="76"/>
      <c r="MNQ88" s="74"/>
      <c r="MNR88" s="75"/>
      <c r="MNS88" s="75"/>
      <c r="MNT88" s="76"/>
      <c r="MNU88" s="74"/>
      <c r="MNV88" s="75"/>
      <c r="MNW88" s="75"/>
      <c r="MNX88" s="76"/>
      <c r="MNY88" s="74"/>
      <c r="MNZ88" s="75"/>
      <c r="MOA88" s="75"/>
      <c r="MOB88" s="76"/>
      <c r="MOC88" s="74"/>
      <c r="MOD88" s="75"/>
      <c r="MOE88" s="75"/>
      <c r="MOF88" s="76"/>
      <c r="MOG88" s="74"/>
      <c r="MOH88" s="75"/>
      <c r="MOI88" s="75"/>
      <c r="MOJ88" s="76"/>
      <c r="MOK88" s="74"/>
      <c r="MOL88" s="75"/>
      <c r="MOM88" s="75"/>
      <c r="MON88" s="76"/>
      <c r="MOO88" s="74"/>
      <c r="MOP88" s="75"/>
      <c r="MOQ88" s="75"/>
      <c r="MOR88" s="76"/>
      <c r="MOS88" s="74"/>
      <c r="MOT88" s="75"/>
      <c r="MOU88" s="75"/>
      <c r="MOV88" s="76"/>
      <c r="MOW88" s="74"/>
      <c r="MOX88" s="75"/>
      <c r="MOY88" s="75"/>
      <c r="MOZ88" s="76"/>
      <c r="MPA88" s="74"/>
      <c r="MPB88" s="75"/>
      <c r="MPC88" s="75"/>
      <c r="MPD88" s="76"/>
      <c r="MPE88" s="74"/>
      <c r="MPF88" s="75"/>
      <c r="MPG88" s="75"/>
      <c r="MPH88" s="76"/>
      <c r="MPI88" s="74"/>
      <c r="MPJ88" s="75"/>
      <c r="MPK88" s="75"/>
      <c r="MPL88" s="76"/>
      <c r="MPM88" s="74"/>
      <c r="MPN88" s="75"/>
      <c r="MPO88" s="75"/>
      <c r="MPP88" s="76"/>
      <c r="MPQ88" s="74"/>
      <c r="MPR88" s="75"/>
      <c r="MPS88" s="75"/>
      <c r="MPT88" s="76"/>
      <c r="MPU88" s="74"/>
      <c r="MPV88" s="75"/>
      <c r="MPW88" s="75"/>
      <c r="MPX88" s="76"/>
      <c r="MPY88" s="74"/>
      <c r="MPZ88" s="75"/>
      <c r="MQA88" s="75"/>
      <c r="MQB88" s="76"/>
      <c r="MQC88" s="74"/>
      <c r="MQD88" s="75"/>
      <c r="MQE88" s="75"/>
      <c r="MQF88" s="76"/>
      <c r="MQG88" s="74"/>
      <c r="MQH88" s="75"/>
      <c r="MQI88" s="75"/>
      <c r="MQJ88" s="76"/>
      <c r="MQK88" s="74"/>
      <c r="MQL88" s="75"/>
      <c r="MQM88" s="75"/>
      <c r="MQN88" s="76"/>
      <c r="MQO88" s="74"/>
      <c r="MQP88" s="75"/>
      <c r="MQQ88" s="75"/>
      <c r="MQR88" s="76"/>
      <c r="MQS88" s="74"/>
      <c r="MQT88" s="75"/>
      <c r="MQU88" s="75"/>
      <c r="MQV88" s="76"/>
      <c r="MQW88" s="74"/>
      <c r="MQX88" s="75"/>
      <c r="MQY88" s="75"/>
      <c r="MQZ88" s="76"/>
      <c r="MRA88" s="74"/>
      <c r="MRB88" s="75"/>
      <c r="MRC88" s="75"/>
      <c r="MRD88" s="76"/>
      <c r="MRE88" s="74"/>
      <c r="MRF88" s="75"/>
      <c r="MRG88" s="75"/>
      <c r="MRH88" s="76"/>
      <c r="MRI88" s="74"/>
      <c r="MRJ88" s="75"/>
      <c r="MRK88" s="75"/>
      <c r="MRL88" s="76"/>
      <c r="MRM88" s="74"/>
      <c r="MRN88" s="75"/>
      <c r="MRO88" s="75"/>
      <c r="MRP88" s="76"/>
      <c r="MRQ88" s="74"/>
      <c r="MRR88" s="75"/>
      <c r="MRS88" s="75"/>
      <c r="MRT88" s="76"/>
      <c r="MRU88" s="74"/>
      <c r="MRV88" s="75"/>
      <c r="MRW88" s="75"/>
      <c r="MRX88" s="76"/>
      <c r="MRY88" s="74"/>
      <c r="MRZ88" s="75"/>
      <c r="MSA88" s="75"/>
      <c r="MSB88" s="76"/>
      <c r="MSC88" s="74"/>
      <c r="MSD88" s="75"/>
      <c r="MSE88" s="75"/>
      <c r="MSF88" s="76"/>
      <c r="MSG88" s="74"/>
      <c r="MSH88" s="75"/>
      <c r="MSI88" s="75"/>
      <c r="MSJ88" s="76"/>
      <c r="MSK88" s="74"/>
      <c r="MSL88" s="75"/>
      <c r="MSM88" s="75"/>
      <c r="MSN88" s="76"/>
      <c r="MSO88" s="74"/>
      <c r="MSP88" s="75"/>
      <c r="MSQ88" s="75"/>
      <c r="MSR88" s="76"/>
      <c r="MSS88" s="74"/>
      <c r="MST88" s="75"/>
      <c r="MSU88" s="75"/>
      <c r="MSV88" s="76"/>
      <c r="MSW88" s="74"/>
      <c r="MSX88" s="75"/>
      <c r="MSY88" s="75"/>
      <c r="MSZ88" s="76"/>
      <c r="MTA88" s="74"/>
      <c r="MTB88" s="75"/>
      <c r="MTC88" s="75"/>
      <c r="MTD88" s="76"/>
      <c r="MTE88" s="74"/>
      <c r="MTF88" s="75"/>
      <c r="MTG88" s="75"/>
      <c r="MTH88" s="76"/>
      <c r="MTI88" s="74"/>
      <c r="MTJ88" s="75"/>
      <c r="MTK88" s="75"/>
      <c r="MTL88" s="76"/>
      <c r="MTM88" s="74"/>
      <c r="MTN88" s="75"/>
      <c r="MTO88" s="75"/>
      <c r="MTP88" s="76"/>
      <c r="MTQ88" s="74"/>
      <c r="MTR88" s="75"/>
      <c r="MTS88" s="75"/>
      <c r="MTT88" s="76"/>
      <c r="MTU88" s="74"/>
      <c r="MTV88" s="75"/>
      <c r="MTW88" s="75"/>
      <c r="MTX88" s="76"/>
      <c r="MTY88" s="74"/>
      <c r="MTZ88" s="75"/>
      <c r="MUA88" s="75"/>
      <c r="MUB88" s="76"/>
      <c r="MUC88" s="74"/>
      <c r="MUD88" s="75"/>
      <c r="MUE88" s="75"/>
      <c r="MUF88" s="76"/>
      <c r="MUG88" s="74"/>
      <c r="MUH88" s="75"/>
      <c r="MUI88" s="75"/>
      <c r="MUJ88" s="76"/>
      <c r="MUK88" s="74"/>
      <c r="MUL88" s="75"/>
      <c r="MUM88" s="75"/>
      <c r="MUN88" s="76"/>
      <c r="MUO88" s="74"/>
      <c r="MUP88" s="75"/>
      <c r="MUQ88" s="75"/>
      <c r="MUR88" s="76"/>
      <c r="MUS88" s="74"/>
      <c r="MUT88" s="75"/>
      <c r="MUU88" s="75"/>
      <c r="MUV88" s="76"/>
      <c r="MUW88" s="74"/>
      <c r="MUX88" s="75"/>
      <c r="MUY88" s="75"/>
      <c r="MUZ88" s="76"/>
      <c r="MVA88" s="74"/>
      <c r="MVB88" s="75"/>
      <c r="MVC88" s="75"/>
      <c r="MVD88" s="76"/>
      <c r="MVE88" s="74"/>
      <c r="MVF88" s="75"/>
      <c r="MVG88" s="75"/>
      <c r="MVH88" s="76"/>
      <c r="MVI88" s="74"/>
      <c r="MVJ88" s="75"/>
      <c r="MVK88" s="75"/>
      <c r="MVL88" s="76"/>
      <c r="MVM88" s="74"/>
      <c r="MVN88" s="75"/>
      <c r="MVO88" s="75"/>
      <c r="MVP88" s="76"/>
      <c r="MVQ88" s="74"/>
      <c r="MVR88" s="75"/>
      <c r="MVS88" s="75"/>
      <c r="MVT88" s="76"/>
      <c r="MVU88" s="74"/>
      <c r="MVV88" s="75"/>
      <c r="MVW88" s="75"/>
      <c r="MVX88" s="76"/>
      <c r="MVY88" s="74"/>
      <c r="MVZ88" s="75"/>
      <c r="MWA88" s="75"/>
      <c r="MWB88" s="76"/>
      <c r="MWC88" s="74"/>
      <c r="MWD88" s="75"/>
      <c r="MWE88" s="75"/>
      <c r="MWF88" s="76"/>
      <c r="MWG88" s="74"/>
      <c r="MWH88" s="75"/>
      <c r="MWI88" s="75"/>
      <c r="MWJ88" s="76"/>
      <c r="MWK88" s="74"/>
      <c r="MWL88" s="75"/>
      <c r="MWM88" s="75"/>
      <c r="MWN88" s="76"/>
      <c r="MWO88" s="74"/>
      <c r="MWP88" s="75"/>
      <c r="MWQ88" s="75"/>
      <c r="MWR88" s="76"/>
      <c r="MWS88" s="74"/>
      <c r="MWT88" s="75"/>
      <c r="MWU88" s="75"/>
      <c r="MWV88" s="76"/>
      <c r="MWW88" s="74"/>
      <c r="MWX88" s="75"/>
      <c r="MWY88" s="75"/>
      <c r="MWZ88" s="76"/>
      <c r="MXA88" s="74"/>
      <c r="MXB88" s="75"/>
      <c r="MXC88" s="75"/>
      <c r="MXD88" s="76"/>
      <c r="MXE88" s="74"/>
      <c r="MXF88" s="75"/>
      <c r="MXG88" s="75"/>
      <c r="MXH88" s="76"/>
      <c r="MXI88" s="74"/>
      <c r="MXJ88" s="75"/>
      <c r="MXK88" s="75"/>
      <c r="MXL88" s="76"/>
      <c r="MXM88" s="74"/>
      <c r="MXN88" s="75"/>
      <c r="MXO88" s="75"/>
      <c r="MXP88" s="76"/>
      <c r="MXQ88" s="74"/>
      <c r="MXR88" s="75"/>
      <c r="MXS88" s="75"/>
      <c r="MXT88" s="76"/>
      <c r="MXU88" s="74"/>
      <c r="MXV88" s="75"/>
      <c r="MXW88" s="75"/>
      <c r="MXX88" s="76"/>
      <c r="MXY88" s="74"/>
      <c r="MXZ88" s="75"/>
      <c r="MYA88" s="75"/>
      <c r="MYB88" s="76"/>
      <c r="MYC88" s="74"/>
      <c r="MYD88" s="75"/>
      <c r="MYE88" s="75"/>
      <c r="MYF88" s="76"/>
      <c r="MYG88" s="74"/>
      <c r="MYH88" s="75"/>
      <c r="MYI88" s="75"/>
      <c r="MYJ88" s="76"/>
      <c r="MYK88" s="74"/>
      <c r="MYL88" s="75"/>
      <c r="MYM88" s="75"/>
      <c r="MYN88" s="76"/>
      <c r="MYO88" s="74"/>
      <c r="MYP88" s="75"/>
      <c r="MYQ88" s="75"/>
      <c r="MYR88" s="76"/>
      <c r="MYS88" s="74"/>
      <c r="MYT88" s="75"/>
      <c r="MYU88" s="75"/>
      <c r="MYV88" s="76"/>
      <c r="MYW88" s="74"/>
      <c r="MYX88" s="75"/>
      <c r="MYY88" s="75"/>
      <c r="MYZ88" s="76"/>
      <c r="MZA88" s="74"/>
      <c r="MZB88" s="75"/>
      <c r="MZC88" s="75"/>
      <c r="MZD88" s="76"/>
      <c r="MZE88" s="74"/>
      <c r="MZF88" s="75"/>
      <c r="MZG88" s="75"/>
      <c r="MZH88" s="76"/>
      <c r="MZI88" s="74"/>
      <c r="MZJ88" s="75"/>
      <c r="MZK88" s="75"/>
      <c r="MZL88" s="76"/>
      <c r="MZM88" s="74"/>
      <c r="MZN88" s="75"/>
      <c r="MZO88" s="75"/>
      <c r="MZP88" s="76"/>
      <c r="MZQ88" s="74"/>
      <c r="MZR88" s="75"/>
      <c r="MZS88" s="75"/>
      <c r="MZT88" s="76"/>
      <c r="MZU88" s="74"/>
      <c r="MZV88" s="75"/>
      <c r="MZW88" s="75"/>
      <c r="MZX88" s="76"/>
      <c r="MZY88" s="74"/>
      <c r="MZZ88" s="75"/>
      <c r="NAA88" s="75"/>
      <c r="NAB88" s="76"/>
      <c r="NAC88" s="74"/>
      <c r="NAD88" s="75"/>
      <c r="NAE88" s="75"/>
      <c r="NAF88" s="76"/>
      <c r="NAG88" s="74"/>
      <c r="NAH88" s="75"/>
      <c r="NAI88" s="75"/>
      <c r="NAJ88" s="76"/>
      <c r="NAK88" s="74"/>
      <c r="NAL88" s="75"/>
      <c r="NAM88" s="75"/>
      <c r="NAN88" s="76"/>
      <c r="NAO88" s="74"/>
      <c r="NAP88" s="75"/>
      <c r="NAQ88" s="75"/>
      <c r="NAR88" s="76"/>
      <c r="NAS88" s="74"/>
      <c r="NAT88" s="75"/>
      <c r="NAU88" s="75"/>
      <c r="NAV88" s="76"/>
      <c r="NAW88" s="74"/>
      <c r="NAX88" s="75"/>
      <c r="NAY88" s="75"/>
      <c r="NAZ88" s="76"/>
      <c r="NBA88" s="74"/>
      <c r="NBB88" s="75"/>
      <c r="NBC88" s="75"/>
      <c r="NBD88" s="76"/>
      <c r="NBE88" s="74"/>
      <c r="NBF88" s="75"/>
      <c r="NBG88" s="75"/>
      <c r="NBH88" s="76"/>
      <c r="NBI88" s="74"/>
      <c r="NBJ88" s="75"/>
      <c r="NBK88" s="75"/>
      <c r="NBL88" s="76"/>
      <c r="NBM88" s="74"/>
      <c r="NBN88" s="75"/>
      <c r="NBO88" s="75"/>
      <c r="NBP88" s="76"/>
      <c r="NBQ88" s="74"/>
      <c r="NBR88" s="75"/>
      <c r="NBS88" s="75"/>
      <c r="NBT88" s="76"/>
      <c r="NBU88" s="74"/>
      <c r="NBV88" s="75"/>
      <c r="NBW88" s="75"/>
      <c r="NBX88" s="76"/>
      <c r="NBY88" s="74"/>
      <c r="NBZ88" s="75"/>
      <c r="NCA88" s="75"/>
      <c r="NCB88" s="76"/>
      <c r="NCC88" s="74"/>
      <c r="NCD88" s="75"/>
      <c r="NCE88" s="75"/>
      <c r="NCF88" s="76"/>
      <c r="NCG88" s="74"/>
      <c r="NCH88" s="75"/>
      <c r="NCI88" s="75"/>
      <c r="NCJ88" s="76"/>
      <c r="NCK88" s="74"/>
      <c r="NCL88" s="75"/>
      <c r="NCM88" s="75"/>
      <c r="NCN88" s="76"/>
      <c r="NCO88" s="74"/>
      <c r="NCP88" s="75"/>
      <c r="NCQ88" s="75"/>
      <c r="NCR88" s="76"/>
      <c r="NCS88" s="74"/>
      <c r="NCT88" s="75"/>
      <c r="NCU88" s="75"/>
      <c r="NCV88" s="76"/>
      <c r="NCW88" s="74"/>
      <c r="NCX88" s="75"/>
      <c r="NCY88" s="75"/>
      <c r="NCZ88" s="76"/>
      <c r="NDA88" s="74"/>
      <c r="NDB88" s="75"/>
      <c r="NDC88" s="75"/>
      <c r="NDD88" s="76"/>
      <c r="NDE88" s="74"/>
      <c r="NDF88" s="75"/>
      <c r="NDG88" s="75"/>
      <c r="NDH88" s="76"/>
      <c r="NDI88" s="74"/>
      <c r="NDJ88" s="75"/>
      <c r="NDK88" s="75"/>
      <c r="NDL88" s="76"/>
      <c r="NDM88" s="74"/>
      <c r="NDN88" s="75"/>
      <c r="NDO88" s="75"/>
      <c r="NDP88" s="76"/>
      <c r="NDQ88" s="74"/>
      <c r="NDR88" s="75"/>
      <c r="NDS88" s="75"/>
      <c r="NDT88" s="76"/>
      <c r="NDU88" s="74"/>
      <c r="NDV88" s="75"/>
      <c r="NDW88" s="75"/>
      <c r="NDX88" s="76"/>
      <c r="NDY88" s="74"/>
      <c r="NDZ88" s="75"/>
      <c r="NEA88" s="75"/>
      <c r="NEB88" s="76"/>
      <c r="NEC88" s="74"/>
      <c r="NED88" s="75"/>
      <c r="NEE88" s="75"/>
      <c r="NEF88" s="76"/>
      <c r="NEG88" s="74"/>
      <c r="NEH88" s="75"/>
      <c r="NEI88" s="75"/>
      <c r="NEJ88" s="76"/>
      <c r="NEK88" s="74"/>
      <c r="NEL88" s="75"/>
      <c r="NEM88" s="75"/>
      <c r="NEN88" s="76"/>
      <c r="NEO88" s="74"/>
      <c r="NEP88" s="75"/>
      <c r="NEQ88" s="75"/>
      <c r="NER88" s="76"/>
      <c r="NES88" s="74"/>
      <c r="NET88" s="75"/>
      <c r="NEU88" s="75"/>
      <c r="NEV88" s="76"/>
      <c r="NEW88" s="74"/>
      <c r="NEX88" s="75"/>
      <c r="NEY88" s="75"/>
      <c r="NEZ88" s="76"/>
      <c r="NFA88" s="74"/>
      <c r="NFB88" s="75"/>
      <c r="NFC88" s="75"/>
      <c r="NFD88" s="76"/>
      <c r="NFE88" s="74"/>
      <c r="NFF88" s="75"/>
      <c r="NFG88" s="75"/>
      <c r="NFH88" s="76"/>
      <c r="NFI88" s="74"/>
      <c r="NFJ88" s="75"/>
      <c r="NFK88" s="75"/>
      <c r="NFL88" s="76"/>
      <c r="NFM88" s="74"/>
      <c r="NFN88" s="75"/>
      <c r="NFO88" s="75"/>
      <c r="NFP88" s="76"/>
      <c r="NFQ88" s="74"/>
      <c r="NFR88" s="75"/>
      <c r="NFS88" s="75"/>
      <c r="NFT88" s="76"/>
      <c r="NFU88" s="74"/>
      <c r="NFV88" s="75"/>
      <c r="NFW88" s="75"/>
      <c r="NFX88" s="76"/>
      <c r="NFY88" s="74"/>
      <c r="NFZ88" s="75"/>
      <c r="NGA88" s="75"/>
      <c r="NGB88" s="76"/>
      <c r="NGC88" s="74"/>
      <c r="NGD88" s="75"/>
      <c r="NGE88" s="75"/>
      <c r="NGF88" s="76"/>
      <c r="NGG88" s="74"/>
      <c r="NGH88" s="75"/>
      <c r="NGI88" s="75"/>
      <c r="NGJ88" s="76"/>
      <c r="NGK88" s="74"/>
      <c r="NGL88" s="75"/>
      <c r="NGM88" s="75"/>
      <c r="NGN88" s="76"/>
      <c r="NGO88" s="74"/>
      <c r="NGP88" s="75"/>
      <c r="NGQ88" s="75"/>
      <c r="NGR88" s="76"/>
      <c r="NGS88" s="74"/>
      <c r="NGT88" s="75"/>
      <c r="NGU88" s="75"/>
      <c r="NGV88" s="76"/>
      <c r="NGW88" s="74"/>
      <c r="NGX88" s="75"/>
      <c r="NGY88" s="75"/>
      <c r="NGZ88" s="76"/>
      <c r="NHA88" s="74"/>
      <c r="NHB88" s="75"/>
      <c r="NHC88" s="75"/>
      <c r="NHD88" s="76"/>
      <c r="NHE88" s="74"/>
      <c r="NHF88" s="75"/>
      <c r="NHG88" s="75"/>
      <c r="NHH88" s="76"/>
      <c r="NHI88" s="74"/>
      <c r="NHJ88" s="75"/>
      <c r="NHK88" s="75"/>
      <c r="NHL88" s="76"/>
      <c r="NHM88" s="74"/>
      <c r="NHN88" s="75"/>
      <c r="NHO88" s="75"/>
      <c r="NHP88" s="76"/>
      <c r="NHQ88" s="74"/>
      <c r="NHR88" s="75"/>
      <c r="NHS88" s="75"/>
      <c r="NHT88" s="76"/>
      <c r="NHU88" s="74"/>
      <c r="NHV88" s="75"/>
      <c r="NHW88" s="75"/>
      <c r="NHX88" s="76"/>
      <c r="NHY88" s="74"/>
      <c r="NHZ88" s="75"/>
      <c r="NIA88" s="75"/>
      <c r="NIB88" s="76"/>
      <c r="NIC88" s="74"/>
      <c r="NID88" s="75"/>
      <c r="NIE88" s="75"/>
      <c r="NIF88" s="76"/>
      <c r="NIG88" s="74"/>
      <c r="NIH88" s="75"/>
      <c r="NII88" s="75"/>
      <c r="NIJ88" s="76"/>
      <c r="NIK88" s="74"/>
      <c r="NIL88" s="75"/>
      <c r="NIM88" s="75"/>
      <c r="NIN88" s="76"/>
      <c r="NIO88" s="74"/>
      <c r="NIP88" s="75"/>
      <c r="NIQ88" s="75"/>
      <c r="NIR88" s="76"/>
      <c r="NIS88" s="74"/>
      <c r="NIT88" s="75"/>
      <c r="NIU88" s="75"/>
      <c r="NIV88" s="76"/>
      <c r="NIW88" s="74"/>
      <c r="NIX88" s="75"/>
      <c r="NIY88" s="75"/>
      <c r="NIZ88" s="76"/>
      <c r="NJA88" s="74"/>
      <c r="NJB88" s="75"/>
      <c r="NJC88" s="75"/>
      <c r="NJD88" s="76"/>
      <c r="NJE88" s="74"/>
      <c r="NJF88" s="75"/>
      <c r="NJG88" s="75"/>
      <c r="NJH88" s="76"/>
      <c r="NJI88" s="74"/>
      <c r="NJJ88" s="75"/>
      <c r="NJK88" s="75"/>
      <c r="NJL88" s="76"/>
      <c r="NJM88" s="74"/>
      <c r="NJN88" s="75"/>
      <c r="NJO88" s="75"/>
      <c r="NJP88" s="76"/>
      <c r="NJQ88" s="74"/>
      <c r="NJR88" s="75"/>
      <c r="NJS88" s="75"/>
      <c r="NJT88" s="76"/>
      <c r="NJU88" s="74"/>
      <c r="NJV88" s="75"/>
      <c r="NJW88" s="75"/>
      <c r="NJX88" s="76"/>
      <c r="NJY88" s="74"/>
      <c r="NJZ88" s="75"/>
      <c r="NKA88" s="75"/>
      <c r="NKB88" s="76"/>
      <c r="NKC88" s="74"/>
      <c r="NKD88" s="75"/>
      <c r="NKE88" s="75"/>
      <c r="NKF88" s="76"/>
      <c r="NKG88" s="74"/>
      <c r="NKH88" s="75"/>
      <c r="NKI88" s="75"/>
      <c r="NKJ88" s="76"/>
      <c r="NKK88" s="74"/>
      <c r="NKL88" s="75"/>
      <c r="NKM88" s="75"/>
      <c r="NKN88" s="76"/>
      <c r="NKO88" s="74"/>
      <c r="NKP88" s="75"/>
      <c r="NKQ88" s="75"/>
      <c r="NKR88" s="76"/>
      <c r="NKS88" s="74"/>
      <c r="NKT88" s="75"/>
      <c r="NKU88" s="75"/>
      <c r="NKV88" s="76"/>
      <c r="NKW88" s="74"/>
      <c r="NKX88" s="75"/>
      <c r="NKY88" s="75"/>
      <c r="NKZ88" s="76"/>
      <c r="NLA88" s="74"/>
      <c r="NLB88" s="75"/>
      <c r="NLC88" s="75"/>
      <c r="NLD88" s="76"/>
      <c r="NLE88" s="74"/>
      <c r="NLF88" s="75"/>
      <c r="NLG88" s="75"/>
      <c r="NLH88" s="76"/>
      <c r="NLI88" s="74"/>
      <c r="NLJ88" s="75"/>
      <c r="NLK88" s="75"/>
      <c r="NLL88" s="76"/>
      <c r="NLM88" s="74"/>
      <c r="NLN88" s="75"/>
      <c r="NLO88" s="75"/>
      <c r="NLP88" s="76"/>
      <c r="NLQ88" s="74"/>
      <c r="NLR88" s="75"/>
      <c r="NLS88" s="75"/>
      <c r="NLT88" s="76"/>
      <c r="NLU88" s="74"/>
      <c r="NLV88" s="75"/>
      <c r="NLW88" s="75"/>
      <c r="NLX88" s="76"/>
      <c r="NLY88" s="74"/>
      <c r="NLZ88" s="75"/>
      <c r="NMA88" s="75"/>
      <c r="NMB88" s="76"/>
      <c r="NMC88" s="74"/>
      <c r="NMD88" s="75"/>
      <c r="NME88" s="75"/>
      <c r="NMF88" s="76"/>
      <c r="NMG88" s="74"/>
      <c r="NMH88" s="75"/>
      <c r="NMI88" s="75"/>
      <c r="NMJ88" s="76"/>
      <c r="NMK88" s="74"/>
      <c r="NML88" s="75"/>
      <c r="NMM88" s="75"/>
      <c r="NMN88" s="76"/>
      <c r="NMO88" s="74"/>
      <c r="NMP88" s="75"/>
      <c r="NMQ88" s="75"/>
      <c r="NMR88" s="76"/>
      <c r="NMS88" s="74"/>
      <c r="NMT88" s="75"/>
      <c r="NMU88" s="75"/>
      <c r="NMV88" s="76"/>
      <c r="NMW88" s="74"/>
      <c r="NMX88" s="75"/>
      <c r="NMY88" s="75"/>
      <c r="NMZ88" s="76"/>
      <c r="NNA88" s="74"/>
      <c r="NNB88" s="75"/>
      <c r="NNC88" s="75"/>
      <c r="NND88" s="76"/>
      <c r="NNE88" s="74"/>
      <c r="NNF88" s="75"/>
      <c r="NNG88" s="75"/>
      <c r="NNH88" s="76"/>
      <c r="NNI88" s="74"/>
      <c r="NNJ88" s="75"/>
      <c r="NNK88" s="75"/>
      <c r="NNL88" s="76"/>
      <c r="NNM88" s="74"/>
      <c r="NNN88" s="75"/>
      <c r="NNO88" s="75"/>
      <c r="NNP88" s="76"/>
      <c r="NNQ88" s="74"/>
      <c r="NNR88" s="75"/>
      <c r="NNS88" s="75"/>
      <c r="NNT88" s="76"/>
      <c r="NNU88" s="74"/>
      <c r="NNV88" s="75"/>
      <c r="NNW88" s="75"/>
      <c r="NNX88" s="76"/>
      <c r="NNY88" s="74"/>
      <c r="NNZ88" s="75"/>
      <c r="NOA88" s="75"/>
      <c r="NOB88" s="76"/>
      <c r="NOC88" s="74"/>
      <c r="NOD88" s="75"/>
      <c r="NOE88" s="75"/>
      <c r="NOF88" s="76"/>
      <c r="NOG88" s="74"/>
      <c r="NOH88" s="75"/>
      <c r="NOI88" s="75"/>
      <c r="NOJ88" s="76"/>
      <c r="NOK88" s="74"/>
      <c r="NOL88" s="75"/>
      <c r="NOM88" s="75"/>
      <c r="NON88" s="76"/>
      <c r="NOO88" s="74"/>
      <c r="NOP88" s="75"/>
      <c r="NOQ88" s="75"/>
      <c r="NOR88" s="76"/>
      <c r="NOS88" s="74"/>
      <c r="NOT88" s="75"/>
      <c r="NOU88" s="75"/>
      <c r="NOV88" s="76"/>
      <c r="NOW88" s="74"/>
      <c r="NOX88" s="75"/>
      <c r="NOY88" s="75"/>
      <c r="NOZ88" s="76"/>
      <c r="NPA88" s="74"/>
      <c r="NPB88" s="75"/>
      <c r="NPC88" s="75"/>
      <c r="NPD88" s="76"/>
      <c r="NPE88" s="74"/>
      <c r="NPF88" s="75"/>
      <c r="NPG88" s="75"/>
      <c r="NPH88" s="76"/>
      <c r="NPI88" s="74"/>
      <c r="NPJ88" s="75"/>
      <c r="NPK88" s="75"/>
      <c r="NPL88" s="76"/>
      <c r="NPM88" s="74"/>
      <c r="NPN88" s="75"/>
      <c r="NPO88" s="75"/>
      <c r="NPP88" s="76"/>
      <c r="NPQ88" s="74"/>
      <c r="NPR88" s="75"/>
      <c r="NPS88" s="75"/>
      <c r="NPT88" s="76"/>
      <c r="NPU88" s="74"/>
      <c r="NPV88" s="75"/>
      <c r="NPW88" s="75"/>
      <c r="NPX88" s="76"/>
      <c r="NPY88" s="74"/>
      <c r="NPZ88" s="75"/>
      <c r="NQA88" s="75"/>
      <c r="NQB88" s="76"/>
      <c r="NQC88" s="74"/>
      <c r="NQD88" s="75"/>
      <c r="NQE88" s="75"/>
      <c r="NQF88" s="76"/>
      <c r="NQG88" s="74"/>
      <c r="NQH88" s="75"/>
      <c r="NQI88" s="75"/>
      <c r="NQJ88" s="76"/>
      <c r="NQK88" s="74"/>
      <c r="NQL88" s="75"/>
      <c r="NQM88" s="75"/>
      <c r="NQN88" s="76"/>
      <c r="NQO88" s="74"/>
      <c r="NQP88" s="75"/>
      <c r="NQQ88" s="75"/>
      <c r="NQR88" s="76"/>
      <c r="NQS88" s="74"/>
      <c r="NQT88" s="75"/>
      <c r="NQU88" s="75"/>
      <c r="NQV88" s="76"/>
      <c r="NQW88" s="74"/>
      <c r="NQX88" s="75"/>
      <c r="NQY88" s="75"/>
      <c r="NQZ88" s="76"/>
      <c r="NRA88" s="74"/>
      <c r="NRB88" s="75"/>
      <c r="NRC88" s="75"/>
      <c r="NRD88" s="76"/>
      <c r="NRE88" s="74"/>
      <c r="NRF88" s="75"/>
      <c r="NRG88" s="75"/>
      <c r="NRH88" s="76"/>
      <c r="NRI88" s="74"/>
      <c r="NRJ88" s="75"/>
      <c r="NRK88" s="75"/>
      <c r="NRL88" s="76"/>
      <c r="NRM88" s="74"/>
      <c r="NRN88" s="75"/>
      <c r="NRO88" s="75"/>
      <c r="NRP88" s="76"/>
      <c r="NRQ88" s="74"/>
      <c r="NRR88" s="75"/>
      <c r="NRS88" s="75"/>
      <c r="NRT88" s="76"/>
      <c r="NRU88" s="74"/>
      <c r="NRV88" s="75"/>
      <c r="NRW88" s="75"/>
      <c r="NRX88" s="76"/>
      <c r="NRY88" s="74"/>
      <c r="NRZ88" s="75"/>
      <c r="NSA88" s="75"/>
      <c r="NSB88" s="76"/>
      <c r="NSC88" s="74"/>
      <c r="NSD88" s="75"/>
      <c r="NSE88" s="75"/>
      <c r="NSF88" s="76"/>
      <c r="NSG88" s="74"/>
      <c r="NSH88" s="75"/>
      <c r="NSI88" s="75"/>
      <c r="NSJ88" s="76"/>
      <c r="NSK88" s="74"/>
      <c r="NSL88" s="75"/>
      <c r="NSM88" s="75"/>
      <c r="NSN88" s="76"/>
      <c r="NSO88" s="74"/>
      <c r="NSP88" s="75"/>
      <c r="NSQ88" s="75"/>
      <c r="NSR88" s="76"/>
      <c r="NSS88" s="74"/>
      <c r="NST88" s="75"/>
      <c r="NSU88" s="75"/>
      <c r="NSV88" s="76"/>
      <c r="NSW88" s="74"/>
      <c r="NSX88" s="75"/>
      <c r="NSY88" s="75"/>
      <c r="NSZ88" s="76"/>
      <c r="NTA88" s="74"/>
      <c r="NTB88" s="75"/>
      <c r="NTC88" s="75"/>
      <c r="NTD88" s="76"/>
      <c r="NTE88" s="74"/>
      <c r="NTF88" s="75"/>
      <c r="NTG88" s="75"/>
      <c r="NTH88" s="76"/>
      <c r="NTI88" s="74"/>
      <c r="NTJ88" s="75"/>
      <c r="NTK88" s="75"/>
      <c r="NTL88" s="76"/>
      <c r="NTM88" s="74"/>
      <c r="NTN88" s="75"/>
      <c r="NTO88" s="75"/>
      <c r="NTP88" s="76"/>
      <c r="NTQ88" s="74"/>
      <c r="NTR88" s="75"/>
      <c r="NTS88" s="75"/>
      <c r="NTT88" s="76"/>
      <c r="NTU88" s="74"/>
      <c r="NTV88" s="75"/>
      <c r="NTW88" s="75"/>
      <c r="NTX88" s="76"/>
      <c r="NTY88" s="74"/>
      <c r="NTZ88" s="75"/>
      <c r="NUA88" s="75"/>
      <c r="NUB88" s="76"/>
      <c r="NUC88" s="74"/>
      <c r="NUD88" s="75"/>
      <c r="NUE88" s="75"/>
      <c r="NUF88" s="76"/>
      <c r="NUG88" s="74"/>
      <c r="NUH88" s="75"/>
      <c r="NUI88" s="75"/>
      <c r="NUJ88" s="76"/>
      <c r="NUK88" s="74"/>
      <c r="NUL88" s="75"/>
      <c r="NUM88" s="75"/>
      <c r="NUN88" s="76"/>
      <c r="NUO88" s="74"/>
      <c r="NUP88" s="75"/>
      <c r="NUQ88" s="75"/>
      <c r="NUR88" s="76"/>
      <c r="NUS88" s="74"/>
      <c r="NUT88" s="75"/>
      <c r="NUU88" s="75"/>
      <c r="NUV88" s="76"/>
      <c r="NUW88" s="74"/>
      <c r="NUX88" s="75"/>
      <c r="NUY88" s="75"/>
      <c r="NUZ88" s="76"/>
      <c r="NVA88" s="74"/>
      <c r="NVB88" s="75"/>
      <c r="NVC88" s="75"/>
      <c r="NVD88" s="76"/>
      <c r="NVE88" s="74"/>
      <c r="NVF88" s="75"/>
      <c r="NVG88" s="75"/>
      <c r="NVH88" s="76"/>
      <c r="NVI88" s="74"/>
      <c r="NVJ88" s="75"/>
      <c r="NVK88" s="75"/>
      <c r="NVL88" s="76"/>
      <c r="NVM88" s="74"/>
      <c r="NVN88" s="75"/>
      <c r="NVO88" s="75"/>
      <c r="NVP88" s="76"/>
      <c r="NVQ88" s="74"/>
      <c r="NVR88" s="75"/>
      <c r="NVS88" s="75"/>
      <c r="NVT88" s="76"/>
      <c r="NVU88" s="74"/>
      <c r="NVV88" s="75"/>
      <c r="NVW88" s="75"/>
      <c r="NVX88" s="76"/>
      <c r="NVY88" s="74"/>
      <c r="NVZ88" s="75"/>
      <c r="NWA88" s="75"/>
      <c r="NWB88" s="76"/>
      <c r="NWC88" s="74"/>
      <c r="NWD88" s="75"/>
      <c r="NWE88" s="75"/>
      <c r="NWF88" s="76"/>
      <c r="NWG88" s="74"/>
      <c r="NWH88" s="75"/>
      <c r="NWI88" s="75"/>
      <c r="NWJ88" s="76"/>
      <c r="NWK88" s="74"/>
      <c r="NWL88" s="75"/>
      <c r="NWM88" s="75"/>
      <c r="NWN88" s="76"/>
      <c r="NWO88" s="74"/>
      <c r="NWP88" s="75"/>
      <c r="NWQ88" s="75"/>
      <c r="NWR88" s="76"/>
      <c r="NWS88" s="74"/>
      <c r="NWT88" s="75"/>
      <c r="NWU88" s="75"/>
      <c r="NWV88" s="76"/>
      <c r="NWW88" s="74"/>
      <c r="NWX88" s="75"/>
      <c r="NWY88" s="75"/>
      <c r="NWZ88" s="76"/>
      <c r="NXA88" s="74"/>
      <c r="NXB88" s="75"/>
      <c r="NXC88" s="75"/>
      <c r="NXD88" s="76"/>
      <c r="NXE88" s="74"/>
      <c r="NXF88" s="75"/>
      <c r="NXG88" s="75"/>
      <c r="NXH88" s="76"/>
      <c r="NXI88" s="74"/>
      <c r="NXJ88" s="75"/>
      <c r="NXK88" s="75"/>
      <c r="NXL88" s="76"/>
      <c r="NXM88" s="74"/>
      <c r="NXN88" s="75"/>
      <c r="NXO88" s="75"/>
      <c r="NXP88" s="76"/>
      <c r="NXQ88" s="74"/>
      <c r="NXR88" s="75"/>
      <c r="NXS88" s="75"/>
      <c r="NXT88" s="76"/>
      <c r="NXU88" s="74"/>
      <c r="NXV88" s="75"/>
      <c r="NXW88" s="75"/>
      <c r="NXX88" s="76"/>
      <c r="NXY88" s="74"/>
      <c r="NXZ88" s="75"/>
      <c r="NYA88" s="75"/>
      <c r="NYB88" s="76"/>
      <c r="NYC88" s="74"/>
      <c r="NYD88" s="75"/>
      <c r="NYE88" s="75"/>
      <c r="NYF88" s="76"/>
      <c r="NYG88" s="74"/>
      <c r="NYH88" s="75"/>
      <c r="NYI88" s="75"/>
      <c r="NYJ88" s="76"/>
      <c r="NYK88" s="74"/>
      <c r="NYL88" s="75"/>
      <c r="NYM88" s="75"/>
      <c r="NYN88" s="76"/>
      <c r="NYO88" s="74"/>
      <c r="NYP88" s="75"/>
      <c r="NYQ88" s="75"/>
      <c r="NYR88" s="76"/>
      <c r="NYS88" s="74"/>
      <c r="NYT88" s="75"/>
      <c r="NYU88" s="75"/>
      <c r="NYV88" s="76"/>
      <c r="NYW88" s="74"/>
      <c r="NYX88" s="75"/>
      <c r="NYY88" s="75"/>
      <c r="NYZ88" s="76"/>
      <c r="NZA88" s="74"/>
      <c r="NZB88" s="75"/>
      <c r="NZC88" s="75"/>
      <c r="NZD88" s="76"/>
      <c r="NZE88" s="74"/>
      <c r="NZF88" s="75"/>
      <c r="NZG88" s="75"/>
      <c r="NZH88" s="76"/>
      <c r="NZI88" s="74"/>
      <c r="NZJ88" s="75"/>
      <c r="NZK88" s="75"/>
      <c r="NZL88" s="76"/>
      <c r="NZM88" s="74"/>
      <c r="NZN88" s="75"/>
      <c r="NZO88" s="75"/>
      <c r="NZP88" s="76"/>
      <c r="NZQ88" s="74"/>
      <c r="NZR88" s="75"/>
      <c r="NZS88" s="75"/>
      <c r="NZT88" s="76"/>
      <c r="NZU88" s="74"/>
      <c r="NZV88" s="75"/>
      <c r="NZW88" s="75"/>
      <c r="NZX88" s="76"/>
      <c r="NZY88" s="74"/>
      <c r="NZZ88" s="75"/>
      <c r="OAA88" s="75"/>
      <c r="OAB88" s="76"/>
      <c r="OAC88" s="74"/>
      <c r="OAD88" s="75"/>
      <c r="OAE88" s="75"/>
      <c r="OAF88" s="76"/>
      <c r="OAG88" s="74"/>
      <c r="OAH88" s="75"/>
      <c r="OAI88" s="75"/>
      <c r="OAJ88" s="76"/>
      <c r="OAK88" s="74"/>
      <c r="OAL88" s="75"/>
      <c r="OAM88" s="75"/>
      <c r="OAN88" s="76"/>
      <c r="OAO88" s="74"/>
      <c r="OAP88" s="75"/>
      <c r="OAQ88" s="75"/>
      <c r="OAR88" s="76"/>
      <c r="OAS88" s="74"/>
      <c r="OAT88" s="75"/>
      <c r="OAU88" s="75"/>
      <c r="OAV88" s="76"/>
      <c r="OAW88" s="74"/>
      <c r="OAX88" s="75"/>
      <c r="OAY88" s="75"/>
      <c r="OAZ88" s="76"/>
      <c r="OBA88" s="74"/>
      <c r="OBB88" s="75"/>
      <c r="OBC88" s="75"/>
      <c r="OBD88" s="76"/>
      <c r="OBE88" s="74"/>
      <c r="OBF88" s="75"/>
      <c r="OBG88" s="75"/>
      <c r="OBH88" s="76"/>
      <c r="OBI88" s="74"/>
      <c r="OBJ88" s="75"/>
      <c r="OBK88" s="75"/>
      <c r="OBL88" s="76"/>
      <c r="OBM88" s="74"/>
      <c r="OBN88" s="75"/>
      <c r="OBO88" s="75"/>
      <c r="OBP88" s="76"/>
      <c r="OBQ88" s="74"/>
      <c r="OBR88" s="75"/>
      <c r="OBS88" s="75"/>
      <c r="OBT88" s="76"/>
      <c r="OBU88" s="74"/>
      <c r="OBV88" s="75"/>
      <c r="OBW88" s="75"/>
      <c r="OBX88" s="76"/>
      <c r="OBY88" s="74"/>
      <c r="OBZ88" s="75"/>
      <c r="OCA88" s="75"/>
      <c r="OCB88" s="76"/>
      <c r="OCC88" s="74"/>
      <c r="OCD88" s="75"/>
      <c r="OCE88" s="75"/>
      <c r="OCF88" s="76"/>
      <c r="OCG88" s="74"/>
      <c r="OCH88" s="75"/>
      <c r="OCI88" s="75"/>
      <c r="OCJ88" s="76"/>
      <c r="OCK88" s="74"/>
      <c r="OCL88" s="75"/>
      <c r="OCM88" s="75"/>
      <c r="OCN88" s="76"/>
      <c r="OCO88" s="74"/>
      <c r="OCP88" s="75"/>
      <c r="OCQ88" s="75"/>
      <c r="OCR88" s="76"/>
      <c r="OCS88" s="74"/>
      <c r="OCT88" s="75"/>
      <c r="OCU88" s="75"/>
      <c r="OCV88" s="76"/>
      <c r="OCW88" s="74"/>
      <c r="OCX88" s="75"/>
      <c r="OCY88" s="75"/>
      <c r="OCZ88" s="76"/>
      <c r="ODA88" s="74"/>
      <c r="ODB88" s="75"/>
      <c r="ODC88" s="75"/>
      <c r="ODD88" s="76"/>
      <c r="ODE88" s="74"/>
      <c r="ODF88" s="75"/>
      <c r="ODG88" s="75"/>
      <c r="ODH88" s="76"/>
      <c r="ODI88" s="74"/>
      <c r="ODJ88" s="75"/>
      <c r="ODK88" s="75"/>
      <c r="ODL88" s="76"/>
      <c r="ODM88" s="74"/>
      <c r="ODN88" s="75"/>
      <c r="ODO88" s="75"/>
      <c r="ODP88" s="76"/>
      <c r="ODQ88" s="74"/>
      <c r="ODR88" s="75"/>
      <c r="ODS88" s="75"/>
      <c r="ODT88" s="76"/>
      <c r="ODU88" s="74"/>
      <c r="ODV88" s="75"/>
      <c r="ODW88" s="75"/>
      <c r="ODX88" s="76"/>
      <c r="ODY88" s="74"/>
      <c r="ODZ88" s="75"/>
      <c r="OEA88" s="75"/>
      <c r="OEB88" s="76"/>
      <c r="OEC88" s="74"/>
      <c r="OED88" s="75"/>
      <c r="OEE88" s="75"/>
      <c r="OEF88" s="76"/>
      <c r="OEG88" s="74"/>
      <c r="OEH88" s="75"/>
      <c r="OEI88" s="75"/>
      <c r="OEJ88" s="76"/>
      <c r="OEK88" s="74"/>
      <c r="OEL88" s="75"/>
      <c r="OEM88" s="75"/>
      <c r="OEN88" s="76"/>
      <c r="OEO88" s="74"/>
      <c r="OEP88" s="75"/>
      <c r="OEQ88" s="75"/>
      <c r="OER88" s="76"/>
      <c r="OES88" s="74"/>
      <c r="OET88" s="75"/>
      <c r="OEU88" s="75"/>
      <c r="OEV88" s="76"/>
      <c r="OEW88" s="74"/>
      <c r="OEX88" s="75"/>
      <c r="OEY88" s="75"/>
      <c r="OEZ88" s="76"/>
      <c r="OFA88" s="74"/>
      <c r="OFB88" s="75"/>
      <c r="OFC88" s="75"/>
      <c r="OFD88" s="76"/>
      <c r="OFE88" s="74"/>
      <c r="OFF88" s="75"/>
      <c r="OFG88" s="75"/>
      <c r="OFH88" s="76"/>
      <c r="OFI88" s="74"/>
      <c r="OFJ88" s="75"/>
      <c r="OFK88" s="75"/>
      <c r="OFL88" s="76"/>
      <c r="OFM88" s="74"/>
      <c r="OFN88" s="75"/>
      <c r="OFO88" s="75"/>
      <c r="OFP88" s="76"/>
      <c r="OFQ88" s="74"/>
      <c r="OFR88" s="75"/>
      <c r="OFS88" s="75"/>
      <c r="OFT88" s="76"/>
      <c r="OFU88" s="74"/>
      <c r="OFV88" s="75"/>
      <c r="OFW88" s="75"/>
      <c r="OFX88" s="76"/>
      <c r="OFY88" s="74"/>
      <c r="OFZ88" s="75"/>
      <c r="OGA88" s="75"/>
      <c r="OGB88" s="76"/>
      <c r="OGC88" s="74"/>
      <c r="OGD88" s="75"/>
      <c r="OGE88" s="75"/>
      <c r="OGF88" s="76"/>
      <c r="OGG88" s="74"/>
      <c r="OGH88" s="75"/>
      <c r="OGI88" s="75"/>
      <c r="OGJ88" s="76"/>
      <c r="OGK88" s="74"/>
      <c r="OGL88" s="75"/>
      <c r="OGM88" s="75"/>
      <c r="OGN88" s="76"/>
      <c r="OGO88" s="74"/>
      <c r="OGP88" s="75"/>
      <c r="OGQ88" s="75"/>
      <c r="OGR88" s="76"/>
      <c r="OGS88" s="74"/>
      <c r="OGT88" s="75"/>
      <c r="OGU88" s="75"/>
      <c r="OGV88" s="76"/>
      <c r="OGW88" s="74"/>
      <c r="OGX88" s="75"/>
      <c r="OGY88" s="75"/>
      <c r="OGZ88" s="76"/>
      <c r="OHA88" s="74"/>
      <c r="OHB88" s="75"/>
      <c r="OHC88" s="75"/>
      <c r="OHD88" s="76"/>
      <c r="OHE88" s="74"/>
      <c r="OHF88" s="75"/>
      <c r="OHG88" s="75"/>
      <c r="OHH88" s="76"/>
      <c r="OHI88" s="74"/>
      <c r="OHJ88" s="75"/>
      <c r="OHK88" s="75"/>
      <c r="OHL88" s="76"/>
      <c r="OHM88" s="74"/>
      <c r="OHN88" s="75"/>
      <c r="OHO88" s="75"/>
      <c r="OHP88" s="76"/>
      <c r="OHQ88" s="74"/>
      <c r="OHR88" s="75"/>
      <c r="OHS88" s="75"/>
      <c r="OHT88" s="76"/>
      <c r="OHU88" s="74"/>
      <c r="OHV88" s="75"/>
      <c r="OHW88" s="75"/>
      <c r="OHX88" s="76"/>
      <c r="OHY88" s="74"/>
      <c r="OHZ88" s="75"/>
      <c r="OIA88" s="75"/>
      <c r="OIB88" s="76"/>
      <c r="OIC88" s="74"/>
      <c r="OID88" s="75"/>
      <c r="OIE88" s="75"/>
      <c r="OIF88" s="76"/>
      <c r="OIG88" s="74"/>
      <c r="OIH88" s="75"/>
      <c r="OII88" s="75"/>
      <c r="OIJ88" s="76"/>
      <c r="OIK88" s="74"/>
      <c r="OIL88" s="75"/>
      <c r="OIM88" s="75"/>
      <c r="OIN88" s="76"/>
      <c r="OIO88" s="74"/>
      <c r="OIP88" s="75"/>
      <c r="OIQ88" s="75"/>
      <c r="OIR88" s="76"/>
      <c r="OIS88" s="74"/>
      <c r="OIT88" s="75"/>
      <c r="OIU88" s="75"/>
      <c r="OIV88" s="76"/>
      <c r="OIW88" s="74"/>
      <c r="OIX88" s="75"/>
      <c r="OIY88" s="75"/>
      <c r="OIZ88" s="76"/>
      <c r="OJA88" s="74"/>
      <c r="OJB88" s="75"/>
      <c r="OJC88" s="75"/>
      <c r="OJD88" s="76"/>
      <c r="OJE88" s="74"/>
      <c r="OJF88" s="75"/>
      <c r="OJG88" s="75"/>
      <c r="OJH88" s="76"/>
      <c r="OJI88" s="74"/>
      <c r="OJJ88" s="75"/>
      <c r="OJK88" s="75"/>
      <c r="OJL88" s="76"/>
      <c r="OJM88" s="74"/>
      <c r="OJN88" s="75"/>
      <c r="OJO88" s="75"/>
      <c r="OJP88" s="76"/>
      <c r="OJQ88" s="74"/>
      <c r="OJR88" s="75"/>
      <c r="OJS88" s="75"/>
      <c r="OJT88" s="76"/>
      <c r="OJU88" s="74"/>
      <c r="OJV88" s="75"/>
      <c r="OJW88" s="75"/>
      <c r="OJX88" s="76"/>
      <c r="OJY88" s="74"/>
      <c r="OJZ88" s="75"/>
      <c r="OKA88" s="75"/>
      <c r="OKB88" s="76"/>
      <c r="OKC88" s="74"/>
      <c r="OKD88" s="75"/>
      <c r="OKE88" s="75"/>
      <c r="OKF88" s="76"/>
      <c r="OKG88" s="74"/>
      <c r="OKH88" s="75"/>
      <c r="OKI88" s="75"/>
      <c r="OKJ88" s="76"/>
      <c r="OKK88" s="74"/>
      <c r="OKL88" s="75"/>
      <c r="OKM88" s="75"/>
      <c r="OKN88" s="76"/>
      <c r="OKO88" s="74"/>
      <c r="OKP88" s="75"/>
      <c r="OKQ88" s="75"/>
      <c r="OKR88" s="76"/>
      <c r="OKS88" s="74"/>
      <c r="OKT88" s="75"/>
      <c r="OKU88" s="75"/>
      <c r="OKV88" s="76"/>
      <c r="OKW88" s="74"/>
      <c r="OKX88" s="75"/>
      <c r="OKY88" s="75"/>
      <c r="OKZ88" s="76"/>
      <c r="OLA88" s="74"/>
      <c r="OLB88" s="75"/>
      <c r="OLC88" s="75"/>
      <c r="OLD88" s="76"/>
      <c r="OLE88" s="74"/>
      <c r="OLF88" s="75"/>
      <c r="OLG88" s="75"/>
      <c r="OLH88" s="76"/>
      <c r="OLI88" s="74"/>
      <c r="OLJ88" s="75"/>
      <c r="OLK88" s="75"/>
      <c r="OLL88" s="76"/>
      <c r="OLM88" s="74"/>
      <c r="OLN88" s="75"/>
      <c r="OLO88" s="75"/>
      <c r="OLP88" s="76"/>
      <c r="OLQ88" s="74"/>
      <c r="OLR88" s="75"/>
      <c r="OLS88" s="75"/>
      <c r="OLT88" s="76"/>
      <c r="OLU88" s="74"/>
      <c r="OLV88" s="75"/>
      <c r="OLW88" s="75"/>
      <c r="OLX88" s="76"/>
      <c r="OLY88" s="74"/>
      <c r="OLZ88" s="75"/>
      <c r="OMA88" s="75"/>
      <c r="OMB88" s="76"/>
      <c r="OMC88" s="74"/>
      <c r="OMD88" s="75"/>
      <c r="OME88" s="75"/>
      <c r="OMF88" s="76"/>
      <c r="OMG88" s="74"/>
      <c r="OMH88" s="75"/>
      <c r="OMI88" s="75"/>
      <c r="OMJ88" s="76"/>
      <c r="OMK88" s="74"/>
      <c r="OML88" s="75"/>
      <c r="OMM88" s="75"/>
      <c r="OMN88" s="76"/>
      <c r="OMO88" s="74"/>
      <c r="OMP88" s="75"/>
      <c r="OMQ88" s="75"/>
      <c r="OMR88" s="76"/>
      <c r="OMS88" s="74"/>
      <c r="OMT88" s="75"/>
      <c r="OMU88" s="75"/>
      <c r="OMV88" s="76"/>
      <c r="OMW88" s="74"/>
      <c r="OMX88" s="75"/>
      <c r="OMY88" s="75"/>
      <c r="OMZ88" s="76"/>
      <c r="ONA88" s="74"/>
      <c r="ONB88" s="75"/>
      <c r="ONC88" s="75"/>
      <c r="OND88" s="76"/>
      <c r="ONE88" s="74"/>
      <c r="ONF88" s="75"/>
      <c r="ONG88" s="75"/>
      <c r="ONH88" s="76"/>
      <c r="ONI88" s="74"/>
      <c r="ONJ88" s="75"/>
      <c r="ONK88" s="75"/>
      <c r="ONL88" s="76"/>
      <c r="ONM88" s="74"/>
      <c r="ONN88" s="75"/>
      <c r="ONO88" s="75"/>
      <c r="ONP88" s="76"/>
      <c r="ONQ88" s="74"/>
      <c r="ONR88" s="75"/>
      <c r="ONS88" s="75"/>
      <c r="ONT88" s="76"/>
      <c r="ONU88" s="74"/>
      <c r="ONV88" s="75"/>
      <c r="ONW88" s="75"/>
      <c r="ONX88" s="76"/>
      <c r="ONY88" s="74"/>
      <c r="ONZ88" s="75"/>
      <c r="OOA88" s="75"/>
      <c r="OOB88" s="76"/>
      <c r="OOC88" s="74"/>
      <c r="OOD88" s="75"/>
      <c r="OOE88" s="75"/>
      <c r="OOF88" s="76"/>
      <c r="OOG88" s="74"/>
      <c r="OOH88" s="75"/>
      <c r="OOI88" s="75"/>
      <c r="OOJ88" s="76"/>
      <c r="OOK88" s="74"/>
      <c r="OOL88" s="75"/>
      <c r="OOM88" s="75"/>
      <c r="OON88" s="76"/>
      <c r="OOO88" s="74"/>
      <c r="OOP88" s="75"/>
      <c r="OOQ88" s="75"/>
      <c r="OOR88" s="76"/>
      <c r="OOS88" s="74"/>
      <c r="OOT88" s="75"/>
      <c r="OOU88" s="75"/>
      <c r="OOV88" s="76"/>
      <c r="OOW88" s="74"/>
      <c r="OOX88" s="75"/>
      <c r="OOY88" s="75"/>
      <c r="OOZ88" s="76"/>
      <c r="OPA88" s="74"/>
      <c r="OPB88" s="75"/>
      <c r="OPC88" s="75"/>
      <c r="OPD88" s="76"/>
      <c r="OPE88" s="74"/>
      <c r="OPF88" s="75"/>
      <c r="OPG88" s="75"/>
      <c r="OPH88" s="76"/>
      <c r="OPI88" s="74"/>
      <c r="OPJ88" s="75"/>
      <c r="OPK88" s="75"/>
      <c r="OPL88" s="76"/>
      <c r="OPM88" s="74"/>
      <c r="OPN88" s="75"/>
      <c r="OPO88" s="75"/>
      <c r="OPP88" s="76"/>
      <c r="OPQ88" s="74"/>
      <c r="OPR88" s="75"/>
      <c r="OPS88" s="75"/>
      <c r="OPT88" s="76"/>
      <c r="OPU88" s="74"/>
      <c r="OPV88" s="75"/>
      <c r="OPW88" s="75"/>
      <c r="OPX88" s="76"/>
      <c r="OPY88" s="74"/>
      <c r="OPZ88" s="75"/>
      <c r="OQA88" s="75"/>
      <c r="OQB88" s="76"/>
      <c r="OQC88" s="74"/>
      <c r="OQD88" s="75"/>
      <c r="OQE88" s="75"/>
      <c r="OQF88" s="76"/>
      <c r="OQG88" s="74"/>
      <c r="OQH88" s="75"/>
      <c r="OQI88" s="75"/>
      <c r="OQJ88" s="76"/>
      <c r="OQK88" s="74"/>
      <c r="OQL88" s="75"/>
      <c r="OQM88" s="75"/>
      <c r="OQN88" s="76"/>
      <c r="OQO88" s="74"/>
      <c r="OQP88" s="75"/>
      <c r="OQQ88" s="75"/>
      <c r="OQR88" s="76"/>
      <c r="OQS88" s="74"/>
      <c r="OQT88" s="75"/>
      <c r="OQU88" s="75"/>
      <c r="OQV88" s="76"/>
      <c r="OQW88" s="74"/>
      <c r="OQX88" s="75"/>
      <c r="OQY88" s="75"/>
      <c r="OQZ88" s="76"/>
      <c r="ORA88" s="74"/>
      <c r="ORB88" s="75"/>
      <c r="ORC88" s="75"/>
      <c r="ORD88" s="76"/>
      <c r="ORE88" s="74"/>
      <c r="ORF88" s="75"/>
      <c r="ORG88" s="75"/>
      <c r="ORH88" s="76"/>
      <c r="ORI88" s="74"/>
      <c r="ORJ88" s="75"/>
      <c r="ORK88" s="75"/>
      <c r="ORL88" s="76"/>
      <c r="ORM88" s="74"/>
      <c r="ORN88" s="75"/>
      <c r="ORO88" s="75"/>
      <c r="ORP88" s="76"/>
      <c r="ORQ88" s="74"/>
      <c r="ORR88" s="75"/>
      <c r="ORS88" s="75"/>
      <c r="ORT88" s="76"/>
      <c r="ORU88" s="74"/>
      <c r="ORV88" s="75"/>
      <c r="ORW88" s="75"/>
      <c r="ORX88" s="76"/>
      <c r="ORY88" s="74"/>
      <c r="ORZ88" s="75"/>
      <c r="OSA88" s="75"/>
      <c r="OSB88" s="76"/>
      <c r="OSC88" s="74"/>
      <c r="OSD88" s="75"/>
      <c r="OSE88" s="75"/>
      <c r="OSF88" s="76"/>
      <c r="OSG88" s="74"/>
      <c r="OSH88" s="75"/>
      <c r="OSI88" s="75"/>
      <c r="OSJ88" s="76"/>
      <c r="OSK88" s="74"/>
      <c r="OSL88" s="75"/>
      <c r="OSM88" s="75"/>
      <c r="OSN88" s="76"/>
      <c r="OSO88" s="74"/>
      <c r="OSP88" s="75"/>
      <c r="OSQ88" s="75"/>
      <c r="OSR88" s="76"/>
      <c r="OSS88" s="74"/>
      <c r="OST88" s="75"/>
      <c r="OSU88" s="75"/>
      <c r="OSV88" s="76"/>
      <c r="OSW88" s="74"/>
      <c r="OSX88" s="75"/>
      <c r="OSY88" s="75"/>
      <c r="OSZ88" s="76"/>
      <c r="OTA88" s="74"/>
      <c r="OTB88" s="75"/>
      <c r="OTC88" s="75"/>
      <c r="OTD88" s="76"/>
      <c r="OTE88" s="74"/>
      <c r="OTF88" s="75"/>
      <c r="OTG88" s="75"/>
      <c r="OTH88" s="76"/>
      <c r="OTI88" s="74"/>
      <c r="OTJ88" s="75"/>
      <c r="OTK88" s="75"/>
      <c r="OTL88" s="76"/>
      <c r="OTM88" s="74"/>
      <c r="OTN88" s="75"/>
      <c r="OTO88" s="75"/>
      <c r="OTP88" s="76"/>
      <c r="OTQ88" s="74"/>
      <c r="OTR88" s="75"/>
      <c r="OTS88" s="75"/>
      <c r="OTT88" s="76"/>
      <c r="OTU88" s="74"/>
      <c r="OTV88" s="75"/>
      <c r="OTW88" s="75"/>
      <c r="OTX88" s="76"/>
      <c r="OTY88" s="74"/>
      <c r="OTZ88" s="75"/>
      <c r="OUA88" s="75"/>
      <c r="OUB88" s="76"/>
      <c r="OUC88" s="74"/>
      <c r="OUD88" s="75"/>
      <c r="OUE88" s="75"/>
      <c r="OUF88" s="76"/>
      <c r="OUG88" s="74"/>
      <c r="OUH88" s="75"/>
      <c r="OUI88" s="75"/>
      <c r="OUJ88" s="76"/>
      <c r="OUK88" s="74"/>
      <c r="OUL88" s="75"/>
      <c r="OUM88" s="75"/>
      <c r="OUN88" s="76"/>
      <c r="OUO88" s="74"/>
      <c r="OUP88" s="75"/>
      <c r="OUQ88" s="75"/>
      <c r="OUR88" s="76"/>
      <c r="OUS88" s="74"/>
      <c r="OUT88" s="75"/>
      <c r="OUU88" s="75"/>
      <c r="OUV88" s="76"/>
      <c r="OUW88" s="74"/>
      <c r="OUX88" s="75"/>
      <c r="OUY88" s="75"/>
      <c r="OUZ88" s="76"/>
      <c r="OVA88" s="74"/>
      <c r="OVB88" s="75"/>
      <c r="OVC88" s="75"/>
      <c r="OVD88" s="76"/>
      <c r="OVE88" s="74"/>
      <c r="OVF88" s="75"/>
      <c r="OVG88" s="75"/>
      <c r="OVH88" s="76"/>
      <c r="OVI88" s="74"/>
      <c r="OVJ88" s="75"/>
      <c r="OVK88" s="75"/>
      <c r="OVL88" s="76"/>
      <c r="OVM88" s="74"/>
      <c r="OVN88" s="75"/>
      <c r="OVO88" s="75"/>
      <c r="OVP88" s="76"/>
      <c r="OVQ88" s="74"/>
      <c r="OVR88" s="75"/>
      <c r="OVS88" s="75"/>
      <c r="OVT88" s="76"/>
      <c r="OVU88" s="74"/>
      <c r="OVV88" s="75"/>
      <c r="OVW88" s="75"/>
      <c r="OVX88" s="76"/>
      <c r="OVY88" s="74"/>
      <c r="OVZ88" s="75"/>
      <c r="OWA88" s="75"/>
      <c r="OWB88" s="76"/>
      <c r="OWC88" s="74"/>
      <c r="OWD88" s="75"/>
      <c r="OWE88" s="75"/>
      <c r="OWF88" s="76"/>
      <c r="OWG88" s="74"/>
      <c r="OWH88" s="75"/>
      <c r="OWI88" s="75"/>
      <c r="OWJ88" s="76"/>
      <c r="OWK88" s="74"/>
      <c r="OWL88" s="75"/>
      <c r="OWM88" s="75"/>
      <c r="OWN88" s="76"/>
      <c r="OWO88" s="74"/>
      <c r="OWP88" s="75"/>
      <c r="OWQ88" s="75"/>
      <c r="OWR88" s="76"/>
      <c r="OWS88" s="74"/>
      <c r="OWT88" s="75"/>
      <c r="OWU88" s="75"/>
      <c r="OWV88" s="76"/>
      <c r="OWW88" s="74"/>
      <c r="OWX88" s="75"/>
      <c r="OWY88" s="75"/>
      <c r="OWZ88" s="76"/>
      <c r="OXA88" s="74"/>
      <c r="OXB88" s="75"/>
      <c r="OXC88" s="75"/>
      <c r="OXD88" s="76"/>
      <c r="OXE88" s="74"/>
      <c r="OXF88" s="75"/>
      <c r="OXG88" s="75"/>
      <c r="OXH88" s="76"/>
      <c r="OXI88" s="74"/>
      <c r="OXJ88" s="75"/>
      <c r="OXK88" s="75"/>
      <c r="OXL88" s="76"/>
      <c r="OXM88" s="74"/>
      <c r="OXN88" s="75"/>
      <c r="OXO88" s="75"/>
      <c r="OXP88" s="76"/>
      <c r="OXQ88" s="74"/>
      <c r="OXR88" s="75"/>
      <c r="OXS88" s="75"/>
      <c r="OXT88" s="76"/>
      <c r="OXU88" s="74"/>
      <c r="OXV88" s="75"/>
      <c r="OXW88" s="75"/>
      <c r="OXX88" s="76"/>
      <c r="OXY88" s="74"/>
      <c r="OXZ88" s="75"/>
      <c r="OYA88" s="75"/>
      <c r="OYB88" s="76"/>
      <c r="OYC88" s="74"/>
      <c r="OYD88" s="75"/>
      <c r="OYE88" s="75"/>
      <c r="OYF88" s="76"/>
      <c r="OYG88" s="74"/>
      <c r="OYH88" s="75"/>
      <c r="OYI88" s="75"/>
      <c r="OYJ88" s="76"/>
      <c r="OYK88" s="74"/>
      <c r="OYL88" s="75"/>
      <c r="OYM88" s="75"/>
      <c r="OYN88" s="76"/>
      <c r="OYO88" s="74"/>
      <c r="OYP88" s="75"/>
      <c r="OYQ88" s="75"/>
      <c r="OYR88" s="76"/>
      <c r="OYS88" s="74"/>
      <c r="OYT88" s="75"/>
      <c r="OYU88" s="75"/>
      <c r="OYV88" s="76"/>
      <c r="OYW88" s="74"/>
      <c r="OYX88" s="75"/>
      <c r="OYY88" s="75"/>
      <c r="OYZ88" s="76"/>
      <c r="OZA88" s="74"/>
      <c r="OZB88" s="75"/>
      <c r="OZC88" s="75"/>
      <c r="OZD88" s="76"/>
      <c r="OZE88" s="74"/>
      <c r="OZF88" s="75"/>
      <c r="OZG88" s="75"/>
      <c r="OZH88" s="76"/>
      <c r="OZI88" s="74"/>
      <c r="OZJ88" s="75"/>
      <c r="OZK88" s="75"/>
      <c r="OZL88" s="76"/>
      <c r="OZM88" s="74"/>
      <c r="OZN88" s="75"/>
      <c r="OZO88" s="75"/>
      <c r="OZP88" s="76"/>
      <c r="OZQ88" s="74"/>
      <c r="OZR88" s="75"/>
      <c r="OZS88" s="75"/>
      <c r="OZT88" s="76"/>
      <c r="OZU88" s="74"/>
      <c r="OZV88" s="75"/>
      <c r="OZW88" s="75"/>
      <c r="OZX88" s="76"/>
      <c r="OZY88" s="74"/>
      <c r="OZZ88" s="75"/>
      <c r="PAA88" s="75"/>
      <c r="PAB88" s="76"/>
      <c r="PAC88" s="74"/>
      <c r="PAD88" s="75"/>
      <c r="PAE88" s="75"/>
      <c r="PAF88" s="76"/>
      <c r="PAG88" s="74"/>
      <c r="PAH88" s="75"/>
      <c r="PAI88" s="75"/>
      <c r="PAJ88" s="76"/>
      <c r="PAK88" s="74"/>
      <c r="PAL88" s="75"/>
      <c r="PAM88" s="75"/>
      <c r="PAN88" s="76"/>
      <c r="PAO88" s="74"/>
      <c r="PAP88" s="75"/>
      <c r="PAQ88" s="75"/>
      <c r="PAR88" s="76"/>
      <c r="PAS88" s="74"/>
      <c r="PAT88" s="75"/>
      <c r="PAU88" s="75"/>
      <c r="PAV88" s="76"/>
      <c r="PAW88" s="74"/>
      <c r="PAX88" s="75"/>
      <c r="PAY88" s="75"/>
      <c r="PAZ88" s="76"/>
      <c r="PBA88" s="74"/>
      <c r="PBB88" s="75"/>
      <c r="PBC88" s="75"/>
      <c r="PBD88" s="76"/>
      <c r="PBE88" s="74"/>
      <c r="PBF88" s="75"/>
      <c r="PBG88" s="75"/>
      <c r="PBH88" s="76"/>
      <c r="PBI88" s="74"/>
      <c r="PBJ88" s="75"/>
      <c r="PBK88" s="75"/>
      <c r="PBL88" s="76"/>
      <c r="PBM88" s="74"/>
      <c r="PBN88" s="75"/>
      <c r="PBO88" s="75"/>
      <c r="PBP88" s="76"/>
      <c r="PBQ88" s="74"/>
      <c r="PBR88" s="75"/>
      <c r="PBS88" s="75"/>
      <c r="PBT88" s="76"/>
      <c r="PBU88" s="74"/>
      <c r="PBV88" s="75"/>
      <c r="PBW88" s="75"/>
      <c r="PBX88" s="76"/>
      <c r="PBY88" s="74"/>
      <c r="PBZ88" s="75"/>
      <c r="PCA88" s="75"/>
      <c r="PCB88" s="76"/>
      <c r="PCC88" s="74"/>
      <c r="PCD88" s="75"/>
      <c r="PCE88" s="75"/>
      <c r="PCF88" s="76"/>
      <c r="PCG88" s="74"/>
      <c r="PCH88" s="75"/>
      <c r="PCI88" s="75"/>
      <c r="PCJ88" s="76"/>
      <c r="PCK88" s="74"/>
      <c r="PCL88" s="75"/>
      <c r="PCM88" s="75"/>
      <c r="PCN88" s="76"/>
      <c r="PCO88" s="74"/>
      <c r="PCP88" s="75"/>
      <c r="PCQ88" s="75"/>
      <c r="PCR88" s="76"/>
      <c r="PCS88" s="74"/>
      <c r="PCT88" s="75"/>
      <c r="PCU88" s="75"/>
      <c r="PCV88" s="76"/>
      <c r="PCW88" s="74"/>
      <c r="PCX88" s="75"/>
      <c r="PCY88" s="75"/>
      <c r="PCZ88" s="76"/>
      <c r="PDA88" s="74"/>
      <c r="PDB88" s="75"/>
      <c r="PDC88" s="75"/>
      <c r="PDD88" s="76"/>
      <c r="PDE88" s="74"/>
      <c r="PDF88" s="75"/>
      <c r="PDG88" s="75"/>
      <c r="PDH88" s="76"/>
      <c r="PDI88" s="74"/>
      <c r="PDJ88" s="75"/>
      <c r="PDK88" s="75"/>
      <c r="PDL88" s="76"/>
      <c r="PDM88" s="74"/>
      <c r="PDN88" s="75"/>
      <c r="PDO88" s="75"/>
      <c r="PDP88" s="76"/>
      <c r="PDQ88" s="74"/>
      <c r="PDR88" s="75"/>
      <c r="PDS88" s="75"/>
      <c r="PDT88" s="76"/>
      <c r="PDU88" s="74"/>
      <c r="PDV88" s="75"/>
      <c r="PDW88" s="75"/>
      <c r="PDX88" s="76"/>
      <c r="PDY88" s="74"/>
      <c r="PDZ88" s="75"/>
      <c r="PEA88" s="75"/>
      <c r="PEB88" s="76"/>
      <c r="PEC88" s="74"/>
      <c r="PED88" s="75"/>
      <c r="PEE88" s="75"/>
      <c r="PEF88" s="76"/>
      <c r="PEG88" s="74"/>
      <c r="PEH88" s="75"/>
      <c r="PEI88" s="75"/>
      <c r="PEJ88" s="76"/>
      <c r="PEK88" s="74"/>
      <c r="PEL88" s="75"/>
      <c r="PEM88" s="75"/>
      <c r="PEN88" s="76"/>
      <c r="PEO88" s="74"/>
      <c r="PEP88" s="75"/>
      <c r="PEQ88" s="75"/>
      <c r="PER88" s="76"/>
      <c r="PES88" s="74"/>
      <c r="PET88" s="75"/>
      <c r="PEU88" s="75"/>
      <c r="PEV88" s="76"/>
      <c r="PEW88" s="74"/>
      <c r="PEX88" s="75"/>
      <c r="PEY88" s="75"/>
      <c r="PEZ88" s="76"/>
      <c r="PFA88" s="74"/>
      <c r="PFB88" s="75"/>
      <c r="PFC88" s="75"/>
      <c r="PFD88" s="76"/>
      <c r="PFE88" s="74"/>
      <c r="PFF88" s="75"/>
      <c r="PFG88" s="75"/>
      <c r="PFH88" s="76"/>
      <c r="PFI88" s="74"/>
      <c r="PFJ88" s="75"/>
      <c r="PFK88" s="75"/>
      <c r="PFL88" s="76"/>
      <c r="PFM88" s="74"/>
      <c r="PFN88" s="75"/>
      <c r="PFO88" s="75"/>
      <c r="PFP88" s="76"/>
      <c r="PFQ88" s="74"/>
      <c r="PFR88" s="75"/>
      <c r="PFS88" s="75"/>
      <c r="PFT88" s="76"/>
      <c r="PFU88" s="74"/>
      <c r="PFV88" s="75"/>
      <c r="PFW88" s="75"/>
      <c r="PFX88" s="76"/>
      <c r="PFY88" s="74"/>
      <c r="PFZ88" s="75"/>
      <c r="PGA88" s="75"/>
      <c r="PGB88" s="76"/>
      <c r="PGC88" s="74"/>
      <c r="PGD88" s="75"/>
      <c r="PGE88" s="75"/>
      <c r="PGF88" s="76"/>
      <c r="PGG88" s="74"/>
      <c r="PGH88" s="75"/>
      <c r="PGI88" s="75"/>
      <c r="PGJ88" s="76"/>
      <c r="PGK88" s="74"/>
      <c r="PGL88" s="75"/>
      <c r="PGM88" s="75"/>
      <c r="PGN88" s="76"/>
      <c r="PGO88" s="74"/>
      <c r="PGP88" s="75"/>
      <c r="PGQ88" s="75"/>
      <c r="PGR88" s="76"/>
      <c r="PGS88" s="74"/>
      <c r="PGT88" s="75"/>
      <c r="PGU88" s="75"/>
      <c r="PGV88" s="76"/>
      <c r="PGW88" s="74"/>
      <c r="PGX88" s="75"/>
      <c r="PGY88" s="75"/>
      <c r="PGZ88" s="76"/>
      <c r="PHA88" s="74"/>
      <c r="PHB88" s="75"/>
      <c r="PHC88" s="75"/>
      <c r="PHD88" s="76"/>
      <c r="PHE88" s="74"/>
      <c r="PHF88" s="75"/>
      <c r="PHG88" s="75"/>
      <c r="PHH88" s="76"/>
      <c r="PHI88" s="74"/>
      <c r="PHJ88" s="75"/>
      <c r="PHK88" s="75"/>
      <c r="PHL88" s="76"/>
      <c r="PHM88" s="74"/>
      <c r="PHN88" s="75"/>
      <c r="PHO88" s="75"/>
      <c r="PHP88" s="76"/>
      <c r="PHQ88" s="74"/>
      <c r="PHR88" s="75"/>
      <c r="PHS88" s="75"/>
      <c r="PHT88" s="76"/>
      <c r="PHU88" s="74"/>
      <c r="PHV88" s="75"/>
      <c r="PHW88" s="75"/>
      <c r="PHX88" s="76"/>
      <c r="PHY88" s="74"/>
      <c r="PHZ88" s="75"/>
      <c r="PIA88" s="75"/>
      <c r="PIB88" s="76"/>
      <c r="PIC88" s="74"/>
      <c r="PID88" s="75"/>
      <c r="PIE88" s="75"/>
      <c r="PIF88" s="76"/>
      <c r="PIG88" s="74"/>
      <c r="PIH88" s="75"/>
      <c r="PII88" s="75"/>
      <c r="PIJ88" s="76"/>
      <c r="PIK88" s="74"/>
      <c r="PIL88" s="75"/>
      <c r="PIM88" s="75"/>
      <c r="PIN88" s="76"/>
      <c r="PIO88" s="74"/>
      <c r="PIP88" s="75"/>
      <c r="PIQ88" s="75"/>
      <c r="PIR88" s="76"/>
      <c r="PIS88" s="74"/>
      <c r="PIT88" s="75"/>
      <c r="PIU88" s="75"/>
      <c r="PIV88" s="76"/>
      <c r="PIW88" s="74"/>
      <c r="PIX88" s="75"/>
      <c r="PIY88" s="75"/>
      <c r="PIZ88" s="76"/>
      <c r="PJA88" s="74"/>
      <c r="PJB88" s="75"/>
      <c r="PJC88" s="75"/>
      <c r="PJD88" s="76"/>
      <c r="PJE88" s="74"/>
      <c r="PJF88" s="75"/>
      <c r="PJG88" s="75"/>
      <c r="PJH88" s="76"/>
      <c r="PJI88" s="74"/>
      <c r="PJJ88" s="75"/>
      <c r="PJK88" s="75"/>
      <c r="PJL88" s="76"/>
      <c r="PJM88" s="74"/>
      <c r="PJN88" s="75"/>
      <c r="PJO88" s="75"/>
      <c r="PJP88" s="76"/>
      <c r="PJQ88" s="74"/>
      <c r="PJR88" s="75"/>
      <c r="PJS88" s="75"/>
      <c r="PJT88" s="76"/>
      <c r="PJU88" s="74"/>
      <c r="PJV88" s="75"/>
      <c r="PJW88" s="75"/>
      <c r="PJX88" s="76"/>
      <c r="PJY88" s="74"/>
      <c r="PJZ88" s="75"/>
      <c r="PKA88" s="75"/>
      <c r="PKB88" s="76"/>
      <c r="PKC88" s="74"/>
      <c r="PKD88" s="75"/>
      <c r="PKE88" s="75"/>
      <c r="PKF88" s="76"/>
      <c r="PKG88" s="74"/>
      <c r="PKH88" s="75"/>
      <c r="PKI88" s="75"/>
      <c r="PKJ88" s="76"/>
      <c r="PKK88" s="74"/>
      <c r="PKL88" s="75"/>
      <c r="PKM88" s="75"/>
      <c r="PKN88" s="76"/>
      <c r="PKO88" s="74"/>
      <c r="PKP88" s="75"/>
      <c r="PKQ88" s="75"/>
      <c r="PKR88" s="76"/>
      <c r="PKS88" s="74"/>
      <c r="PKT88" s="75"/>
      <c r="PKU88" s="75"/>
      <c r="PKV88" s="76"/>
      <c r="PKW88" s="74"/>
      <c r="PKX88" s="75"/>
      <c r="PKY88" s="75"/>
      <c r="PKZ88" s="76"/>
      <c r="PLA88" s="74"/>
      <c r="PLB88" s="75"/>
      <c r="PLC88" s="75"/>
      <c r="PLD88" s="76"/>
      <c r="PLE88" s="74"/>
      <c r="PLF88" s="75"/>
      <c r="PLG88" s="75"/>
      <c r="PLH88" s="76"/>
      <c r="PLI88" s="74"/>
      <c r="PLJ88" s="75"/>
      <c r="PLK88" s="75"/>
      <c r="PLL88" s="76"/>
      <c r="PLM88" s="74"/>
      <c r="PLN88" s="75"/>
      <c r="PLO88" s="75"/>
      <c r="PLP88" s="76"/>
      <c r="PLQ88" s="74"/>
      <c r="PLR88" s="75"/>
      <c r="PLS88" s="75"/>
      <c r="PLT88" s="76"/>
      <c r="PLU88" s="74"/>
      <c r="PLV88" s="75"/>
      <c r="PLW88" s="75"/>
      <c r="PLX88" s="76"/>
      <c r="PLY88" s="74"/>
      <c r="PLZ88" s="75"/>
      <c r="PMA88" s="75"/>
      <c r="PMB88" s="76"/>
      <c r="PMC88" s="74"/>
      <c r="PMD88" s="75"/>
      <c r="PME88" s="75"/>
      <c r="PMF88" s="76"/>
      <c r="PMG88" s="74"/>
      <c r="PMH88" s="75"/>
      <c r="PMI88" s="75"/>
      <c r="PMJ88" s="76"/>
      <c r="PMK88" s="74"/>
      <c r="PML88" s="75"/>
      <c r="PMM88" s="75"/>
      <c r="PMN88" s="76"/>
      <c r="PMO88" s="74"/>
      <c r="PMP88" s="75"/>
      <c r="PMQ88" s="75"/>
      <c r="PMR88" s="76"/>
      <c r="PMS88" s="74"/>
      <c r="PMT88" s="75"/>
      <c r="PMU88" s="75"/>
      <c r="PMV88" s="76"/>
      <c r="PMW88" s="74"/>
      <c r="PMX88" s="75"/>
      <c r="PMY88" s="75"/>
      <c r="PMZ88" s="76"/>
      <c r="PNA88" s="74"/>
      <c r="PNB88" s="75"/>
      <c r="PNC88" s="75"/>
      <c r="PND88" s="76"/>
      <c r="PNE88" s="74"/>
      <c r="PNF88" s="75"/>
      <c r="PNG88" s="75"/>
      <c r="PNH88" s="76"/>
      <c r="PNI88" s="74"/>
      <c r="PNJ88" s="75"/>
      <c r="PNK88" s="75"/>
      <c r="PNL88" s="76"/>
      <c r="PNM88" s="74"/>
      <c r="PNN88" s="75"/>
      <c r="PNO88" s="75"/>
      <c r="PNP88" s="76"/>
      <c r="PNQ88" s="74"/>
      <c r="PNR88" s="75"/>
      <c r="PNS88" s="75"/>
      <c r="PNT88" s="76"/>
      <c r="PNU88" s="74"/>
      <c r="PNV88" s="75"/>
      <c r="PNW88" s="75"/>
      <c r="PNX88" s="76"/>
      <c r="PNY88" s="74"/>
      <c r="PNZ88" s="75"/>
      <c r="POA88" s="75"/>
      <c r="POB88" s="76"/>
      <c r="POC88" s="74"/>
      <c r="POD88" s="75"/>
      <c r="POE88" s="75"/>
      <c r="POF88" s="76"/>
      <c r="POG88" s="74"/>
      <c r="POH88" s="75"/>
      <c r="POI88" s="75"/>
      <c r="POJ88" s="76"/>
      <c r="POK88" s="74"/>
      <c r="POL88" s="75"/>
      <c r="POM88" s="75"/>
      <c r="PON88" s="76"/>
      <c r="POO88" s="74"/>
      <c r="POP88" s="75"/>
      <c r="POQ88" s="75"/>
      <c r="POR88" s="76"/>
      <c r="POS88" s="74"/>
      <c r="POT88" s="75"/>
      <c r="POU88" s="75"/>
      <c r="POV88" s="76"/>
      <c r="POW88" s="74"/>
      <c r="POX88" s="75"/>
      <c r="POY88" s="75"/>
      <c r="POZ88" s="76"/>
      <c r="PPA88" s="74"/>
      <c r="PPB88" s="75"/>
      <c r="PPC88" s="75"/>
      <c r="PPD88" s="76"/>
      <c r="PPE88" s="74"/>
      <c r="PPF88" s="75"/>
      <c r="PPG88" s="75"/>
      <c r="PPH88" s="76"/>
      <c r="PPI88" s="74"/>
      <c r="PPJ88" s="75"/>
      <c r="PPK88" s="75"/>
      <c r="PPL88" s="76"/>
      <c r="PPM88" s="74"/>
      <c r="PPN88" s="75"/>
      <c r="PPO88" s="75"/>
      <c r="PPP88" s="76"/>
      <c r="PPQ88" s="74"/>
      <c r="PPR88" s="75"/>
      <c r="PPS88" s="75"/>
      <c r="PPT88" s="76"/>
      <c r="PPU88" s="74"/>
      <c r="PPV88" s="75"/>
      <c r="PPW88" s="75"/>
      <c r="PPX88" s="76"/>
      <c r="PPY88" s="74"/>
      <c r="PPZ88" s="75"/>
      <c r="PQA88" s="75"/>
      <c r="PQB88" s="76"/>
      <c r="PQC88" s="74"/>
      <c r="PQD88" s="75"/>
      <c r="PQE88" s="75"/>
      <c r="PQF88" s="76"/>
      <c r="PQG88" s="74"/>
      <c r="PQH88" s="75"/>
      <c r="PQI88" s="75"/>
      <c r="PQJ88" s="76"/>
      <c r="PQK88" s="74"/>
      <c r="PQL88" s="75"/>
      <c r="PQM88" s="75"/>
      <c r="PQN88" s="76"/>
      <c r="PQO88" s="74"/>
      <c r="PQP88" s="75"/>
      <c r="PQQ88" s="75"/>
      <c r="PQR88" s="76"/>
      <c r="PQS88" s="74"/>
      <c r="PQT88" s="75"/>
      <c r="PQU88" s="75"/>
      <c r="PQV88" s="76"/>
      <c r="PQW88" s="74"/>
      <c r="PQX88" s="75"/>
      <c r="PQY88" s="75"/>
      <c r="PQZ88" s="76"/>
      <c r="PRA88" s="74"/>
      <c r="PRB88" s="75"/>
      <c r="PRC88" s="75"/>
      <c r="PRD88" s="76"/>
      <c r="PRE88" s="74"/>
      <c r="PRF88" s="75"/>
      <c r="PRG88" s="75"/>
      <c r="PRH88" s="76"/>
      <c r="PRI88" s="74"/>
      <c r="PRJ88" s="75"/>
      <c r="PRK88" s="75"/>
      <c r="PRL88" s="76"/>
      <c r="PRM88" s="74"/>
      <c r="PRN88" s="75"/>
      <c r="PRO88" s="75"/>
      <c r="PRP88" s="76"/>
      <c r="PRQ88" s="74"/>
      <c r="PRR88" s="75"/>
      <c r="PRS88" s="75"/>
      <c r="PRT88" s="76"/>
      <c r="PRU88" s="74"/>
      <c r="PRV88" s="75"/>
      <c r="PRW88" s="75"/>
      <c r="PRX88" s="76"/>
      <c r="PRY88" s="74"/>
      <c r="PRZ88" s="75"/>
      <c r="PSA88" s="75"/>
      <c r="PSB88" s="76"/>
      <c r="PSC88" s="74"/>
      <c r="PSD88" s="75"/>
      <c r="PSE88" s="75"/>
      <c r="PSF88" s="76"/>
      <c r="PSG88" s="74"/>
      <c r="PSH88" s="75"/>
      <c r="PSI88" s="75"/>
      <c r="PSJ88" s="76"/>
      <c r="PSK88" s="74"/>
      <c r="PSL88" s="75"/>
      <c r="PSM88" s="75"/>
      <c r="PSN88" s="76"/>
      <c r="PSO88" s="74"/>
      <c r="PSP88" s="75"/>
      <c r="PSQ88" s="75"/>
      <c r="PSR88" s="76"/>
      <c r="PSS88" s="74"/>
      <c r="PST88" s="75"/>
      <c r="PSU88" s="75"/>
      <c r="PSV88" s="76"/>
      <c r="PSW88" s="74"/>
      <c r="PSX88" s="75"/>
      <c r="PSY88" s="75"/>
      <c r="PSZ88" s="76"/>
      <c r="PTA88" s="74"/>
      <c r="PTB88" s="75"/>
      <c r="PTC88" s="75"/>
      <c r="PTD88" s="76"/>
      <c r="PTE88" s="74"/>
      <c r="PTF88" s="75"/>
      <c r="PTG88" s="75"/>
      <c r="PTH88" s="76"/>
      <c r="PTI88" s="74"/>
      <c r="PTJ88" s="75"/>
      <c r="PTK88" s="75"/>
      <c r="PTL88" s="76"/>
      <c r="PTM88" s="74"/>
      <c r="PTN88" s="75"/>
      <c r="PTO88" s="75"/>
      <c r="PTP88" s="76"/>
      <c r="PTQ88" s="74"/>
      <c r="PTR88" s="75"/>
      <c r="PTS88" s="75"/>
      <c r="PTT88" s="76"/>
      <c r="PTU88" s="74"/>
      <c r="PTV88" s="75"/>
      <c r="PTW88" s="75"/>
      <c r="PTX88" s="76"/>
      <c r="PTY88" s="74"/>
      <c r="PTZ88" s="75"/>
      <c r="PUA88" s="75"/>
      <c r="PUB88" s="76"/>
      <c r="PUC88" s="74"/>
      <c r="PUD88" s="75"/>
      <c r="PUE88" s="75"/>
      <c r="PUF88" s="76"/>
      <c r="PUG88" s="74"/>
      <c r="PUH88" s="75"/>
      <c r="PUI88" s="75"/>
      <c r="PUJ88" s="76"/>
      <c r="PUK88" s="74"/>
      <c r="PUL88" s="75"/>
      <c r="PUM88" s="75"/>
      <c r="PUN88" s="76"/>
      <c r="PUO88" s="74"/>
      <c r="PUP88" s="75"/>
      <c r="PUQ88" s="75"/>
      <c r="PUR88" s="76"/>
      <c r="PUS88" s="74"/>
      <c r="PUT88" s="75"/>
      <c r="PUU88" s="75"/>
      <c r="PUV88" s="76"/>
      <c r="PUW88" s="74"/>
      <c r="PUX88" s="75"/>
      <c r="PUY88" s="75"/>
      <c r="PUZ88" s="76"/>
      <c r="PVA88" s="74"/>
      <c r="PVB88" s="75"/>
      <c r="PVC88" s="75"/>
      <c r="PVD88" s="76"/>
      <c r="PVE88" s="74"/>
      <c r="PVF88" s="75"/>
      <c r="PVG88" s="75"/>
      <c r="PVH88" s="76"/>
      <c r="PVI88" s="74"/>
      <c r="PVJ88" s="75"/>
      <c r="PVK88" s="75"/>
      <c r="PVL88" s="76"/>
      <c r="PVM88" s="74"/>
      <c r="PVN88" s="75"/>
      <c r="PVO88" s="75"/>
      <c r="PVP88" s="76"/>
      <c r="PVQ88" s="74"/>
      <c r="PVR88" s="75"/>
      <c r="PVS88" s="75"/>
      <c r="PVT88" s="76"/>
      <c r="PVU88" s="74"/>
      <c r="PVV88" s="75"/>
      <c r="PVW88" s="75"/>
      <c r="PVX88" s="76"/>
      <c r="PVY88" s="74"/>
      <c r="PVZ88" s="75"/>
      <c r="PWA88" s="75"/>
      <c r="PWB88" s="76"/>
      <c r="PWC88" s="74"/>
      <c r="PWD88" s="75"/>
      <c r="PWE88" s="75"/>
      <c r="PWF88" s="76"/>
      <c r="PWG88" s="74"/>
      <c r="PWH88" s="75"/>
      <c r="PWI88" s="75"/>
      <c r="PWJ88" s="76"/>
      <c r="PWK88" s="74"/>
      <c r="PWL88" s="75"/>
      <c r="PWM88" s="75"/>
      <c r="PWN88" s="76"/>
      <c r="PWO88" s="74"/>
      <c r="PWP88" s="75"/>
      <c r="PWQ88" s="75"/>
      <c r="PWR88" s="76"/>
      <c r="PWS88" s="74"/>
      <c r="PWT88" s="75"/>
      <c r="PWU88" s="75"/>
      <c r="PWV88" s="76"/>
      <c r="PWW88" s="74"/>
      <c r="PWX88" s="75"/>
      <c r="PWY88" s="75"/>
      <c r="PWZ88" s="76"/>
      <c r="PXA88" s="74"/>
      <c r="PXB88" s="75"/>
      <c r="PXC88" s="75"/>
      <c r="PXD88" s="76"/>
      <c r="PXE88" s="74"/>
      <c r="PXF88" s="75"/>
      <c r="PXG88" s="75"/>
      <c r="PXH88" s="76"/>
      <c r="PXI88" s="74"/>
      <c r="PXJ88" s="75"/>
      <c r="PXK88" s="75"/>
      <c r="PXL88" s="76"/>
      <c r="PXM88" s="74"/>
      <c r="PXN88" s="75"/>
      <c r="PXO88" s="75"/>
      <c r="PXP88" s="76"/>
      <c r="PXQ88" s="74"/>
      <c r="PXR88" s="75"/>
      <c r="PXS88" s="75"/>
      <c r="PXT88" s="76"/>
      <c r="PXU88" s="74"/>
      <c r="PXV88" s="75"/>
      <c r="PXW88" s="75"/>
      <c r="PXX88" s="76"/>
      <c r="PXY88" s="74"/>
      <c r="PXZ88" s="75"/>
      <c r="PYA88" s="75"/>
      <c r="PYB88" s="76"/>
      <c r="PYC88" s="74"/>
      <c r="PYD88" s="75"/>
      <c r="PYE88" s="75"/>
      <c r="PYF88" s="76"/>
      <c r="PYG88" s="74"/>
      <c r="PYH88" s="75"/>
      <c r="PYI88" s="75"/>
      <c r="PYJ88" s="76"/>
      <c r="PYK88" s="74"/>
      <c r="PYL88" s="75"/>
      <c r="PYM88" s="75"/>
      <c r="PYN88" s="76"/>
      <c r="PYO88" s="74"/>
      <c r="PYP88" s="75"/>
      <c r="PYQ88" s="75"/>
      <c r="PYR88" s="76"/>
      <c r="PYS88" s="74"/>
      <c r="PYT88" s="75"/>
      <c r="PYU88" s="75"/>
      <c r="PYV88" s="76"/>
      <c r="PYW88" s="74"/>
      <c r="PYX88" s="75"/>
      <c r="PYY88" s="75"/>
      <c r="PYZ88" s="76"/>
      <c r="PZA88" s="74"/>
      <c r="PZB88" s="75"/>
      <c r="PZC88" s="75"/>
      <c r="PZD88" s="76"/>
      <c r="PZE88" s="74"/>
      <c r="PZF88" s="75"/>
      <c r="PZG88" s="75"/>
      <c r="PZH88" s="76"/>
      <c r="PZI88" s="74"/>
      <c r="PZJ88" s="75"/>
      <c r="PZK88" s="75"/>
      <c r="PZL88" s="76"/>
      <c r="PZM88" s="74"/>
      <c r="PZN88" s="75"/>
      <c r="PZO88" s="75"/>
      <c r="PZP88" s="76"/>
      <c r="PZQ88" s="74"/>
      <c r="PZR88" s="75"/>
      <c r="PZS88" s="75"/>
      <c r="PZT88" s="76"/>
      <c r="PZU88" s="74"/>
      <c r="PZV88" s="75"/>
      <c r="PZW88" s="75"/>
      <c r="PZX88" s="76"/>
      <c r="PZY88" s="74"/>
      <c r="PZZ88" s="75"/>
      <c r="QAA88" s="75"/>
      <c r="QAB88" s="76"/>
      <c r="QAC88" s="74"/>
      <c r="QAD88" s="75"/>
      <c r="QAE88" s="75"/>
      <c r="QAF88" s="76"/>
      <c r="QAG88" s="74"/>
      <c r="QAH88" s="75"/>
      <c r="QAI88" s="75"/>
      <c r="QAJ88" s="76"/>
      <c r="QAK88" s="74"/>
      <c r="QAL88" s="75"/>
      <c r="QAM88" s="75"/>
      <c r="QAN88" s="76"/>
      <c r="QAO88" s="74"/>
      <c r="QAP88" s="75"/>
      <c r="QAQ88" s="75"/>
      <c r="QAR88" s="76"/>
      <c r="QAS88" s="74"/>
      <c r="QAT88" s="75"/>
      <c r="QAU88" s="75"/>
      <c r="QAV88" s="76"/>
      <c r="QAW88" s="74"/>
      <c r="QAX88" s="75"/>
      <c r="QAY88" s="75"/>
      <c r="QAZ88" s="76"/>
      <c r="QBA88" s="74"/>
      <c r="QBB88" s="75"/>
      <c r="QBC88" s="75"/>
      <c r="QBD88" s="76"/>
      <c r="QBE88" s="74"/>
      <c r="QBF88" s="75"/>
      <c r="QBG88" s="75"/>
      <c r="QBH88" s="76"/>
      <c r="QBI88" s="74"/>
      <c r="QBJ88" s="75"/>
      <c r="QBK88" s="75"/>
      <c r="QBL88" s="76"/>
      <c r="QBM88" s="74"/>
      <c r="QBN88" s="75"/>
      <c r="QBO88" s="75"/>
      <c r="QBP88" s="76"/>
      <c r="QBQ88" s="74"/>
      <c r="QBR88" s="75"/>
      <c r="QBS88" s="75"/>
      <c r="QBT88" s="76"/>
      <c r="QBU88" s="74"/>
      <c r="QBV88" s="75"/>
      <c r="QBW88" s="75"/>
      <c r="QBX88" s="76"/>
      <c r="QBY88" s="74"/>
      <c r="QBZ88" s="75"/>
      <c r="QCA88" s="75"/>
      <c r="QCB88" s="76"/>
      <c r="QCC88" s="74"/>
      <c r="QCD88" s="75"/>
      <c r="QCE88" s="75"/>
      <c r="QCF88" s="76"/>
      <c r="QCG88" s="74"/>
      <c r="QCH88" s="75"/>
      <c r="QCI88" s="75"/>
      <c r="QCJ88" s="76"/>
      <c r="QCK88" s="74"/>
      <c r="QCL88" s="75"/>
      <c r="QCM88" s="75"/>
      <c r="QCN88" s="76"/>
      <c r="QCO88" s="74"/>
      <c r="QCP88" s="75"/>
      <c r="QCQ88" s="75"/>
      <c r="QCR88" s="76"/>
      <c r="QCS88" s="74"/>
      <c r="QCT88" s="75"/>
      <c r="QCU88" s="75"/>
      <c r="QCV88" s="76"/>
      <c r="QCW88" s="74"/>
      <c r="QCX88" s="75"/>
      <c r="QCY88" s="75"/>
      <c r="QCZ88" s="76"/>
      <c r="QDA88" s="74"/>
      <c r="QDB88" s="75"/>
      <c r="QDC88" s="75"/>
      <c r="QDD88" s="76"/>
      <c r="QDE88" s="74"/>
      <c r="QDF88" s="75"/>
      <c r="QDG88" s="75"/>
      <c r="QDH88" s="76"/>
      <c r="QDI88" s="74"/>
      <c r="QDJ88" s="75"/>
      <c r="QDK88" s="75"/>
      <c r="QDL88" s="76"/>
      <c r="QDM88" s="74"/>
      <c r="QDN88" s="75"/>
      <c r="QDO88" s="75"/>
      <c r="QDP88" s="76"/>
      <c r="QDQ88" s="74"/>
      <c r="QDR88" s="75"/>
      <c r="QDS88" s="75"/>
      <c r="QDT88" s="76"/>
      <c r="QDU88" s="74"/>
      <c r="QDV88" s="75"/>
      <c r="QDW88" s="75"/>
      <c r="QDX88" s="76"/>
      <c r="QDY88" s="74"/>
      <c r="QDZ88" s="75"/>
      <c r="QEA88" s="75"/>
      <c r="QEB88" s="76"/>
      <c r="QEC88" s="74"/>
      <c r="QED88" s="75"/>
      <c r="QEE88" s="75"/>
      <c r="QEF88" s="76"/>
      <c r="QEG88" s="74"/>
      <c r="QEH88" s="75"/>
      <c r="QEI88" s="75"/>
      <c r="QEJ88" s="76"/>
      <c r="QEK88" s="74"/>
      <c r="QEL88" s="75"/>
      <c r="QEM88" s="75"/>
      <c r="QEN88" s="76"/>
      <c r="QEO88" s="74"/>
      <c r="QEP88" s="75"/>
      <c r="QEQ88" s="75"/>
      <c r="QER88" s="76"/>
      <c r="QES88" s="74"/>
      <c r="QET88" s="75"/>
      <c r="QEU88" s="75"/>
      <c r="QEV88" s="76"/>
      <c r="QEW88" s="74"/>
      <c r="QEX88" s="75"/>
      <c r="QEY88" s="75"/>
      <c r="QEZ88" s="76"/>
      <c r="QFA88" s="74"/>
      <c r="QFB88" s="75"/>
      <c r="QFC88" s="75"/>
      <c r="QFD88" s="76"/>
      <c r="QFE88" s="74"/>
      <c r="QFF88" s="75"/>
      <c r="QFG88" s="75"/>
      <c r="QFH88" s="76"/>
      <c r="QFI88" s="74"/>
      <c r="QFJ88" s="75"/>
      <c r="QFK88" s="75"/>
      <c r="QFL88" s="76"/>
      <c r="QFM88" s="74"/>
      <c r="QFN88" s="75"/>
      <c r="QFO88" s="75"/>
      <c r="QFP88" s="76"/>
      <c r="QFQ88" s="74"/>
      <c r="QFR88" s="75"/>
      <c r="QFS88" s="75"/>
      <c r="QFT88" s="76"/>
      <c r="QFU88" s="74"/>
      <c r="QFV88" s="75"/>
      <c r="QFW88" s="75"/>
      <c r="QFX88" s="76"/>
      <c r="QFY88" s="74"/>
      <c r="QFZ88" s="75"/>
      <c r="QGA88" s="75"/>
      <c r="QGB88" s="76"/>
      <c r="QGC88" s="74"/>
      <c r="QGD88" s="75"/>
      <c r="QGE88" s="75"/>
      <c r="QGF88" s="76"/>
      <c r="QGG88" s="74"/>
      <c r="QGH88" s="75"/>
      <c r="QGI88" s="75"/>
      <c r="QGJ88" s="76"/>
      <c r="QGK88" s="74"/>
      <c r="QGL88" s="75"/>
      <c r="QGM88" s="75"/>
      <c r="QGN88" s="76"/>
      <c r="QGO88" s="74"/>
      <c r="QGP88" s="75"/>
      <c r="QGQ88" s="75"/>
      <c r="QGR88" s="76"/>
      <c r="QGS88" s="74"/>
      <c r="QGT88" s="75"/>
      <c r="QGU88" s="75"/>
      <c r="QGV88" s="76"/>
      <c r="QGW88" s="74"/>
      <c r="QGX88" s="75"/>
      <c r="QGY88" s="75"/>
      <c r="QGZ88" s="76"/>
      <c r="QHA88" s="74"/>
      <c r="QHB88" s="75"/>
      <c r="QHC88" s="75"/>
      <c r="QHD88" s="76"/>
      <c r="QHE88" s="74"/>
      <c r="QHF88" s="75"/>
      <c r="QHG88" s="75"/>
      <c r="QHH88" s="76"/>
      <c r="QHI88" s="74"/>
      <c r="QHJ88" s="75"/>
      <c r="QHK88" s="75"/>
      <c r="QHL88" s="76"/>
      <c r="QHM88" s="74"/>
      <c r="QHN88" s="75"/>
      <c r="QHO88" s="75"/>
      <c r="QHP88" s="76"/>
      <c r="QHQ88" s="74"/>
      <c r="QHR88" s="75"/>
      <c r="QHS88" s="75"/>
      <c r="QHT88" s="76"/>
      <c r="QHU88" s="74"/>
      <c r="QHV88" s="75"/>
      <c r="QHW88" s="75"/>
      <c r="QHX88" s="76"/>
      <c r="QHY88" s="74"/>
      <c r="QHZ88" s="75"/>
      <c r="QIA88" s="75"/>
      <c r="QIB88" s="76"/>
      <c r="QIC88" s="74"/>
      <c r="QID88" s="75"/>
      <c r="QIE88" s="75"/>
      <c r="QIF88" s="76"/>
      <c r="QIG88" s="74"/>
      <c r="QIH88" s="75"/>
      <c r="QII88" s="75"/>
      <c r="QIJ88" s="76"/>
      <c r="QIK88" s="74"/>
      <c r="QIL88" s="75"/>
      <c r="QIM88" s="75"/>
      <c r="QIN88" s="76"/>
      <c r="QIO88" s="74"/>
      <c r="QIP88" s="75"/>
      <c r="QIQ88" s="75"/>
      <c r="QIR88" s="76"/>
      <c r="QIS88" s="74"/>
      <c r="QIT88" s="75"/>
      <c r="QIU88" s="75"/>
      <c r="QIV88" s="76"/>
      <c r="QIW88" s="74"/>
      <c r="QIX88" s="75"/>
      <c r="QIY88" s="75"/>
      <c r="QIZ88" s="76"/>
      <c r="QJA88" s="74"/>
      <c r="QJB88" s="75"/>
      <c r="QJC88" s="75"/>
      <c r="QJD88" s="76"/>
      <c r="QJE88" s="74"/>
      <c r="QJF88" s="75"/>
      <c r="QJG88" s="75"/>
      <c r="QJH88" s="76"/>
      <c r="QJI88" s="74"/>
      <c r="QJJ88" s="75"/>
      <c r="QJK88" s="75"/>
      <c r="QJL88" s="76"/>
      <c r="QJM88" s="74"/>
      <c r="QJN88" s="75"/>
      <c r="QJO88" s="75"/>
      <c r="QJP88" s="76"/>
      <c r="QJQ88" s="74"/>
      <c r="QJR88" s="75"/>
      <c r="QJS88" s="75"/>
      <c r="QJT88" s="76"/>
      <c r="QJU88" s="74"/>
      <c r="QJV88" s="75"/>
      <c r="QJW88" s="75"/>
      <c r="QJX88" s="76"/>
      <c r="QJY88" s="74"/>
      <c r="QJZ88" s="75"/>
      <c r="QKA88" s="75"/>
      <c r="QKB88" s="76"/>
      <c r="QKC88" s="74"/>
      <c r="QKD88" s="75"/>
      <c r="QKE88" s="75"/>
      <c r="QKF88" s="76"/>
      <c r="QKG88" s="74"/>
      <c r="QKH88" s="75"/>
      <c r="QKI88" s="75"/>
      <c r="QKJ88" s="76"/>
      <c r="QKK88" s="74"/>
      <c r="QKL88" s="75"/>
      <c r="QKM88" s="75"/>
      <c r="QKN88" s="76"/>
      <c r="QKO88" s="74"/>
      <c r="QKP88" s="75"/>
      <c r="QKQ88" s="75"/>
      <c r="QKR88" s="76"/>
      <c r="QKS88" s="74"/>
      <c r="QKT88" s="75"/>
      <c r="QKU88" s="75"/>
      <c r="QKV88" s="76"/>
      <c r="QKW88" s="74"/>
      <c r="QKX88" s="75"/>
      <c r="QKY88" s="75"/>
      <c r="QKZ88" s="76"/>
      <c r="QLA88" s="74"/>
      <c r="QLB88" s="75"/>
      <c r="QLC88" s="75"/>
      <c r="QLD88" s="76"/>
      <c r="QLE88" s="74"/>
      <c r="QLF88" s="75"/>
      <c r="QLG88" s="75"/>
      <c r="QLH88" s="76"/>
      <c r="QLI88" s="74"/>
      <c r="QLJ88" s="75"/>
      <c r="QLK88" s="75"/>
      <c r="QLL88" s="76"/>
      <c r="QLM88" s="74"/>
      <c r="QLN88" s="75"/>
      <c r="QLO88" s="75"/>
      <c r="QLP88" s="76"/>
      <c r="QLQ88" s="74"/>
      <c r="QLR88" s="75"/>
      <c r="QLS88" s="75"/>
      <c r="QLT88" s="76"/>
      <c r="QLU88" s="74"/>
      <c r="QLV88" s="75"/>
      <c r="QLW88" s="75"/>
      <c r="QLX88" s="76"/>
      <c r="QLY88" s="74"/>
      <c r="QLZ88" s="75"/>
      <c r="QMA88" s="75"/>
      <c r="QMB88" s="76"/>
      <c r="QMC88" s="74"/>
      <c r="QMD88" s="75"/>
      <c r="QME88" s="75"/>
      <c r="QMF88" s="76"/>
      <c r="QMG88" s="74"/>
      <c r="QMH88" s="75"/>
      <c r="QMI88" s="75"/>
      <c r="QMJ88" s="76"/>
      <c r="QMK88" s="74"/>
      <c r="QML88" s="75"/>
      <c r="QMM88" s="75"/>
      <c r="QMN88" s="76"/>
      <c r="QMO88" s="74"/>
      <c r="QMP88" s="75"/>
      <c r="QMQ88" s="75"/>
      <c r="QMR88" s="76"/>
      <c r="QMS88" s="74"/>
      <c r="QMT88" s="75"/>
      <c r="QMU88" s="75"/>
      <c r="QMV88" s="76"/>
      <c r="QMW88" s="74"/>
      <c r="QMX88" s="75"/>
      <c r="QMY88" s="75"/>
      <c r="QMZ88" s="76"/>
      <c r="QNA88" s="74"/>
      <c r="QNB88" s="75"/>
      <c r="QNC88" s="75"/>
      <c r="QND88" s="76"/>
      <c r="QNE88" s="74"/>
      <c r="QNF88" s="75"/>
      <c r="QNG88" s="75"/>
      <c r="QNH88" s="76"/>
      <c r="QNI88" s="74"/>
      <c r="QNJ88" s="75"/>
      <c r="QNK88" s="75"/>
      <c r="QNL88" s="76"/>
      <c r="QNM88" s="74"/>
      <c r="QNN88" s="75"/>
      <c r="QNO88" s="75"/>
      <c r="QNP88" s="76"/>
      <c r="QNQ88" s="74"/>
      <c r="QNR88" s="75"/>
      <c r="QNS88" s="75"/>
      <c r="QNT88" s="76"/>
      <c r="QNU88" s="74"/>
      <c r="QNV88" s="75"/>
      <c r="QNW88" s="75"/>
      <c r="QNX88" s="76"/>
      <c r="QNY88" s="74"/>
      <c r="QNZ88" s="75"/>
      <c r="QOA88" s="75"/>
      <c r="QOB88" s="76"/>
      <c r="QOC88" s="74"/>
      <c r="QOD88" s="75"/>
      <c r="QOE88" s="75"/>
      <c r="QOF88" s="76"/>
      <c r="QOG88" s="74"/>
      <c r="QOH88" s="75"/>
      <c r="QOI88" s="75"/>
      <c r="QOJ88" s="76"/>
      <c r="QOK88" s="74"/>
      <c r="QOL88" s="75"/>
      <c r="QOM88" s="75"/>
      <c r="QON88" s="76"/>
      <c r="QOO88" s="74"/>
      <c r="QOP88" s="75"/>
      <c r="QOQ88" s="75"/>
      <c r="QOR88" s="76"/>
      <c r="QOS88" s="74"/>
      <c r="QOT88" s="75"/>
      <c r="QOU88" s="75"/>
      <c r="QOV88" s="76"/>
      <c r="QOW88" s="74"/>
      <c r="QOX88" s="75"/>
      <c r="QOY88" s="75"/>
      <c r="QOZ88" s="76"/>
      <c r="QPA88" s="74"/>
      <c r="QPB88" s="75"/>
      <c r="QPC88" s="75"/>
      <c r="QPD88" s="76"/>
      <c r="QPE88" s="74"/>
      <c r="QPF88" s="75"/>
      <c r="QPG88" s="75"/>
      <c r="QPH88" s="76"/>
      <c r="QPI88" s="74"/>
      <c r="QPJ88" s="75"/>
      <c r="QPK88" s="75"/>
      <c r="QPL88" s="76"/>
      <c r="QPM88" s="74"/>
      <c r="QPN88" s="75"/>
      <c r="QPO88" s="75"/>
      <c r="QPP88" s="76"/>
      <c r="QPQ88" s="74"/>
      <c r="QPR88" s="75"/>
      <c r="QPS88" s="75"/>
      <c r="QPT88" s="76"/>
      <c r="QPU88" s="74"/>
      <c r="QPV88" s="75"/>
      <c r="QPW88" s="75"/>
      <c r="QPX88" s="76"/>
      <c r="QPY88" s="74"/>
      <c r="QPZ88" s="75"/>
      <c r="QQA88" s="75"/>
      <c r="QQB88" s="76"/>
      <c r="QQC88" s="74"/>
      <c r="QQD88" s="75"/>
      <c r="QQE88" s="75"/>
      <c r="QQF88" s="76"/>
      <c r="QQG88" s="74"/>
      <c r="QQH88" s="75"/>
      <c r="QQI88" s="75"/>
      <c r="QQJ88" s="76"/>
      <c r="QQK88" s="74"/>
      <c r="QQL88" s="75"/>
      <c r="QQM88" s="75"/>
      <c r="QQN88" s="76"/>
      <c r="QQO88" s="74"/>
      <c r="QQP88" s="75"/>
      <c r="QQQ88" s="75"/>
      <c r="QQR88" s="76"/>
      <c r="QQS88" s="74"/>
      <c r="QQT88" s="75"/>
      <c r="QQU88" s="75"/>
      <c r="QQV88" s="76"/>
      <c r="QQW88" s="74"/>
      <c r="QQX88" s="75"/>
      <c r="QQY88" s="75"/>
      <c r="QQZ88" s="76"/>
      <c r="QRA88" s="74"/>
      <c r="QRB88" s="75"/>
      <c r="QRC88" s="75"/>
      <c r="QRD88" s="76"/>
      <c r="QRE88" s="74"/>
      <c r="QRF88" s="75"/>
      <c r="QRG88" s="75"/>
      <c r="QRH88" s="76"/>
      <c r="QRI88" s="74"/>
      <c r="QRJ88" s="75"/>
      <c r="QRK88" s="75"/>
      <c r="QRL88" s="76"/>
      <c r="QRM88" s="74"/>
      <c r="QRN88" s="75"/>
      <c r="QRO88" s="75"/>
      <c r="QRP88" s="76"/>
      <c r="QRQ88" s="74"/>
      <c r="QRR88" s="75"/>
      <c r="QRS88" s="75"/>
      <c r="QRT88" s="76"/>
      <c r="QRU88" s="74"/>
      <c r="QRV88" s="75"/>
      <c r="QRW88" s="75"/>
      <c r="QRX88" s="76"/>
      <c r="QRY88" s="74"/>
      <c r="QRZ88" s="75"/>
      <c r="QSA88" s="75"/>
      <c r="QSB88" s="76"/>
      <c r="QSC88" s="74"/>
      <c r="QSD88" s="75"/>
      <c r="QSE88" s="75"/>
      <c r="QSF88" s="76"/>
      <c r="QSG88" s="74"/>
      <c r="QSH88" s="75"/>
      <c r="QSI88" s="75"/>
      <c r="QSJ88" s="76"/>
      <c r="QSK88" s="74"/>
      <c r="QSL88" s="75"/>
      <c r="QSM88" s="75"/>
      <c r="QSN88" s="76"/>
      <c r="QSO88" s="74"/>
      <c r="QSP88" s="75"/>
      <c r="QSQ88" s="75"/>
      <c r="QSR88" s="76"/>
      <c r="QSS88" s="74"/>
      <c r="QST88" s="75"/>
      <c r="QSU88" s="75"/>
      <c r="QSV88" s="76"/>
      <c r="QSW88" s="74"/>
      <c r="QSX88" s="75"/>
      <c r="QSY88" s="75"/>
      <c r="QSZ88" s="76"/>
      <c r="QTA88" s="74"/>
      <c r="QTB88" s="75"/>
      <c r="QTC88" s="75"/>
      <c r="QTD88" s="76"/>
      <c r="QTE88" s="74"/>
      <c r="QTF88" s="75"/>
      <c r="QTG88" s="75"/>
      <c r="QTH88" s="76"/>
      <c r="QTI88" s="74"/>
      <c r="QTJ88" s="75"/>
      <c r="QTK88" s="75"/>
      <c r="QTL88" s="76"/>
      <c r="QTM88" s="74"/>
      <c r="QTN88" s="75"/>
      <c r="QTO88" s="75"/>
      <c r="QTP88" s="76"/>
      <c r="QTQ88" s="74"/>
      <c r="QTR88" s="75"/>
      <c r="QTS88" s="75"/>
      <c r="QTT88" s="76"/>
      <c r="QTU88" s="74"/>
      <c r="QTV88" s="75"/>
      <c r="QTW88" s="75"/>
      <c r="QTX88" s="76"/>
      <c r="QTY88" s="74"/>
      <c r="QTZ88" s="75"/>
      <c r="QUA88" s="75"/>
      <c r="QUB88" s="76"/>
      <c r="QUC88" s="74"/>
      <c r="QUD88" s="75"/>
      <c r="QUE88" s="75"/>
      <c r="QUF88" s="76"/>
      <c r="QUG88" s="74"/>
      <c r="QUH88" s="75"/>
      <c r="QUI88" s="75"/>
      <c r="QUJ88" s="76"/>
      <c r="QUK88" s="74"/>
      <c r="QUL88" s="75"/>
      <c r="QUM88" s="75"/>
      <c r="QUN88" s="76"/>
      <c r="QUO88" s="74"/>
      <c r="QUP88" s="75"/>
      <c r="QUQ88" s="75"/>
      <c r="QUR88" s="76"/>
      <c r="QUS88" s="74"/>
      <c r="QUT88" s="75"/>
      <c r="QUU88" s="75"/>
      <c r="QUV88" s="76"/>
      <c r="QUW88" s="74"/>
      <c r="QUX88" s="75"/>
      <c r="QUY88" s="75"/>
      <c r="QUZ88" s="76"/>
      <c r="QVA88" s="74"/>
      <c r="QVB88" s="75"/>
      <c r="QVC88" s="75"/>
      <c r="QVD88" s="76"/>
      <c r="QVE88" s="74"/>
      <c r="QVF88" s="75"/>
      <c r="QVG88" s="75"/>
      <c r="QVH88" s="76"/>
      <c r="QVI88" s="74"/>
      <c r="QVJ88" s="75"/>
      <c r="QVK88" s="75"/>
      <c r="QVL88" s="76"/>
      <c r="QVM88" s="74"/>
      <c r="QVN88" s="75"/>
      <c r="QVO88" s="75"/>
      <c r="QVP88" s="76"/>
      <c r="QVQ88" s="74"/>
      <c r="QVR88" s="75"/>
      <c r="QVS88" s="75"/>
      <c r="QVT88" s="76"/>
      <c r="QVU88" s="74"/>
      <c r="QVV88" s="75"/>
      <c r="QVW88" s="75"/>
      <c r="QVX88" s="76"/>
      <c r="QVY88" s="74"/>
      <c r="QVZ88" s="75"/>
      <c r="QWA88" s="75"/>
      <c r="QWB88" s="76"/>
      <c r="QWC88" s="74"/>
      <c r="QWD88" s="75"/>
      <c r="QWE88" s="75"/>
      <c r="QWF88" s="76"/>
      <c r="QWG88" s="74"/>
      <c r="QWH88" s="75"/>
      <c r="QWI88" s="75"/>
      <c r="QWJ88" s="76"/>
      <c r="QWK88" s="74"/>
      <c r="QWL88" s="75"/>
      <c r="QWM88" s="75"/>
      <c r="QWN88" s="76"/>
      <c r="QWO88" s="74"/>
      <c r="QWP88" s="75"/>
      <c r="QWQ88" s="75"/>
      <c r="QWR88" s="76"/>
      <c r="QWS88" s="74"/>
      <c r="QWT88" s="75"/>
      <c r="QWU88" s="75"/>
      <c r="QWV88" s="76"/>
      <c r="QWW88" s="74"/>
      <c r="QWX88" s="75"/>
      <c r="QWY88" s="75"/>
      <c r="QWZ88" s="76"/>
      <c r="QXA88" s="74"/>
      <c r="QXB88" s="75"/>
      <c r="QXC88" s="75"/>
      <c r="QXD88" s="76"/>
      <c r="QXE88" s="74"/>
      <c r="QXF88" s="75"/>
      <c r="QXG88" s="75"/>
      <c r="QXH88" s="76"/>
      <c r="QXI88" s="74"/>
      <c r="QXJ88" s="75"/>
      <c r="QXK88" s="75"/>
      <c r="QXL88" s="76"/>
      <c r="QXM88" s="74"/>
      <c r="QXN88" s="75"/>
      <c r="QXO88" s="75"/>
      <c r="QXP88" s="76"/>
      <c r="QXQ88" s="74"/>
      <c r="QXR88" s="75"/>
      <c r="QXS88" s="75"/>
      <c r="QXT88" s="76"/>
      <c r="QXU88" s="74"/>
      <c r="QXV88" s="75"/>
      <c r="QXW88" s="75"/>
      <c r="QXX88" s="76"/>
      <c r="QXY88" s="74"/>
      <c r="QXZ88" s="75"/>
      <c r="QYA88" s="75"/>
      <c r="QYB88" s="76"/>
      <c r="QYC88" s="74"/>
      <c r="QYD88" s="75"/>
      <c r="QYE88" s="75"/>
      <c r="QYF88" s="76"/>
      <c r="QYG88" s="74"/>
      <c r="QYH88" s="75"/>
      <c r="QYI88" s="75"/>
      <c r="QYJ88" s="76"/>
      <c r="QYK88" s="74"/>
      <c r="QYL88" s="75"/>
      <c r="QYM88" s="75"/>
      <c r="QYN88" s="76"/>
      <c r="QYO88" s="74"/>
      <c r="QYP88" s="75"/>
      <c r="QYQ88" s="75"/>
      <c r="QYR88" s="76"/>
      <c r="QYS88" s="74"/>
      <c r="QYT88" s="75"/>
      <c r="QYU88" s="75"/>
      <c r="QYV88" s="76"/>
      <c r="QYW88" s="74"/>
      <c r="QYX88" s="75"/>
      <c r="QYY88" s="75"/>
      <c r="QYZ88" s="76"/>
      <c r="QZA88" s="74"/>
      <c r="QZB88" s="75"/>
      <c r="QZC88" s="75"/>
      <c r="QZD88" s="76"/>
      <c r="QZE88" s="74"/>
      <c r="QZF88" s="75"/>
      <c r="QZG88" s="75"/>
      <c r="QZH88" s="76"/>
      <c r="QZI88" s="74"/>
      <c r="QZJ88" s="75"/>
      <c r="QZK88" s="75"/>
      <c r="QZL88" s="76"/>
      <c r="QZM88" s="74"/>
      <c r="QZN88" s="75"/>
      <c r="QZO88" s="75"/>
      <c r="QZP88" s="76"/>
      <c r="QZQ88" s="74"/>
      <c r="QZR88" s="75"/>
      <c r="QZS88" s="75"/>
      <c r="QZT88" s="76"/>
      <c r="QZU88" s="74"/>
      <c r="QZV88" s="75"/>
      <c r="QZW88" s="75"/>
      <c r="QZX88" s="76"/>
      <c r="QZY88" s="74"/>
      <c r="QZZ88" s="75"/>
      <c r="RAA88" s="75"/>
      <c r="RAB88" s="76"/>
      <c r="RAC88" s="74"/>
      <c r="RAD88" s="75"/>
      <c r="RAE88" s="75"/>
      <c r="RAF88" s="76"/>
      <c r="RAG88" s="74"/>
      <c r="RAH88" s="75"/>
      <c r="RAI88" s="75"/>
      <c r="RAJ88" s="76"/>
      <c r="RAK88" s="74"/>
      <c r="RAL88" s="75"/>
      <c r="RAM88" s="75"/>
      <c r="RAN88" s="76"/>
      <c r="RAO88" s="74"/>
      <c r="RAP88" s="75"/>
      <c r="RAQ88" s="75"/>
      <c r="RAR88" s="76"/>
      <c r="RAS88" s="74"/>
      <c r="RAT88" s="75"/>
      <c r="RAU88" s="75"/>
      <c r="RAV88" s="76"/>
      <c r="RAW88" s="74"/>
      <c r="RAX88" s="75"/>
      <c r="RAY88" s="75"/>
      <c r="RAZ88" s="76"/>
      <c r="RBA88" s="74"/>
      <c r="RBB88" s="75"/>
      <c r="RBC88" s="75"/>
      <c r="RBD88" s="76"/>
      <c r="RBE88" s="74"/>
      <c r="RBF88" s="75"/>
      <c r="RBG88" s="75"/>
      <c r="RBH88" s="76"/>
      <c r="RBI88" s="74"/>
      <c r="RBJ88" s="75"/>
      <c r="RBK88" s="75"/>
      <c r="RBL88" s="76"/>
      <c r="RBM88" s="74"/>
      <c r="RBN88" s="75"/>
      <c r="RBO88" s="75"/>
      <c r="RBP88" s="76"/>
      <c r="RBQ88" s="74"/>
      <c r="RBR88" s="75"/>
      <c r="RBS88" s="75"/>
      <c r="RBT88" s="76"/>
      <c r="RBU88" s="74"/>
      <c r="RBV88" s="75"/>
      <c r="RBW88" s="75"/>
      <c r="RBX88" s="76"/>
      <c r="RBY88" s="74"/>
      <c r="RBZ88" s="75"/>
      <c r="RCA88" s="75"/>
      <c r="RCB88" s="76"/>
      <c r="RCC88" s="74"/>
      <c r="RCD88" s="75"/>
      <c r="RCE88" s="75"/>
      <c r="RCF88" s="76"/>
      <c r="RCG88" s="74"/>
      <c r="RCH88" s="75"/>
      <c r="RCI88" s="75"/>
      <c r="RCJ88" s="76"/>
      <c r="RCK88" s="74"/>
      <c r="RCL88" s="75"/>
      <c r="RCM88" s="75"/>
      <c r="RCN88" s="76"/>
      <c r="RCO88" s="74"/>
      <c r="RCP88" s="75"/>
      <c r="RCQ88" s="75"/>
      <c r="RCR88" s="76"/>
      <c r="RCS88" s="74"/>
      <c r="RCT88" s="75"/>
      <c r="RCU88" s="75"/>
      <c r="RCV88" s="76"/>
      <c r="RCW88" s="74"/>
      <c r="RCX88" s="75"/>
      <c r="RCY88" s="75"/>
      <c r="RCZ88" s="76"/>
      <c r="RDA88" s="74"/>
      <c r="RDB88" s="75"/>
      <c r="RDC88" s="75"/>
      <c r="RDD88" s="76"/>
      <c r="RDE88" s="74"/>
      <c r="RDF88" s="75"/>
      <c r="RDG88" s="75"/>
      <c r="RDH88" s="76"/>
      <c r="RDI88" s="74"/>
      <c r="RDJ88" s="75"/>
      <c r="RDK88" s="75"/>
      <c r="RDL88" s="76"/>
      <c r="RDM88" s="74"/>
      <c r="RDN88" s="75"/>
      <c r="RDO88" s="75"/>
      <c r="RDP88" s="76"/>
      <c r="RDQ88" s="74"/>
      <c r="RDR88" s="75"/>
      <c r="RDS88" s="75"/>
      <c r="RDT88" s="76"/>
      <c r="RDU88" s="74"/>
      <c r="RDV88" s="75"/>
      <c r="RDW88" s="75"/>
      <c r="RDX88" s="76"/>
      <c r="RDY88" s="74"/>
      <c r="RDZ88" s="75"/>
      <c r="REA88" s="75"/>
      <c r="REB88" s="76"/>
      <c r="REC88" s="74"/>
      <c r="RED88" s="75"/>
      <c r="REE88" s="75"/>
      <c r="REF88" s="76"/>
      <c r="REG88" s="74"/>
      <c r="REH88" s="75"/>
      <c r="REI88" s="75"/>
      <c r="REJ88" s="76"/>
      <c r="REK88" s="74"/>
      <c r="REL88" s="75"/>
      <c r="REM88" s="75"/>
      <c r="REN88" s="76"/>
      <c r="REO88" s="74"/>
      <c r="REP88" s="75"/>
      <c r="REQ88" s="75"/>
      <c r="RER88" s="76"/>
      <c r="RES88" s="74"/>
      <c r="RET88" s="75"/>
      <c r="REU88" s="75"/>
      <c r="REV88" s="76"/>
      <c r="REW88" s="74"/>
      <c r="REX88" s="75"/>
      <c r="REY88" s="75"/>
      <c r="REZ88" s="76"/>
      <c r="RFA88" s="74"/>
      <c r="RFB88" s="75"/>
      <c r="RFC88" s="75"/>
      <c r="RFD88" s="76"/>
      <c r="RFE88" s="74"/>
      <c r="RFF88" s="75"/>
      <c r="RFG88" s="75"/>
      <c r="RFH88" s="76"/>
      <c r="RFI88" s="74"/>
      <c r="RFJ88" s="75"/>
      <c r="RFK88" s="75"/>
      <c r="RFL88" s="76"/>
      <c r="RFM88" s="74"/>
      <c r="RFN88" s="75"/>
      <c r="RFO88" s="75"/>
      <c r="RFP88" s="76"/>
      <c r="RFQ88" s="74"/>
      <c r="RFR88" s="75"/>
      <c r="RFS88" s="75"/>
      <c r="RFT88" s="76"/>
      <c r="RFU88" s="74"/>
      <c r="RFV88" s="75"/>
      <c r="RFW88" s="75"/>
      <c r="RFX88" s="76"/>
      <c r="RFY88" s="74"/>
      <c r="RFZ88" s="75"/>
      <c r="RGA88" s="75"/>
      <c r="RGB88" s="76"/>
      <c r="RGC88" s="74"/>
      <c r="RGD88" s="75"/>
      <c r="RGE88" s="75"/>
      <c r="RGF88" s="76"/>
      <c r="RGG88" s="74"/>
      <c r="RGH88" s="75"/>
      <c r="RGI88" s="75"/>
      <c r="RGJ88" s="76"/>
      <c r="RGK88" s="74"/>
      <c r="RGL88" s="75"/>
      <c r="RGM88" s="75"/>
      <c r="RGN88" s="76"/>
      <c r="RGO88" s="74"/>
      <c r="RGP88" s="75"/>
      <c r="RGQ88" s="75"/>
      <c r="RGR88" s="76"/>
      <c r="RGS88" s="74"/>
      <c r="RGT88" s="75"/>
      <c r="RGU88" s="75"/>
      <c r="RGV88" s="76"/>
      <c r="RGW88" s="74"/>
      <c r="RGX88" s="75"/>
      <c r="RGY88" s="75"/>
      <c r="RGZ88" s="76"/>
      <c r="RHA88" s="74"/>
      <c r="RHB88" s="75"/>
      <c r="RHC88" s="75"/>
      <c r="RHD88" s="76"/>
      <c r="RHE88" s="74"/>
      <c r="RHF88" s="75"/>
      <c r="RHG88" s="75"/>
      <c r="RHH88" s="76"/>
      <c r="RHI88" s="74"/>
      <c r="RHJ88" s="75"/>
      <c r="RHK88" s="75"/>
      <c r="RHL88" s="76"/>
      <c r="RHM88" s="74"/>
      <c r="RHN88" s="75"/>
      <c r="RHO88" s="75"/>
      <c r="RHP88" s="76"/>
      <c r="RHQ88" s="74"/>
      <c r="RHR88" s="75"/>
      <c r="RHS88" s="75"/>
      <c r="RHT88" s="76"/>
      <c r="RHU88" s="74"/>
      <c r="RHV88" s="75"/>
      <c r="RHW88" s="75"/>
      <c r="RHX88" s="76"/>
      <c r="RHY88" s="74"/>
      <c r="RHZ88" s="75"/>
      <c r="RIA88" s="75"/>
      <c r="RIB88" s="76"/>
      <c r="RIC88" s="74"/>
      <c r="RID88" s="75"/>
      <c r="RIE88" s="75"/>
      <c r="RIF88" s="76"/>
      <c r="RIG88" s="74"/>
      <c r="RIH88" s="75"/>
      <c r="RII88" s="75"/>
      <c r="RIJ88" s="76"/>
      <c r="RIK88" s="74"/>
      <c r="RIL88" s="75"/>
      <c r="RIM88" s="75"/>
      <c r="RIN88" s="76"/>
      <c r="RIO88" s="74"/>
      <c r="RIP88" s="75"/>
      <c r="RIQ88" s="75"/>
      <c r="RIR88" s="76"/>
      <c r="RIS88" s="74"/>
      <c r="RIT88" s="75"/>
      <c r="RIU88" s="75"/>
      <c r="RIV88" s="76"/>
      <c r="RIW88" s="74"/>
      <c r="RIX88" s="75"/>
      <c r="RIY88" s="75"/>
      <c r="RIZ88" s="76"/>
      <c r="RJA88" s="74"/>
      <c r="RJB88" s="75"/>
      <c r="RJC88" s="75"/>
      <c r="RJD88" s="76"/>
      <c r="RJE88" s="74"/>
      <c r="RJF88" s="75"/>
      <c r="RJG88" s="75"/>
      <c r="RJH88" s="76"/>
      <c r="RJI88" s="74"/>
      <c r="RJJ88" s="75"/>
      <c r="RJK88" s="75"/>
      <c r="RJL88" s="76"/>
      <c r="RJM88" s="74"/>
      <c r="RJN88" s="75"/>
      <c r="RJO88" s="75"/>
      <c r="RJP88" s="76"/>
      <c r="RJQ88" s="74"/>
      <c r="RJR88" s="75"/>
      <c r="RJS88" s="75"/>
      <c r="RJT88" s="76"/>
      <c r="RJU88" s="74"/>
      <c r="RJV88" s="75"/>
      <c r="RJW88" s="75"/>
      <c r="RJX88" s="76"/>
      <c r="RJY88" s="74"/>
      <c r="RJZ88" s="75"/>
      <c r="RKA88" s="75"/>
      <c r="RKB88" s="76"/>
      <c r="RKC88" s="74"/>
      <c r="RKD88" s="75"/>
      <c r="RKE88" s="75"/>
      <c r="RKF88" s="76"/>
      <c r="RKG88" s="74"/>
      <c r="RKH88" s="75"/>
      <c r="RKI88" s="75"/>
      <c r="RKJ88" s="76"/>
      <c r="RKK88" s="74"/>
      <c r="RKL88" s="75"/>
      <c r="RKM88" s="75"/>
      <c r="RKN88" s="76"/>
      <c r="RKO88" s="74"/>
      <c r="RKP88" s="75"/>
      <c r="RKQ88" s="75"/>
      <c r="RKR88" s="76"/>
      <c r="RKS88" s="74"/>
      <c r="RKT88" s="75"/>
      <c r="RKU88" s="75"/>
      <c r="RKV88" s="76"/>
      <c r="RKW88" s="74"/>
      <c r="RKX88" s="75"/>
      <c r="RKY88" s="75"/>
      <c r="RKZ88" s="76"/>
      <c r="RLA88" s="74"/>
      <c r="RLB88" s="75"/>
      <c r="RLC88" s="75"/>
      <c r="RLD88" s="76"/>
      <c r="RLE88" s="74"/>
      <c r="RLF88" s="75"/>
      <c r="RLG88" s="75"/>
      <c r="RLH88" s="76"/>
      <c r="RLI88" s="74"/>
      <c r="RLJ88" s="75"/>
      <c r="RLK88" s="75"/>
      <c r="RLL88" s="76"/>
      <c r="RLM88" s="74"/>
      <c r="RLN88" s="75"/>
      <c r="RLO88" s="75"/>
      <c r="RLP88" s="76"/>
      <c r="RLQ88" s="74"/>
      <c r="RLR88" s="75"/>
      <c r="RLS88" s="75"/>
      <c r="RLT88" s="76"/>
      <c r="RLU88" s="74"/>
      <c r="RLV88" s="75"/>
      <c r="RLW88" s="75"/>
      <c r="RLX88" s="76"/>
      <c r="RLY88" s="74"/>
      <c r="RLZ88" s="75"/>
      <c r="RMA88" s="75"/>
      <c r="RMB88" s="76"/>
      <c r="RMC88" s="74"/>
      <c r="RMD88" s="75"/>
      <c r="RME88" s="75"/>
      <c r="RMF88" s="76"/>
      <c r="RMG88" s="74"/>
      <c r="RMH88" s="75"/>
      <c r="RMI88" s="75"/>
      <c r="RMJ88" s="76"/>
      <c r="RMK88" s="74"/>
      <c r="RML88" s="75"/>
      <c r="RMM88" s="75"/>
      <c r="RMN88" s="76"/>
      <c r="RMO88" s="74"/>
      <c r="RMP88" s="75"/>
      <c r="RMQ88" s="75"/>
      <c r="RMR88" s="76"/>
      <c r="RMS88" s="74"/>
      <c r="RMT88" s="75"/>
      <c r="RMU88" s="75"/>
      <c r="RMV88" s="76"/>
      <c r="RMW88" s="74"/>
      <c r="RMX88" s="75"/>
      <c r="RMY88" s="75"/>
      <c r="RMZ88" s="76"/>
      <c r="RNA88" s="74"/>
      <c r="RNB88" s="75"/>
      <c r="RNC88" s="75"/>
      <c r="RND88" s="76"/>
      <c r="RNE88" s="74"/>
      <c r="RNF88" s="75"/>
      <c r="RNG88" s="75"/>
      <c r="RNH88" s="76"/>
      <c r="RNI88" s="74"/>
      <c r="RNJ88" s="75"/>
      <c r="RNK88" s="75"/>
      <c r="RNL88" s="76"/>
      <c r="RNM88" s="74"/>
      <c r="RNN88" s="75"/>
      <c r="RNO88" s="75"/>
      <c r="RNP88" s="76"/>
      <c r="RNQ88" s="74"/>
      <c r="RNR88" s="75"/>
      <c r="RNS88" s="75"/>
      <c r="RNT88" s="76"/>
      <c r="RNU88" s="74"/>
      <c r="RNV88" s="75"/>
      <c r="RNW88" s="75"/>
      <c r="RNX88" s="76"/>
      <c r="RNY88" s="74"/>
      <c r="RNZ88" s="75"/>
      <c r="ROA88" s="75"/>
      <c r="ROB88" s="76"/>
      <c r="ROC88" s="74"/>
      <c r="ROD88" s="75"/>
      <c r="ROE88" s="75"/>
      <c r="ROF88" s="76"/>
      <c r="ROG88" s="74"/>
      <c r="ROH88" s="75"/>
      <c r="ROI88" s="75"/>
      <c r="ROJ88" s="76"/>
      <c r="ROK88" s="74"/>
      <c r="ROL88" s="75"/>
      <c r="ROM88" s="75"/>
      <c r="RON88" s="76"/>
      <c r="ROO88" s="74"/>
      <c r="ROP88" s="75"/>
      <c r="ROQ88" s="75"/>
      <c r="ROR88" s="76"/>
      <c r="ROS88" s="74"/>
      <c r="ROT88" s="75"/>
      <c r="ROU88" s="75"/>
      <c r="ROV88" s="76"/>
      <c r="ROW88" s="74"/>
      <c r="ROX88" s="75"/>
      <c r="ROY88" s="75"/>
      <c r="ROZ88" s="76"/>
      <c r="RPA88" s="74"/>
      <c r="RPB88" s="75"/>
      <c r="RPC88" s="75"/>
      <c r="RPD88" s="76"/>
      <c r="RPE88" s="74"/>
      <c r="RPF88" s="75"/>
      <c r="RPG88" s="75"/>
      <c r="RPH88" s="76"/>
      <c r="RPI88" s="74"/>
      <c r="RPJ88" s="75"/>
      <c r="RPK88" s="75"/>
      <c r="RPL88" s="76"/>
      <c r="RPM88" s="74"/>
      <c r="RPN88" s="75"/>
      <c r="RPO88" s="75"/>
      <c r="RPP88" s="76"/>
      <c r="RPQ88" s="74"/>
      <c r="RPR88" s="75"/>
      <c r="RPS88" s="75"/>
      <c r="RPT88" s="76"/>
      <c r="RPU88" s="74"/>
      <c r="RPV88" s="75"/>
      <c r="RPW88" s="75"/>
      <c r="RPX88" s="76"/>
      <c r="RPY88" s="74"/>
      <c r="RPZ88" s="75"/>
      <c r="RQA88" s="75"/>
      <c r="RQB88" s="76"/>
      <c r="RQC88" s="74"/>
      <c r="RQD88" s="75"/>
      <c r="RQE88" s="75"/>
      <c r="RQF88" s="76"/>
      <c r="RQG88" s="74"/>
      <c r="RQH88" s="75"/>
      <c r="RQI88" s="75"/>
      <c r="RQJ88" s="76"/>
      <c r="RQK88" s="74"/>
      <c r="RQL88" s="75"/>
      <c r="RQM88" s="75"/>
      <c r="RQN88" s="76"/>
      <c r="RQO88" s="74"/>
      <c r="RQP88" s="75"/>
      <c r="RQQ88" s="75"/>
      <c r="RQR88" s="76"/>
      <c r="RQS88" s="74"/>
      <c r="RQT88" s="75"/>
      <c r="RQU88" s="75"/>
      <c r="RQV88" s="76"/>
      <c r="RQW88" s="74"/>
      <c r="RQX88" s="75"/>
      <c r="RQY88" s="75"/>
      <c r="RQZ88" s="76"/>
      <c r="RRA88" s="74"/>
      <c r="RRB88" s="75"/>
      <c r="RRC88" s="75"/>
      <c r="RRD88" s="76"/>
      <c r="RRE88" s="74"/>
      <c r="RRF88" s="75"/>
      <c r="RRG88" s="75"/>
      <c r="RRH88" s="76"/>
      <c r="RRI88" s="74"/>
      <c r="RRJ88" s="75"/>
      <c r="RRK88" s="75"/>
      <c r="RRL88" s="76"/>
      <c r="RRM88" s="74"/>
      <c r="RRN88" s="75"/>
      <c r="RRO88" s="75"/>
      <c r="RRP88" s="76"/>
      <c r="RRQ88" s="74"/>
      <c r="RRR88" s="75"/>
      <c r="RRS88" s="75"/>
      <c r="RRT88" s="76"/>
      <c r="RRU88" s="74"/>
      <c r="RRV88" s="75"/>
      <c r="RRW88" s="75"/>
      <c r="RRX88" s="76"/>
      <c r="RRY88" s="74"/>
      <c r="RRZ88" s="75"/>
      <c r="RSA88" s="75"/>
      <c r="RSB88" s="76"/>
      <c r="RSC88" s="74"/>
      <c r="RSD88" s="75"/>
      <c r="RSE88" s="75"/>
      <c r="RSF88" s="76"/>
      <c r="RSG88" s="74"/>
      <c r="RSH88" s="75"/>
      <c r="RSI88" s="75"/>
      <c r="RSJ88" s="76"/>
      <c r="RSK88" s="74"/>
      <c r="RSL88" s="75"/>
      <c r="RSM88" s="75"/>
      <c r="RSN88" s="76"/>
      <c r="RSO88" s="74"/>
      <c r="RSP88" s="75"/>
      <c r="RSQ88" s="75"/>
      <c r="RSR88" s="76"/>
      <c r="RSS88" s="74"/>
      <c r="RST88" s="75"/>
      <c r="RSU88" s="75"/>
      <c r="RSV88" s="76"/>
      <c r="RSW88" s="74"/>
      <c r="RSX88" s="75"/>
      <c r="RSY88" s="75"/>
      <c r="RSZ88" s="76"/>
      <c r="RTA88" s="74"/>
      <c r="RTB88" s="75"/>
      <c r="RTC88" s="75"/>
      <c r="RTD88" s="76"/>
      <c r="RTE88" s="74"/>
      <c r="RTF88" s="75"/>
      <c r="RTG88" s="75"/>
      <c r="RTH88" s="76"/>
      <c r="RTI88" s="74"/>
      <c r="RTJ88" s="75"/>
      <c r="RTK88" s="75"/>
      <c r="RTL88" s="76"/>
      <c r="RTM88" s="74"/>
      <c r="RTN88" s="75"/>
      <c r="RTO88" s="75"/>
      <c r="RTP88" s="76"/>
      <c r="RTQ88" s="74"/>
      <c r="RTR88" s="75"/>
      <c r="RTS88" s="75"/>
      <c r="RTT88" s="76"/>
      <c r="RTU88" s="74"/>
      <c r="RTV88" s="75"/>
      <c r="RTW88" s="75"/>
      <c r="RTX88" s="76"/>
      <c r="RTY88" s="74"/>
      <c r="RTZ88" s="75"/>
      <c r="RUA88" s="75"/>
      <c r="RUB88" s="76"/>
      <c r="RUC88" s="74"/>
      <c r="RUD88" s="75"/>
      <c r="RUE88" s="75"/>
      <c r="RUF88" s="76"/>
      <c r="RUG88" s="74"/>
      <c r="RUH88" s="75"/>
      <c r="RUI88" s="75"/>
      <c r="RUJ88" s="76"/>
      <c r="RUK88" s="74"/>
      <c r="RUL88" s="75"/>
      <c r="RUM88" s="75"/>
      <c r="RUN88" s="76"/>
      <c r="RUO88" s="74"/>
      <c r="RUP88" s="75"/>
      <c r="RUQ88" s="75"/>
      <c r="RUR88" s="76"/>
      <c r="RUS88" s="74"/>
      <c r="RUT88" s="75"/>
      <c r="RUU88" s="75"/>
      <c r="RUV88" s="76"/>
      <c r="RUW88" s="74"/>
      <c r="RUX88" s="75"/>
      <c r="RUY88" s="75"/>
      <c r="RUZ88" s="76"/>
      <c r="RVA88" s="74"/>
      <c r="RVB88" s="75"/>
      <c r="RVC88" s="75"/>
      <c r="RVD88" s="76"/>
      <c r="RVE88" s="74"/>
      <c r="RVF88" s="75"/>
      <c r="RVG88" s="75"/>
      <c r="RVH88" s="76"/>
      <c r="RVI88" s="74"/>
      <c r="RVJ88" s="75"/>
      <c r="RVK88" s="75"/>
      <c r="RVL88" s="76"/>
      <c r="RVM88" s="74"/>
      <c r="RVN88" s="75"/>
      <c r="RVO88" s="75"/>
      <c r="RVP88" s="76"/>
      <c r="RVQ88" s="74"/>
      <c r="RVR88" s="75"/>
      <c r="RVS88" s="75"/>
      <c r="RVT88" s="76"/>
      <c r="RVU88" s="74"/>
      <c r="RVV88" s="75"/>
      <c r="RVW88" s="75"/>
      <c r="RVX88" s="76"/>
      <c r="RVY88" s="74"/>
      <c r="RVZ88" s="75"/>
      <c r="RWA88" s="75"/>
      <c r="RWB88" s="76"/>
      <c r="RWC88" s="74"/>
      <c r="RWD88" s="75"/>
      <c r="RWE88" s="75"/>
      <c r="RWF88" s="76"/>
      <c r="RWG88" s="74"/>
      <c r="RWH88" s="75"/>
      <c r="RWI88" s="75"/>
      <c r="RWJ88" s="76"/>
      <c r="RWK88" s="74"/>
      <c r="RWL88" s="75"/>
      <c r="RWM88" s="75"/>
      <c r="RWN88" s="76"/>
      <c r="RWO88" s="74"/>
      <c r="RWP88" s="75"/>
      <c r="RWQ88" s="75"/>
      <c r="RWR88" s="76"/>
      <c r="RWS88" s="74"/>
      <c r="RWT88" s="75"/>
      <c r="RWU88" s="75"/>
      <c r="RWV88" s="76"/>
      <c r="RWW88" s="74"/>
      <c r="RWX88" s="75"/>
      <c r="RWY88" s="75"/>
      <c r="RWZ88" s="76"/>
      <c r="RXA88" s="74"/>
      <c r="RXB88" s="75"/>
      <c r="RXC88" s="75"/>
      <c r="RXD88" s="76"/>
      <c r="RXE88" s="74"/>
      <c r="RXF88" s="75"/>
      <c r="RXG88" s="75"/>
      <c r="RXH88" s="76"/>
      <c r="RXI88" s="74"/>
      <c r="RXJ88" s="75"/>
      <c r="RXK88" s="75"/>
      <c r="RXL88" s="76"/>
      <c r="RXM88" s="74"/>
      <c r="RXN88" s="75"/>
      <c r="RXO88" s="75"/>
      <c r="RXP88" s="76"/>
      <c r="RXQ88" s="74"/>
      <c r="RXR88" s="75"/>
      <c r="RXS88" s="75"/>
      <c r="RXT88" s="76"/>
      <c r="RXU88" s="74"/>
      <c r="RXV88" s="75"/>
      <c r="RXW88" s="75"/>
      <c r="RXX88" s="76"/>
      <c r="RXY88" s="74"/>
      <c r="RXZ88" s="75"/>
      <c r="RYA88" s="75"/>
      <c r="RYB88" s="76"/>
      <c r="RYC88" s="74"/>
      <c r="RYD88" s="75"/>
      <c r="RYE88" s="75"/>
      <c r="RYF88" s="76"/>
      <c r="RYG88" s="74"/>
      <c r="RYH88" s="75"/>
      <c r="RYI88" s="75"/>
      <c r="RYJ88" s="76"/>
      <c r="RYK88" s="74"/>
      <c r="RYL88" s="75"/>
      <c r="RYM88" s="75"/>
      <c r="RYN88" s="76"/>
      <c r="RYO88" s="74"/>
      <c r="RYP88" s="75"/>
      <c r="RYQ88" s="75"/>
      <c r="RYR88" s="76"/>
      <c r="RYS88" s="74"/>
      <c r="RYT88" s="75"/>
      <c r="RYU88" s="75"/>
      <c r="RYV88" s="76"/>
      <c r="RYW88" s="74"/>
      <c r="RYX88" s="75"/>
      <c r="RYY88" s="75"/>
      <c r="RYZ88" s="76"/>
      <c r="RZA88" s="74"/>
      <c r="RZB88" s="75"/>
      <c r="RZC88" s="75"/>
      <c r="RZD88" s="76"/>
      <c r="RZE88" s="74"/>
      <c r="RZF88" s="75"/>
      <c r="RZG88" s="75"/>
      <c r="RZH88" s="76"/>
      <c r="RZI88" s="74"/>
      <c r="RZJ88" s="75"/>
      <c r="RZK88" s="75"/>
      <c r="RZL88" s="76"/>
      <c r="RZM88" s="74"/>
      <c r="RZN88" s="75"/>
      <c r="RZO88" s="75"/>
      <c r="RZP88" s="76"/>
      <c r="RZQ88" s="74"/>
      <c r="RZR88" s="75"/>
      <c r="RZS88" s="75"/>
      <c r="RZT88" s="76"/>
      <c r="RZU88" s="74"/>
      <c r="RZV88" s="75"/>
      <c r="RZW88" s="75"/>
      <c r="RZX88" s="76"/>
      <c r="RZY88" s="74"/>
      <c r="RZZ88" s="75"/>
      <c r="SAA88" s="75"/>
      <c r="SAB88" s="76"/>
      <c r="SAC88" s="74"/>
      <c r="SAD88" s="75"/>
      <c r="SAE88" s="75"/>
      <c r="SAF88" s="76"/>
      <c r="SAG88" s="74"/>
      <c r="SAH88" s="75"/>
      <c r="SAI88" s="75"/>
      <c r="SAJ88" s="76"/>
      <c r="SAK88" s="74"/>
      <c r="SAL88" s="75"/>
      <c r="SAM88" s="75"/>
      <c r="SAN88" s="76"/>
      <c r="SAO88" s="74"/>
      <c r="SAP88" s="75"/>
      <c r="SAQ88" s="75"/>
      <c r="SAR88" s="76"/>
      <c r="SAS88" s="74"/>
      <c r="SAT88" s="75"/>
      <c r="SAU88" s="75"/>
      <c r="SAV88" s="76"/>
      <c r="SAW88" s="74"/>
      <c r="SAX88" s="75"/>
      <c r="SAY88" s="75"/>
      <c r="SAZ88" s="76"/>
      <c r="SBA88" s="74"/>
      <c r="SBB88" s="75"/>
      <c r="SBC88" s="75"/>
      <c r="SBD88" s="76"/>
      <c r="SBE88" s="74"/>
      <c r="SBF88" s="75"/>
      <c r="SBG88" s="75"/>
      <c r="SBH88" s="76"/>
      <c r="SBI88" s="74"/>
      <c r="SBJ88" s="75"/>
      <c r="SBK88" s="75"/>
      <c r="SBL88" s="76"/>
      <c r="SBM88" s="74"/>
      <c r="SBN88" s="75"/>
      <c r="SBO88" s="75"/>
      <c r="SBP88" s="76"/>
      <c r="SBQ88" s="74"/>
      <c r="SBR88" s="75"/>
      <c r="SBS88" s="75"/>
      <c r="SBT88" s="76"/>
      <c r="SBU88" s="74"/>
      <c r="SBV88" s="75"/>
      <c r="SBW88" s="75"/>
      <c r="SBX88" s="76"/>
      <c r="SBY88" s="74"/>
      <c r="SBZ88" s="75"/>
      <c r="SCA88" s="75"/>
      <c r="SCB88" s="76"/>
      <c r="SCC88" s="74"/>
      <c r="SCD88" s="75"/>
      <c r="SCE88" s="75"/>
      <c r="SCF88" s="76"/>
      <c r="SCG88" s="74"/>
      <c r="SCH88" s="75"/>
      <c r="SCI88" s="75"/>
      <c r="SCJ88" s="76"/>
      <c r="SCK88" s="74"/>
      <c r="SCL88" s="75"/>
      <c r="SCM88" s="75"/>
      <c r="SCN88" s="76"/>
      <c r="SCO88" s="74"/>
      <c r="SCP88" s="75"/>
      <c r="SCQ88" s="75"/>
      <c r="SCR88" s="76"/>
      <c r="SCS88" s="74"/>
      <c r="SCT88" s="75"/>
      <c r="SCU88" s="75"/>
      <c r="SCV88" s="76"/>
      <c r="SCW88" s="74"/>
      <c r="SCX88" s="75"/>
      <c r="SCY88" s="75"/>
      <c r="SCZ88" s="76"/>
      <c r="SDA88" s="74"/>
      <c r="SDB88" s="75"/>
      <c r="SDC88" s="75"/>
      <c r="SDD88" s="76"/>
      <c r="SDE88" s="74"/>
      <c r="SDF88" s="75"/>
      <c r="SDG88" s="75"/>
      <c r="SDH88" s="76"/>
      <c r="SDI88" s="74"/>
      <c r="SDJ88" s="75"/>
      <c r="SDK88" s="75"/>
      <c r="SDL88" s="76"/>
      <c r="SDM88" s="74"/>
      <c r="SDN88" s="75"/>
      <c r="SDO88" s="75"/>
      <c r="SDP88" s="76"/>
      <c r="SDQ88" s="74"/>
      <c r="SDR88" s="75"/>
      <c r="SDS88" s="75"/>
      <c r="SDT88" s="76"/>
      <c r="SDU88" s="74"/>
      <c r="SDV88" s="75"/>
      <c r="SDW88" s="75"/>
      <c r="SDX88" s="76"/>
      <c r="SDY88" s="74"/>
      <c r="SDZ88" s="75"/>
      <c r="SEA88" s="75"/>
      <c r="SEB88" s="76"/>
      <c r="SEC88" s="74"/>
      <c r="SED88" s="75"/>
      <c r="SEE88" s="75"/>
      <c r="SEF88" s="76"/>
      <c r="SEG88" s="74"/>
      <c r="SEH88" s="75"/>
      <c r="SEI88" s="75"/>
      <c r="SEJ88" s="76"/>
      <c r="SEK88" s="74"/>
      <c r="SEL88" s="75"/>
      <c r="SEM88" s="75"/>
      <c r="SEN88" s="76"/>
      <c r="SEO88" s="74"/>
      <c r="SEP88" s="75"/>
      <c r="SEQ88" s="75"/>
      <c r="SER88" s="76"/>
      <c r="SES88" s="74"/>
      <c r="SET88" s="75"/>
      <c r="SEU88" s="75"/>
      <c r="SEV88" s="76"/>
      <c r="SEW88" s="74"/>
      <c r="SEX88" s="75"/>
      <c r="SEY88" s="75"/>
      <c r="SEZ88" s="76"/>
      <c r="SFA88" s="74"/>
      <c r="SFB88" s="75"/>
      <c r="SFC88" s="75"/>
      <c r="SFD88" s="76"/>
      <c r="SFE88" s="74"/>
      <c r="SFF88" s="75"/>
      <c r="SFG88" s="75"/>
      <c r="SFH88" s="76"/>
      <c r="SFI88" s="74"/>
      <c r="SFJ88" s="75"/>
      <c r="SFK88" s="75"/>
      <c r="SFL88" s="76"/>
      <c r="SFM88" s="74"/>
      <c r="SFN88" s="75"/>
      <c r="SFO88" s="75"/>
      <c r="SFP88" s="76"/>
      <c r="SFQ88" s="74"/>
      <c r="SFR88" s="75"/>
      <c r="SFS88" s="75"/>
      <c r="SFT88" s="76"/>
      <c r="SFU88" s="74"/>
      <c r="SFV88" s="75"/>
      <c r="SFW88" s="75"/>
      <c r="SFX88" s="76"/>
      <c r="SFY88" s="74"/>
      <c r="SFZ88" s="75"/>
      <c r="SGA88" s="75"/>
      <c r="SGB88" s="76"/>
      <c r="SGC88" s="74"/>
      <c r="SGD88" s="75"/>
      <c r="SGE88" s="75"/>
      <c r="SGF88" s="76"/>
      <c r="SGG88" s="74"/>
      <c r="SGH88" s="75"/>
      <c r="SGI88" s="75"/>
      <c r="SGJ88" s="76"/>
      <c r="SGK88" s="74"/>
      <c r="SGL88" s="75"/>
      <c r="SGM88" s="75"/>
      <c r="SGN88" s="76"/>
      <c r="SGO88" s="74"/>
      <c r="SGP88" s="75"/>
      <c r="SGQ88" s="75"/>
      <c r="SGR88" s="76"/>
      <c r="SGS88" s="74"/>
      <c r="SGT88" s="75"/>
      <c r="SGU88" s="75"/>
      <c r="SGV88" s="76"/>
      <c r="SGW88" s="74"/>
      <c r="SGX88" s="75"/>
      <c r="SGY88" s="75"/>
      <c r="SGZ88" s="76"/>
      <c r="SHA88" s="74"/>
      <c r="SHB88" s="75"/>
      <c r="SHC88" s="75"/>
      <c r="SHD88" s="76"/>
      <c r="SHE88" s="74"/>
      <c r="SHF88" s="75"/>
      <c r="SHG88" s="75"/>
      <c r="SHH88" s="76"/>
      <c r="SHI88" s="74"/>
      <c r="SHJ88" s="75"/>
      <c r="SHK88" s="75"/>
      <c r="SHL88" s="76"/>
      <c r="SHM88" s="74"/>
      <c r="SHN88" s="75"/>
      <c r="SHO88" s="75"/>
      <c r="SHP88" s="76"/>
      <c r="SHQ88" s="74"/>
      <c r="SHR88" s="75"/>
      <c r="SHS88" s="75"/>
      <c r="SHT88" s="76"/>
      <c r="SHU88" s="74"/>
      <c r="SHV88" s="75"/>
      <c r="SHW88" s="75"/>
      <c r="SHX88" s="76"/>
      <c r="SHY88" s="74"/>
      <c r="SHZ88" s="75"/>
      <c r="SIA88" s="75"/>
      <c r="SIB88" s="76"/>
      <c r="SIC88" s="74"/>
      <c r="SID88" s="75"/>
      <c r="SIE88" s="75"/>
      <c r="SIF88" s="76"/>
      <c r="SIG88" s="74"/>
      <c r="SIH88" s="75"/>
      <c r="SII88" s="75"/>
      <c r="SIJ88" s="76"/>
      <c r="SIK88" s="74"/>
      <c r="SIL88" s="75"/>
      <c r="SIM88" s="75"/>
      <c r="SIN88" s="76"/>
      <c r="SIO88" s="74"/>
      <c r="SIP88" s="75"/>
      <c r="SIQ88" s="75"/>
      <c r="SIR88" s="76"/>
      <c r="SIS88" s="74"/>
      <c r="SIT88" s="75"/>
      <c r="SIU88" s="75"/>
      <c r="SIV88" s="76"/>
      <c r="SIW88" s="74"/>
      <c r="SIX88" s="75"/>
      <c r="SIY88" s="75"/>
      <c r="SIZ88" s="76"/>
      <c r="SJA88" s="74"/>
      <c r="SJB88" s="75"/>
      <c r="SJC88" s="75"/>
      <c r="SJD88" s="76"/>
      <c r="SJE88" s="74"/>
      <c r="SJF88" s="75"/>
      <c r="SJG88" s="75"/>
      <c r="SJH88" s="76"/>
      <c r="SJI88" s="74"/>
      <c r="SJJ88" s="75"/>
      <c r="SJK88" s="75"/>
      <c r="SJL88" s="76"/>
      <c r="SJM88" s="74"/>
      <c r="SJN88" s="75"/>
      <c r="SJO88" s="75"/>
      <c r="SJP88" s="76"/>
      <c r="SJQ88" s="74"/>
      <c r="SJR88" s="75"/>
      <c r="SJS88" s="75"/>
      <c r="SJT88" s="76"/>
      <c r="SJU88" s="74"/>
      <c r="SJV88" s="75"/>
      <c r="SJW88" s="75"/>
      <c r="SJX88" s="76"/>
      <c r="SJY88" s="74"/>
      <c r="SJZ88" s="75"/>
      <c r="SKA88" s="75"/>
      <c r="SKB88" s="76"/>
      <c r="SKC88" s="74"/>
      <c r="SKD88" s="75"/>
      <c r="SKE88" s="75"/>
      <c r="SKF88" s="76"/>
      <c r="SKG88" s="74"/>
      <c r="SKH88" s="75"/>
      <c r="SKI88" s="75"/>
      <c r="SKJ88" s="76"/>
      <c r="SKK88" s="74"/>
      <c r="SKL88" s="75"/>
      <c r="SKM88" s="75"/>
      <c r="SKN88" s="76"/>
      <c r="SKO88" s="74"/>
      <c r="SKP88" s="75"/>
      <c r="SKQ88" s="75"/>
      <c r="SKR88" s="76"/>
      <c r="SKS88" s="74"/>
      <c r="SKT88" s="75"/>
      <c r="SKU88" s="75"/>
      <c r="SKV88" s="76"/>
      <c r="SKW88" s="74"/>
      <c r="SKX88" s="75"/>
      <c r="SKY88" s="75"/>
      <c r="SKZ88" s="76"/>
      <c r="SLA88" s="74"/>
      <c r="SLB88" s="75"/>
      <c r="SLC88" s="75"/>
      <c r="SLD88" s="76"/>
      <c r="SLE88" s="74"/>
      <c r="SLF88" s="75"/>
      <c r="SLG88" s="75"/>
      <c r="SLH88" s="76"/>
      <c r="SLI88" s="74"/>
      <c r="SLJ88" s="75"/>
      <c r="SLK88" s="75"/>
      <c r="SLL88" s="76"/>
      <c r="SLM88" s="74"/>
      <c r="SLN88" s="75"/>
      <c r="SLO88" s="75"/>
      <c r="SLP88" s="76"/>
      <c r="SLQ88" s="74"/>
      <c r="SLR88" s="75"/>
      <c r="SLS88" s="75"/>
      <c r="SLT88" s="76"/>
      <c r="SLU88" s="74"/>
      <c r="SLV88" s="75"/>
      <c r="SLW88" s="75"/>
      <c r="SLX88" s="76"/>
      <c r="SLY88" s="74"/>
      <c r="SLZ88" s="75"/>
      <c r="SMA88" s="75"/>
      <c r="SMB88" s="76"/>
      <c r="SMC88" s="74"/>
      <c r="SMD88" s="75"/>
      <c r="SME88" s="75"/>
      <c r="SMF88" s="76"/>
      <c r="SMG88" s="74"/>
      <c r="SMH88" s="75"/>
      <c r="SMI88" s="75"/>
      <c r="SMJ88" s="76"/>
      <c r="SMK88" s="74"/>
      <c r="SML88" s="75"/>
      <c r="SMM88" s="75"/>
      <c r="SMN88" s="76"/>
      <c r="SMO88" s="74"/>
      <c r="SMP88" s="75"/>
      <c r="SMQ88" s="75"/>
      <c r="SMR88" s="76"/>
      <c r="SMS88" s="74"/>
      <c r="SMT88" s="75"/>
      <c r="SMU88" s="75"/>
      <c r="SMV88" s="76"/>
      <c r="SMW88" s="74"/>
      <c r="SMX88" s="75"/>
      <c r="SMY88" s="75"/>
      <c r="SMZ88" s="76"/>
      <c r="SNA88" s="74"/>
      <c r="SNB88" s="75"/>
      <c r="SNC88" s="75"/>
      <c r="SND88" s="76"/>
      <c r="SNE88" s="74"/>
      <c r="SNF88" s="75"/>
      <c r="SNG88" s="75"/>
      <c r="SNH88" s="76"/>
      <c r="SNI88" s="74"/>
      <c r="SNJ88" s="75"/>
      <c r="SNK88" s="75"/>
      <c r="SNL88" s="76"/>
      <c r="SNM88" s="74"/>
      <c r="SNN88" s="75"/>
      <c r="SNO88" s="75"/>
      <c r="SNP88" s="76"/>
      <c r="SNQ88" s="74"/>
      <c r="SNR88" s="75"/>
      <c r="SNS88" s="75"/>
      <c r="SNT88" s="76"/>
      <c r="SNU88" s="74"/>
      <c r="SNV88" s="75"/>
      <c r="SNW88" s="75"/>
      <c r="SNX88" s="76"/>
      <c r="SNY88" s="74"/>
      <c r="SNZ88" s="75"/>
      <c r="SOA88" s="75"/>
      <c r="SOB88" s="76"/>
      <c r="SOC88" s="74"/>
      <c r="SOD88" s="75"/>
      <c r="SOE88" s="75"/>
      <c r="SOF88" s="76"/>
      <c r="SOG88" s="74"/>
      <c r="SOH88" s="75"/>
      <c r="SOI88" s="75"/>
      <c r="SOJ88" s="76"/>
      <c r="SOK88" s="74"/>
      <c r="SOL88" s="75"/>
      <c r="SOM88" s="75"/>
      <c r="SON88" s="76"/>
      <c r="SOO88" s="74"/>
      <c r="SOP88" s="75"/>
      <c r="SOQ88" s="75"/>
      <c r="SOR88" s="76"/>
      <c r="SOS88" s="74"/>
      <c r="SOT88" s="75"/>
      <c r="SOU88" s="75"/>
      <c r="SOV88" s="76"/>
      <c r="SOW88" s="74"/>
      <c r="SOX88" s="75"/>
      <c r="SOY88" s="75"/>
      <c r="SOZ88" s="76"/>
      <c r="SPA88" s="74"/>
      <c r="SPB88" s="75"/>
      <c r="SPC88" s="75"/>
      <c r="SPD88" s="76"/>
      <c r="SPE88" s="74"/>
      <c r="SPF88" s="75"/>
      <c r="SPG88" s="75"/>
      <c r="SPH88" s="76"/>
      <c r="SPI88" s="74"/>
      <c r="SPJ88" s="75"/>
      <c r="SPK88" s="75"/>
      <c r="SPL88" s="76"/>
      <c r="SPM88" s="74"/>
      <c r="SPN88" s="75"/>
      <c r="SPO88" s="75"/>
      <c r="SPP88" s="76"/>
      <c r="SPQ88" s="74"/>
      <c r="SPR88" s="75"/>
      <c r="SPS88" s="75"/>
      <c r="SPT88" s="76"/>
      <c r="SPU88" s="74"/>
      <c r="SPV88" s="75"/>
      <c r="SPW88" s="75"/>
      <c r="SPX88" s="76"/>
      <c r="SPY88" s="74"/>
      <c r="SPZ88" s="75"/>
      <c r="SQA88" s="75"/>
      <c r="SQB88" s="76"/>
      <c r="SQC88" s="74"/>
      <c r="SQD88" s="75"/>
      <c r="SQE88" s="75"/>
      <c r="SQF88" s="76"/>
      <c r="SQG88" s="74"/>
      <c r="SQH88" s="75"/>
      <c r="SQI88" s="75"/>
      <c r="SQJ88" s="76"/>
      <c r="SQK88" s="74"/>
      <c r="SQL88" s="75"/>
      <c r="SQM88" s="75"/>
      <c r="SQN88" s="76"/>
      <c r="SQO88" s="74"/>
      <c r="SQP88" s="75"/>
      <c r="SQQ88" s="75"/>
      <c r="SQR88" s="76"/>
      <c r="SQS88" s="74"/>
      <c r="SQT88" s="75"/>
      <c r="SQU88" s="75"/>
      <c r="SQV88" s="76"/>
      <c r="SQW88" s="74"/>
      <c r="SQX88" s="75"/>
      <c r="SQY88" s="75"/>
      <c r="SQZ88" s="76"/>
      <c r="SRA88" s="74"/>
      <c r="SRB88" s="75"/>
      <c r="SRC88" s="75"/>
      <c r="SRD88" s="76"/>
      <c r="SRE88" s="74"/>
      <c r="SRF88" s="75"/>
      <c r="SRG88" s="75"/>
      <c r="SRH88" s="76"/>
      <c r="SRI88" s="74"/>
      <c r="SRJ88" s="75"/>
      <c r="SRK88" s="75"/>
      <c r="SRL88" s="76"/>
      <c r="SRM88" s="74"/>
      <c r="SRN88" s="75"/>
      <c r="SRO88" s="75"/>
      <c r="SRP88" s="76"/>
      <c r="SRQ88" s="74"/>
      <c r="SRR88" s="75"/>
      <c r="SRS88" s="75"/>
      <c r="SRT88" s="76"/>
      <c r="SRU88" s="74"/>
      <c r="SRV88" s="75"/>
      <c r="SRW88" s="75"/>
      <c r="SRX88" s="76"/>
      <c r="SRY88" s="74"/>
      <c r="SRZ88" s="75"/>
      <c r="SSA88" s="75"/>
      <c r="SSB88" s="76"/>
      <c r="SSC88" s="74"/>
      <c r="SSD88" s="75"/>
      <c r="SSE88" s="75"/>
      <c r="SSF88" s="76"/>
      <c r="SSG88" s="74"/>
      <c r="SSH88" s="75"/>
      <c r="SSI88" s="75"/>
      <c r="SSJ88" s="76"/>
      <c r="SSK88" s="74"/>
      <c r="SSL88" s="75"/>
      <c r="SSM88" s="75"/>
      <c r="SSN88" s="76"/>
      <c r="SSO88" s="74"/>
      <c r="SSP88" s="75"/>
      <c r="SSQ88" s="75"/>
      <c r="SSR88" s="76"/>
      <c r="SSS88" s="74"/>
      <c r="SST88" s="75"/>
      <c r="SSU88" s="75"/>
      <c r="SSV88" s="76"/>
      <c r="SSW88" s="74"/>
      <c r="SSX88" s="75"/>
      <c r="SSY88" s="75"/>
      <c r="SSZ88" s="76"/>
      <c r="STA88" s="74"/>
      <c r="STB88" s="75"/>
      <c r="STC88" s="75"/>
      <c r="STD88" s="76"/>
      <c r="STE88" s="74"/>
      <c r="STF88" s="75"/>
      <c r="STG88" s="75"/>
      <c r="STH88" s="76"/>
      <c r="STI88" s="74"/>
      <c r="STJ88" s="75"/>
      <c r="STK88" s="75"/>
      <c r="STL88" s="76"/>
      <c r="STM88" s="74"/>
      <c r="STN88" s="75"/>
      <c r="STO88" s="75"/>
      <c r="STP88" s="76"/>
      <c r="STQ88" s="74"/>
      <c r="STR88" s="75"/>
      <c r="STS88" s="75"/>
      <c r="STT88" s="76"/>
      <c r="STU88" s="74"/>
      <c r="STV88" s="75"/>
      <c r="STW88" s="75"/>
      <c r="STX88" s="76"/>
      <c r="STY88" s="74"/>
      <c r="STZ88" s="75"/>
      <c r="SUA88" s="75"/>
      <c r="SUB88" s="76"/>
      <c r="SUC88" s="74"/>
      <c r="SUD88" s="75"/>
      <c r="SUE88" s="75"/>
      <c r="SUF88" s="76"/>
      <c r="SUG88" s="74"/>
      <c r="SUH88" s="75"/>
      <c r="SUI88" s="75"/>
      <c r="SUJ88" s="76"/>
      <c r="SUK88" s="74"/>
      <c r="SUL88" s="75"/>
      <c r="SUM88" s="75"/>
      <c r="SUN88" s="76"/>
      <c r="SUO88" s="74"/>
      <c r="SUP88" s="75"/>
      <c r="SUQ88" s="75"/>
      <c r="SUR88" s="76"/>
      <c r="SUS88" s="74"/>
      <c r="SUT88" s="75"/>
      <c r="SUU88" s="75"/>
      <c r="SUV88" s="76"/>
      <c r="SUW88" s="74"/>
      <c r="SUX88" s="75"/>
      <c r="SUY88" s="75"/>
      <c r="SUZ88" s="76"/>
      <c r="SVA88" s="74"/>
      <c r="SVB88" s="75"/>
      <c r="SVC88" s="75"/>
      <c r="SVD88" s="76"/>
      <c r="SVE88" s="74"/>
      <c r="SVF88" s="75"/>
      <c r="SVG88" s="75"/>
      <c r="SVH88" s="76"/>
      <c r="SVI88" s="74"/>
      <c r="SVJ88" s="75"/>
      <c r="SVK88" s="75"/>
      <c r="SVL88" s="76"/>
      <c r="SVM88" s="74"/>
      <c r="SVN88" s="75"/>
      <c r="SVO88" s="75"/>
      <c r="SVP88" s="76"/>
      <c r="SVQ88" s="74"/>
      <c r="SVR88" s="75"/>
      <c r="SVS88" s="75"/>
      <c r="SVT88" s="76"/>
      <c r="SVU88" s="74"/>
      <c r="SVV88" s="75"/>
      <c r="SVW88" s="75"/>
      <c r="SVX88" s="76"/>
      <c r="SVY88" s="74"/>
      <c r="SVZ88" s="75"/>
      <c r="SWA88" s="75"/>
      <c r="SWB88" s="76"/>
      <c r="SWC88" s="74"/>
      <c r="SWD88" s="75"/>
      <c r="SWE88" s="75"/>
      <c r="SWF88" s="76"/>
      <c r="SWG88" s="74"/>
      <c r="SWH88" s="75"/>
      <c r="SWI88" s="75"/>
      <c r="SWJ88" s="76"/>
      <c r="SWK88" s="74"/>
      <c r="SWL88" s="75"/>
      <c r="SWM88" s="75"/>
      <c r="SWN88" s="76"/>
      <c r="SWO88" s="74"/>
      <c r="SWP88" s="75"/>
      <c r="SWQ88" s="75"/>
      <c r="SWR88" s="76"/>
      <c r="SWS88" s="74"/>
      <c r="SWT88" s="75"/>
      <c r="SWU88" s="75"/>
      <c r="SWV88" s="76"/>
      <c r="SWW88" s="74"/>
      <c r="SWX88" s="75"/>
      <c r="SWY88" s="75"/>
      <c r="SWZ88" s="76"/>
      <c r="SXA88" s="74"/>
      <c r="SXB88" s="75"/>
      <c r="SXC88" s="75"/>
      <c r="SXD88" s="76"/>
      <c r="SXE88" s="74"/>
      <c r="SXF88" s="75"/>
      <c r="SXG88" s="75"/>
      <c r="SXH88" s="76"/>
      <c r="SXI88" s="74"/>
      <c r="SXJ88" s="75"/>
      <c r="SXK88" s="75"/>
      <c r="SXL88" s="76"/>
      <c r="SXM88" s="74"/>
      <c r="SXN88" s="75"/>
      <c r="SXO88" s="75"/>
      <c r="SXP88" s="76"/>
      <c r="SXQ88" s="74"/>
      <c r="SXR88" s="75"/>
      <c r="SXS88" s="75"/>
      <c r="SXT88" s="76"/>
      <c r="SXU88" s="74"/>
      <c r="SXV88" s="75"/>
      <c r="SXW88" s="75"/>
      <c r="SXX88" s="76"/>
      <c r="SXY88" s="74"/>
      <c r="SXZ88" s="75"/>
      <c r="SYA88" s="75"/>
      <c r="SYB88" s="76"/>
      <c r="SYC88" s="74"/>
      <c r="SYD88" s="75"/>
      <c r="SYE88" s="75"/>
      <c r="SYF88" s="76"/>
      <c r="SYG88" s="74"/>
      <c r="SYH88" s="75"/>
      <c r="SYI88" s="75"/>
      <c r="SYJ88" s="76"/>
      <c r="SYK88" s="74"/>
      <c r="SYL88" s="75"/>
      <c r="SYM88" s="75"/>
      <c r="SYN88" s="76"/>
      <c r="SYO88" s="74"/>
      <c r="SYP88" s="75"/>
      <c r="SYQ88" s="75"/>
      <c r="SYR88" s="76"/>
      <c r="SYS88" s="74"/>
      <c r="SYT88" s="75"/>
      <c r="SYU88" s="75"/>
      <c r="SYV88" s="76"/>
      <c r="SYW88" s="74"/>
      <c r="SYX88" s="75"/>
      <c r="SYY88" s="75"/>
      <c r="SYZ88" s="76"/>
      <c r="SZA88" s="74"/>
      <c r="SZB88" s="75"/>
      <c r="SZC88" s="75"/>
      <c r="SZD88" s="76"/>
      <c r="SZE88" s="74"/>
      <c r="SZF88" s="75"/>
      <c r="SZG88" s="75"/>
      <c r="SZH88" s="76"/>
      <c r="SZI88" s="74"/>
      <c r="SZJ88" s="75"/>
      <c r="SZK88" s="75"/>
      <c r="SZL88" s="76"/>
      <c r="SZM88" s="74"/>
      <c r="SZN88" s="75"/>
      <c r="SZO88" s="75"/>
      <c r="SZP88" s="76"/>
      <c r="SZQ88" s="74"/>
      <c r="SZR88" s="75"/>
      <c r="SZS88" s="75"/>
      <c r="SZT88" s="76"/>
      <c r="SZU88" s="74"/>
      <c r="SZV88" s="75"/>
      <c r="SZW88" s="75"/>
      <c r="SZX88" s="76"/>
      <c r="SZY88" s="74"/>
      <c r="SZZ88" s="75"/>
      <c r="TAA88" s="75"/>
      <c r="TAB88" s="76"/>
      <c r="TAC88" s="74"/>
      <c r="TAD88" s="75"/>
      <c r="TAE88" s="75"/>
      <c r="TAF88" s="76"/>
      <c r="TAG88" s="74"/>
      <c r="TAH88" s="75"/>
      <c r="TAI88" s="75"/>
      <c r="TAJ88" s="76"/>
      <c r="TAK88" s="74"/>
      <c r="TAL88" s="75"/>
      <c r="TAM88" s="75"/>
      <c r="TAN88" s="76"/>
      <c r="TAO88" s="74"/>
      <c r="TAP88" s="75"/>
      <c r="TAQ88" s="75"/>
      <c r="TAR88" s="76"/>
      <c r="TAS88" s="74"/>
      <c r="TAT88" s="75"/>
      <c r="TAU88" s="75"/>
      <c r="TAV88" s="76"/>
      <c r="TAW88" s="74"/>
      <c r="TAX88" s="75"/>
      <c r="TAY88" s="75"/>
      <c r="TAZ88" s="76"/>
      <c r="TBA88" s="74"/>
      <c r="TBB88" s="75"/>
      <c r="TBC88" s="75"/>
      <c r="TBD88" s="76"/>
      <c r="TBE88" s="74"/>
      <c r="TBF88" s="75"/>
      <c r="TBG88" s="75"/>
      <c r="TBH88" s="76"/>
      <c r="TBI88" s="74"/>
      <c r="TBJ88" s="75"/>
      <c r="TBK88" s="75"/>
      <c r="TBL88" s="76"/>
      <c r="TBM88" s="74"/>
      <c r="TBN88" s="75"/>
      <c r="TBO88" s="75"/>
      <c r="TBP88" s="76"/>
      <c r="TBQ88" s="74"/>
      <c r="TBR88" s="75"/>
      <c r="TBS88" s="75"/>
      <c r="TBT88" s="76"/>
      <c r="TBU88" s="74"/>
      <c r="TBV88" s="75"/>
      <c r="TBW88" s="75"/>
      <c r="TBX88" s="76"/>
      <c r="TBY88" s="74"/>
      <c r="TBZ88" s="75"/>
      <c r="TCA88" s="75"/>
      <c r="TCB88" s="76"/>
      <c r="TCC88" s="74"/>
      <c r="TCD88" s="75"/>
      <c r="TCE88" s="75"/>
      <c r="TCF88" s="76"/>
      <c r="TCG88" s="74"/>
      <c r="TCH88" s="75"/>
      <c r="TCI88" s="75"/>
      <c r="TCJ88" s="76"/>
      <c r="TCK88" s="74"/>
      <c r="TCL88" s="75"/>
      <c r="TCM88" s="75"/>
      <c r="TCN88" s="76"/>
      <c r="TCO88" s="74"/>
      <c r="TCP88" s="75"/>
      <c r="TCQ88" s="75"/>
      <c r="TCR88" s="76"/>
      <c r="TCS88" s="74"/>
      <c r="TCT88" s="75"/>
      <c r="TCU88" s="75"/>
      <c r="TCV88" s="76"/>
      <c r="TCW88" s="74"/>
      <c r="TCX88" s="75"/>
      <c r="TCY88" s="75"/>
      <c r="TCZ88" s="76"/>
      <c r="TDA88" s="74"/>
      <c r="TDB88" s="75"/>
      <c r="TDC88" s="75"/>
      <c r="TDD88" s="76"/>
      <c r="TDE88" s="74"/>
      <c r="TDF88" s="75"/>
      <c r="TDG88" s="75"/>
      <c r="TDH88" s="76"/>
      <c r="TDI88" s="74"/>
      <c r="TDJ88" s="75"/>
      <c r="TDK88" s="75"/>
      <c r="TDL88" s="76"/>
      <c r="TDM88" s="74"/>
      <c r="TDN88" s="75"/>
      <c r="TDO88" s="75"/>
      <c r="TDP88" s="76"/>
      <c r="TDQ88" s="74"/>
      <c r="TDR88" s="75"/>
      <c r="TDS88" s="75"/>
      <c r="TDT88" s="76"/>
      <c r="TDU88" s="74"/>
      <c r="TDV88" s="75"/>
      <c r="TDW88" s="75"/>
      <c r="TDX88" s="76"/>
      <c r="TDY88" s="74"/>
      <c r="TDZ88" s="75"/>
      <c r="TEA88" s="75"/>
      <c r="TEB88" s="76"/>
      <c r="TEC88" s="74"/>
      <c r="TED88" s="75"/>
      <c r="TEE88" s="75"/>
      <c r="TEF88" s="76"/>
      <c r="TEG88" s="74"/>
      <c r="TEH88" s="75"/>
      <c r="TEI88" s="75"/>
      <c r="TEJ88" s="76"/>
      <c r="TEK88" s="74"/>
      <c r="TEL88" s="75"/>
      <c r="TEM88" s="75"/>
      <c r="TEN88" s="76"/>
      <c r="TEO88" s="74"/>
      <c r="TEP88" s="75"/>
      <c r="TEQ88" s="75"/>
      <c r="TER88" s="76"/>
      <c r="TES88" s="74"/>
      <c r="TET88" s="75"/>
      <c r="TEU88" s="75"/>
      <c r="TEV88" s="76"/>
      <c r="TEW88" s="74"/>
      <c r="TEX88" s="75"/>
      <c r="TEY88" s="75"/>
      <c r="TEZ88" s="76"/>
      <c r="TFA88" s="74"/>
      <c r="TFB88" s="75"/>
      <c r="TFC88" s="75"/>
      <c r="TFD88" s="76"/>
      <c r="TFE88" s="74"/>
      <c r="TFF88" s="75"/>
      <c r="TFG88" s="75"/>
      <c r="TFH88" s="76"/>
      <c r="TFI88" s="74"/>
      <c r="TFJ88" s="75"/>
      <c r="TFK88" s="75"/>
      <c r="TFL88" s="76"/>
      <c r="TFM88" s="74"/>
      <c r="TFN88" s="75"/>
      <c r="TFO88" s="75"/>
      <c r="TFP88" s="76"/>
      <c r="TFQ88" s="74"/>
      <c r="TFR88" s="75"/>
      <c r="TFS88" s="75"/>
      <c r="TFT88" s="76"/>
      <c r="TFU88" s="74"/>
      <c r="TFV88" s="75"/>
      <c r="TFW88" s="75"/>
      <c r="TFX88" s="76"/>
      <c r="TFY88" s="74"/>
      <c r="TFZ88" s="75"/>
      <c r="TGA88" s="75"/>
      <c r="TGB88" s="76"/>
      <c r="TGC88" s="74"/>
      <c r="TGD88" s="75"/>
      <c r="TGE88" s="75"/>
      <c r="TGF88" s="76"/>
      <c r="TGG88" s="74"/>
      <c r="TGH88" s="75"/>
      <c r="TGI88" s="75"/>
      <c r="TGJ88" s="76"/>
      <c r="TGK88" s="74"/>
      <c r="TGL88" s="75"/>
      <c r="TGM88" s="75"/>
      <c r="TGN88" s="76"/>
      <c r="TGO88" s="74"/>
      <c r="TGP88" s="75"/>
      <c r="TGQ88" s="75"/>
      <c r="TGR88" s="76"/>
      <c r="TGS88" s="74"/>
      <c r="TGT88" s="75"/>
      <c r="TGU88" s="75"/>
      <c r="TGV88" s="76"/>
      <c r="TGW88" s="74"/>
      <c r="TGX88" s="75"/>
      <c r="TGY88" s="75"/>
      <c r="TGZ88" s="76"/>
      <c r="THA88" s="74"/>
      <c r="THB88" s="75"/>
      <c r="THC88" s="75"/>
      <c r="THD88" s="76"/>
      <c r="THE88" s="74"/>
      <c r="THF88" s="75"/>
      <c r="THG88" s="75"/>
      <c r="THH88" s="76"/>
      <c r="THI88" s="74"/>
      <c r="THJ88" s="75"/>
      <c r="THK88" s="75"/>
      <c r="THL88" s="76"/>
      <c r="THM88" s="74"/>
      <c r="THN88" s="75"/>
      <c r="THO88" s="75"/>
      <c r="THP88" s="76"/>
      <c r="THQ88" s="74"/>
      <c r="THR88" s="75"/>
      <c r="THS88" s="75"/>
      <c r="THT88" s="76"/>
      <c r="THU88" s="74"/>
      <c r="THV88" s="75"/>
      <c r="THW88" s="75"/>
      <c r="THX88" s="76"/>
      <c r="THY88" s="74"/>
      <c r="THZ88" s="75"/>
      <c r="TIA88" s="75"/>
      <c r="TIB88" s="76"/>
      <c r="TIC88" s="74"/>
      <c r="TID88" s="75"/>
      <c r="TIE88" s="75"/>
      <c r="TIF88" s="76"/>
      <c r="TIG88" s="74"/>
      <c r="TIH88" s="75"/>
      <c r="TII88" s="75"/>
      <c r="TIJ88" s="76"/>
      <c r="TIK88" s="74"/>
      <c r="TIL88" s="75"/>
      <c r="TIM88" s="75"/>
      <c r="TIN88" s="76"/>
      <c r="TIO88" s="74"/>
      <c r="TIP88" s="75"/>
      <c r="TIQ88" s="75"/>
      <c r="TIR88" s="76"/>
      <c r="TIS88" s="74"/>
      <c r="TIT88" s="75"/>
      <c r="TIU88" s="75"/>
      <c r="TIV88" s="76"/>
      <c r="TIW88" s="74"/>
      <c r="TIX88" s="75"/>
      <c r="TIY88" s="75"/>
      <c r="TIZ88" s="76"/>
      <c r="TJA88" s="74"/>
      <c r="TJB88" s="75"/>
      <c r="TJC88" s="75"/>
      <c r="TJD88" s="76"/>
      <c r="TJE88" s="74"/>
      <c r="TJF88" s="75"/>
      <c r="TJG88" s="75"/>
      <c r="TJH88" s="76"/>
      <c r="TJI88" s="74"/>
      <c r="TJJ88" s="75"/>
      <c r="TJK88" s="75"/>
      <c r="TJL88" s="76"/>
      <c r="TJM88" s="74"/>
      <c r="TJN88" s="75"/>
      <c r="TJO88" s="75"/>
      <c r="TJP88" s="76"/>
      <c r="TJQ88" s="74"/>
      <c r="TJR88" s="75"/>
      <c r="TJS88" s="75"/>
      <c r="TJT88" s="76"/>
      <c r="TJU88" s="74"/>
      <c r="TJV88" s="75"/>
      <c r="TJW88" s="75"/>
      <c r="TJX88" s="76"/>
      <c r="TJY88" s="74"/>
      <c r="TJZ88" s="75"/>
      <c r="TKA88" s="75"/>
      <c r="TKB88" s="76"/>
      <c r="TKC88" s="74"/>
      <c r="TKD88" s="75"/>
      <c r="TKE88" s="75"/>
      <c r="TKF88" s="76"/>
      <c r="TKG88" s="74"/>
      <c r="TKH88" s="75"/>
      <c r="TKI88" s="75"/>
      <c r="TKJ88" s="76"/>
      <c r="TKK88" s="74"/>
      <c r="TKL88" s="75"/>
      <c r="TKM88" s="75"/>
      <c r="TKN88" s="76"/>
      <c r="TKO88" s="74"/>
      <c r="TKP88" s="75"/>
      <c r="TKQ88" s="75"/>
      <c r="TKR88" s="76"/>
      <c r="TKS88" s="74"/>
      <c r="TKT88" s="75"/>
      <c r="TKU88" s="75"/>
      <c r="TKV88" s="76"/>
      <c r="TKW88" s="74"/>
      <c r="TKX88" s="75"/>
      <c r="TKY88" s="75"/>
      <c r="TKZ88" s="76"/>
      <c r="TLA88" s="74"/>
      <c r="TLB88" s="75"/>
      <c r="TLC88" s="75"/>
      <c r="TLD88" s="76"/>
      <c r="TLE88" s="74"/>
      <c r="TLF88" s="75"/>
      <c r="TLG88" s="75"/>
      <c r="TLH88" s="76"/>
      <c r="TLI88" s="74"/>
      <c r="TLJ88" s="75"/>
      <c r="TLK88" s="75"/>
      <c r="TLL88" s="76"/>
      <c r="TLM88" s="74"/>
      <c r="TLN88" s="75"/>
      <c r="TLO88" s="75"/>
      <c r="TLP88" s="76"/>
      <c r="TLQ88" s="74"/>
      <c r="TLR88" s="75"/>
      <c r="TLS88" s="75"/>
      <c r="TLT88" s="76"/>
      <c r="TLU88" s="74"/>
      <c r="TLV88" s="75"/>
      <c r="TLW88" s="75"/>
      <c r="TLX88" s="76"/>
      <c r="TLY88" s="74"/>
      <c r="TLZ88" s="75"/>
      <c r="TMA88" s="75"/>
      <c r="TMB88" s="76"/>
      <c r="TMC88" s="74"/>
      <c r="TMD88" s="75"/>
      <c r="TME88" s="75"/>
      <c r="TMF88" s="76"/>
      <c r="TMG88" s="74"/>
      <c r="TMH88" s="75"/>
      <c r="TMI88" s="75"/>
      <c r="TMJ88" s="76"/>
      <c r="TMK88" s="74"/>
      <c r="TML88" s="75"/>
      <c r="TMM88" s="75"/>
      <c r="TMN88" s="76"/>
      <c r="TMO88" s="74"/>
      <c r="TMP88" s="75"/>
      <c r="TMQ88" s="75"/>
      <c r="TMR88" s="76"/>
      <c r="TMS88" s="74"/>
      <c r="TMT88" s="75"/>
      <c r="TMU88" s="75"/>
      <c r="TMV88" s="76"/>
      <c r="TMW88" s="74"/>
      <c r="TMX88" s="75"/>
      <c r="TMY88" s="75"/>
      <c r="TMZ88" s="76"/>
      <c r="TNA88" s="74"/>
      <c r="TNB88" s="75"/>
      <c r="TNC88" s="75"/>
      <c r="TND88" s="76"/>
      <c r="TNE88" s="74"/>
      <c r="TNF88" s="75"/>
      <c r="TNG88" s="75"/>
      <c r="TNH88" s="76"/>
      <c r="TNI88" s="74"/>
      <c r="TNJ88" s="75"/>
      <c r="TNK88" s="75"/>
      <c r="TNL88" s="76"/>
      <c r="TNM88" s="74"/>
      <c r="TNN88" s="75"/>
      <c r="TNO88" s="75"/>
      <c r="TNP88" s="76"/>
      <c r="TNQ88" s="74"/>
      <c r="TNR88" s="75"/>
      <c r="TNS88" s="75"/>
      <c r="TNT88" s="76"/>
      <c r="TNU88" s="74"/>
      <c r="TNV88" s="75"/>
      <c r="TNW88" s="75"/>
      <c r="TNX88" s="76"/>
      <c r="TNY88" s="74"/>
      <c r="TNZ88" s="75"/>
      <c r="TOA88" s="75"/>
      <c r="TOB88" s="76"/>
      <c r="TOC88" s="74"/>
      <c r="TOD88" s="75"/>
      <c r="TOE88" s="75"/>
      <c r="TOF88" s="76"/>
      <c r="TOG88" s="74"/>
      <c r="TOH88" s="75"/>
      <c r="TOI88" s="75"/>
      <c r="TOJ88" s="76"/>
      <c r="TOK88" s="74"/>
      <c r="TOL88" s="75"/>
      <c r="TOM88" s="75"/>
      <c r="TON88" s="76"/>
      <c r="TOO88" s="74"/>
      <c r="TOP88" s="75"/>
      <c r="TOQ88" s="75"/>
      <c r="TOR88" s="76"/>
      <c r="TOS88" s="74"/>
      <c r="TOT88" s="75"/>
      <c r="TOU88" s="75"/>
      <c r="TOV88" s="76"/>
      <c r="TOW88" s="74"/>
      <c r="TOX88" s="75"/>
      <c r="TOY88" s="75"/>
      <c r="TOZ88" s="76"/>
      <c r="TPA88" s="74"/>
      <c r="TPB88" s="75"/>
      <c r="TPC88" s="75"/>
      <c r="TPD88" s="76"/>
      <c r="TPE88" s="74"/>
      <c r="TPF88" s="75"/>
      <c r="TPG88" s="75"/>
      <c r="TPH88" s="76"/>
      <c r="TPI88" s="74"/>
      <c r="TPJ88" s="75"/>
      <c r="TPK88" s="75"/>
      <c r="TPL88" s="76"/>
      <c r="TPM88" s="74"/>
      <c r="TPN88" s="75"/>
      <c r="TPO88" s="75"/>
      <c r="TPP88" s="76"/>
      <c r="TPQ88" s="74"/>
      <c r="TPR88" s="75"/>
      <c r="TPS88" s="75"/>
      <c r="TPT88" s="76"/>
      <c r="TPU88" s="74"/>
      <c r="TPV88" s="75"/>
      <c r="TPW88" s="75"/>
      <c r="TPX88" s="76"/>
      <c r="TPY88" s="74"/>
      <c r="TPZ88" s="75"/>
      <c r="TQA88" s="75"/>
      <c r="TQB88" s="76"/>
      <c r="TQC88" s="74"/>
      <c r="TQD88" s="75"/>
      <c r="TQE88" s="75"/>
      <c r="TQF88" s="76"/>
      <c r="TQG88" s="74"/>
      <c r="TQH88" s="75"/>
      <c r="TQI88" s="75"/>
      <c r="TQJ88" s="76"/>
      <c r="TQK88" s="74"/>
      <c r="TQL88" s="75"/>
      <c r="TQM88" s="75"/>
      <c r="TQN88" s="76"/>
      <c r="TQO88" s="74"/>
      <c r="TQP88" s="75"/>
      <c r="TQQ88" s="75"/>
      <c r="TQR88" s="76"/>
      <c r="TQS88" s="74"/>
      <c r="TQT88" s="75"/>
      <c r="TQU88" s="75"/>
      <c r="TQV88" s="76"/>
      <c r="TQW88" s="74"/>
      <c r="TQX88" s="75"/>
      <c r="TQY88" s="75"/>
      <c r="TQZ88" s="76"/>
      <c r="TRA88" s="74"/>
      <c r="TRB88" s="75"/>
      <c r="TRC88" s="75"/>
      <c r="TRD88" s="76"/>
      <c r="TRE88" s="74"/>
      <c r="TRF88" s="75"/>
      <c r="TRG88" s="75"/>
      <c r="TRH88" s="76"/>
      <c r="TRI88" s="74"/>
      <c r="TRJ88" s="75"/>
      <c r="TRK88" s="75"/>
      <c r="TRL88" s="76"/>
      <c r="TRM88" s="74"/>
      <c r="TRN88" s="75"/>
      <c r="TRO88" s="75"/>
      <c r="TRP88" s="76"/>
      <c r="TRQ88" s="74"/>
      <c r="TRR88" s="75"/>
      <c r="TRS88" s="75"/>
      <c r="TRT88" s="76"/>
      <c r="TRU88" s="74"/>
      <c r="TRV88" s="75"/>
      <c r="TRW88" s="75"/>
      <c r="TRX88" s="76"/>
      <c r="TRY88" s="74"/>
      <c r="TRZ88" s="75"/>
      <c r="TSA88" s="75"/>
      <c r="TSB88" s="76"/>
      <c r="TSC88" s="74"/>
      <c r="TSD88" s="75"/>
      <c r="TSE88" s="75"/>
      <c r="TSF88" s="76"/>
      <c r="TSG88" s="74"/>
      <c r="TSH88" s="75"/>
      <c r="TSI88" s="75"/>
      <c r="TSJ88" s="76"/>
      <c r="TSK88" s="74"/>
      <c r="TSL88" s="75"/>
      <c r="TSM88" s="75"/>
      <c r="TSN88" s="76"/>
      <c r="TSO88" s="74"/>
      <c r="TSP88" s="75"/>
      <c r="TSQ88" s="75"/>
      <c r="TSR88" s="76"/>
      <c r="TSS88" s="74"/>
      <c r="TST88" s="75"/>
      <c r="TSU88" s="75"/>
      <c r="TSV88" s="76"/>
      <c r="TSW88" s="74"/>
      <c r="TSX88" s="75"/>
      <c r="TSY88" s="75"/>
      <c r="TSZ88" s="76"/>
      <c r="TTA88" s="74"/>
      <c r="TTB88" s="75"/>
      <c r="TTC88" s="75"/>
      <c r="TTD88" s="76"/>
      <c r="TTE88" s="74"/>
      <c r="TTF88" s="75"/>
      <c r="TTG88" s="75"/>
      <c r="TTH88" s="76"/>
      <c r="TTI88" s="74"/>
      <c r="TTJ88" s="75"/>
      <c r="TTK88" s="75"/>
      <c r="TTL88" s="76"/>
      <c r="TTM88" s="74"/>
      <c r="TTN88" s="75"/>
      <c r="TTO88" s="75"/>
      <c r="TTP88" s="76"/>
      <c r="TTQ88" s="74"/>
      <c r="TTR88" s="75"/>
      <c r="TTS88" s="75"/>
      <c r="TTT88" s="76"/>
      <c r="TTU88" s="74"/>
      <c r="TTV88" s="75"/>
      <c r="TTW88" s="75"/>
      <c r="TTX88" s="76"/>
      <c r="TTY88" s="74"/>
      <c r="TTZ88" s="75"/>
      <c r="TUA88" s="75"/>
      <c r="TUB88" s="76"/>
      <c r="TUC88" s="74"/>
      <c r="TUD88" s="75"/>
      <c r="TUE88" s="75"/>
      <c r="TUF88" s="76"/>
      <c r="TUG88" s="74"/>
      <c r="TUH88" s="75"/>
      <c r="TUI88" s="75"/>
      <c r="TUJ88" s="76"/>
      <c r="TUK88" s="74"/>
      <c r="TUL88" s="75"/>
      <c r="TUM88" s="75"/>
      <c r="TUN88" s="76"/>
      <c r="TUO88" s="74"/>
      <c r="TUP88" s="75"/>
      <c r="TUQ88" s="75"/>
      <c r="TUR88" s="76"/>
      <c r="TUS88" s="74"/>
      <c r="TUT88" s="75"/>
      <c r="TUU88" s="75"/>
      <c r="TUV88" s="76"/>
      <c r="TUW88" s="74"/>
      <c r="TUX88" s="75"/>
      <c r="TUY88" s="75"/>
      <c r="TUZ88" s="76"/>
      <c r="TVA88" s="74"/>
      <c r="TVB88" s="75"/>
      <c r="TVC88" s="75"/>
      <c r="TVD88" s="76"/>
      <c r="TVE88" s="74"/>
      <c r="TVF88" s="75"/>
      <c r="TVG88" s="75"/>
      <c r="TVH88" s="76"/>
      <c r="TVI88" s="74"/>
      <c r="TVJ88" s="75"/>
      <c r="TVK88" s="75"/>
      <c r="TVL88" s="76"/>
      <c r="TVM88" s="74"/>
      <c r="TVN88" s="75"/>
      <c r="TVO88" s="75"/>
      <c r="TVP88" s="76"/>
      <c r="TVQ88" s="74"/>
      <c r="TVR88" s="75"/>
      <c r="TVS88" s="75"/>
      <c r="TVT88" s="76"/>
      <c r="TVU88" s="74"/>
      <c r="TVV88" s="75"/>
      <c r="TVW88" s="75"/>
      <c r="TVX88" s="76"/>
      <c r="TVY88" s="74"/>
      <c r="TVZ88" s="75"/>
      <c r="TWA88" s="75"/>
      <c r="TWB88" s="76"/>
      <c r="TWC88" s="74"/>
      <c r="TWD88" s="75"/>
      <c r="TWE88" s="75"/>
      <c r="TWF88" s="76"/>
      <c r="TWG88" s="74"/>
      <c r="TWH88" s="75"/>
      <c r="TWI88" s="75"/>
      <c r="TWJ88" s="76"/>
      <c r="TWK88" s="74"/>
      <c r="TWL88" s="75"/>
      <c r="TWM88" s="75"/>
      <c r="TWN88" s="76"/>
      <c r="TWO88" s="74"/>
      <c r="TWP88" s="75"/>
      <c r="TWQ88" s="75"/>
      <c r="TWR88" s="76"/>
      <c r="TWS88" s="74"/>
      <c r="TWT88" s="75"/>
      <c r="TWU88" s="75"/>
      <c r="TWV88" s="76"/>
      <c r="TWW88" s="74"/>
      <c r="TWX88" s="75"/>
      <c r="TWY88" s="75"/>
      <c r="TWZ88" s="76"/>
      <c r="TXA88" s="74"/>
      <c r="TXB88" s="75"/>
      <c r="TXC88" s="75"/>
      <c r="TXD88" s="76"/>
      <c r="TXE88" s="74"/>
      <c r="TXF88" s="75"/>
      <c r="TXG88" s="75"/>
      <c r="TXH88" s="76"/>
      <c r="TXI88" s="74"/>
      <c r="TXJ88" s="75"/>
      <c r="TXK88" s="75"/>
      <c r="TXL88" s="76"/>
      <c r="TXM88" s="74"/>
      <c r="TXN88" s="75"/>
      <c r="TXO88" s="75"/>
      <c r="TXP88" s="76"/>
      <c r="TXQ88" s="74"/>
      <c r="TXR88" s="75"/>
      <c r="TXS88" s="75"/>
      <c r="TXT88" s="76"/>
      <c r="TXU88" s="74"/>
      <c r="TXV88" s="75"/>
      <c r="TXW88" s="75"/>
      <c r="TXX88" s="76"/>
      <c r="TXY88" s="74"/>
      <c r="TXZ88" s="75"/>
      <c r="TYA88" s="75"/>
      <c r="TYB88" s="76"/>
      <c r="TYC88" s="74"/>
      <c r="TYD88" s="75"/>
      <c r="TYE88" s="75"/>
      <c r="TYF88" s="76"/>
      <c r="TYG88" s="74"/>
      <c r="TYH88" s="75"/>
      <c r="TYI88" s="75"/>
      <c r="TYJ88" s="76"/>
      <c r="TYK88" s="74"/>
      <c r="TYL88" s="75"/>
      <c r="TYM88" s="75"/>
      <c r="TYN88" s="76"/>
      <c r="TYO88" s="74"/>
      <c r="TYP88" s="75"/>
      <c r="TYQ88" s="75"/>
      <c r="TYR88" s="76"/>
      <c r="TYS88" s="74"/>
      <c r="TYT88" s="75"/>
      <c r="TYU88" s="75"/>
      <c r="TYV88" s="76"/>
      <c r="TYW88" s="74"/>
      <c r="TYX88" s="75"/>
      <c r="TYY88" s="75"/>
      <c r="TYZ88" s="76"/>
      <c r="TZA88" s="74"/>
      <c r="TZB88" s="75"/>
      <c r="TZC88" s="75"/>
      <c r="TZD88" s="76"/>
      <c r="TZE88" s="74"/>
      <c r="TZF88" s="75"/>
      <c r="TZG88" s="75"/>
      <c r="TZH88" s="76"/>
      <c r="TZI88" s="74"/>
      <c r="TZJ88" s="75"/>
      <c r="TZK88" s="75"/>
      <c r="TZL88" s="76"/>
      <c r="TZM88" s="74"/>
      <c r="TZN88" s="75"/>
      <c r="TZO88" s="75"/>
      <c r="TZP88" s="76"/>
      <c r="TZQ88" s="74"/>
      <c r="TZR88" s="75"/>
      <c r="TZS88" s="75"/>
      <c r="TZT88" s="76"/>
      <c r="TZU88" s="74"/>
      <c r="TZV88" s="75"/>
      <c r="TZW88" s="75"/>
      <c r="TZX88" s="76"/>
      <c r="TZY88" s="74"/>
      <c r="TZZ88" s="75"/>
      <c r="UAA88" s="75"/>
      <c r="UAB88" s="76"/>
      <c r="UAC88" s="74"/>
      <c r="UAD88" s="75"/>
      <c r="UAE88" s="75"/>
      <c r="UAF88" s="76"/>
      <c r="UAG88" s="74"/>
      <c r="UAH88" s="75"/>
      <c r="UAI88" s="75"/>
      <c r="UAJ88" s="76"/>
      <c r="UAK88" s="74"/>
      <c r="UAL88" s="75"/>
      <c r="UAM88" s="75"/>
      <c r="UAN88" s="76"/>
      <c r="UAO88" s="74"/>
      <c r="UAP88" s="75"/>
      <c r="UAQ88" s="75"/>
      <c r="UAR88" s="76"/>
      <c r="UAS88" s="74"/>
      <c r="UAT88" s="75"/>
      <c r="UAU88" s="75"/>
      <c r="UAV88" s="76"/>
      <c r="UAW88" s="74"/>
      <c r="UAX88" s="75"/>
      <c r="UAY88" s="75"/>
      <c r="UAZ88" s="76"/>
      <c r="UBA88" s="74"/>
      <c r="UBB88" s="75"/>
      <c r="UBC88" s="75"/>
      <c r="UBD88" s="76"/>
      <c r="UBE88" s="74"/>
      <c r="UBF88" s="75"/>
      <c r="UBG88" s="75"/>
      <c r="UBH88" s="76"/>
      <c r="UBI88" s="74"/>
      <c r="UBJ88" s="75"/>
      <c r="UBK88" s="75"/>
      <c r="UBL88" s="76"/>
      <c r="UBM88" s="74"/>
      <c r="UBN88" s="75"/>
      <c r="UBO88" s="75"/>
      <c r="UBP88" s="76"/>
      <c r="UBQ88" s="74"/>
      <c r="UBR88" s="75"/>
      <c r="UBS88" s="75"/>
      <c r="UBT88" s="76"/>
      <c r="UBU88" s="74"/>
      <c r="UBV88" s="75"/>
      <c r="UBW88" s="75"/>
      <c r="UBX88" s="76"/>
      <c r="UBY88" s="74"/>
      <c r="UBZ88" s="75"/>
      <c r="UCA88" s="75"/>
      <c r="UCB88" s="76"/>
      <c r="UCC88" s="74"/>
      <c r="UCD88" s="75"/>
      <c r="UCE88" s="75"/>
      <c r="UCF88" s="76"/>
      <c r="UCG88" s="74"/>
      <c r="UCH88" s="75"/>
      <c r="UCI88" s="75"/>
      <c r="UCJ88" s="76"/>
      <c r="UCK88" s="74"/>
      <c r="UCL88" s="75"/>
      <c r="UCM88" s="75"/>
      <c r="UCN88" s="76"/>
      <c r="UCO88" s="74"/>
      <c r="UCP88" s="75"/>
      <c r="UCQ88" s="75"/>
      <c r="UCR88" s="76"/>
      <c r="UCS88" s="74"/>
      <c r="UCT88" s="75"/>
      <c r="UCU88" s="75"/>
      <c r="UCV88" s="76"/>
      <c r="UCW88" s="74"/>
      <c r="UCX88" s="75"/>
      <c r="UCY88" s="75"/>
      <c r="UCZ88" s="76"/>
      <c r="UDA88" s="74"/>
      <c r="UDB88" s="75"/>
      <c r="UDC88" s="75"/>
      <c r="UDD88" s="76"/>
      <c r="UDE88" s="74"/>
      <c r="UDF88" s="75"/>
      <c r="UDG88" s="75"/>
      <c r="UDH88" s="76"/>
      <c r="UDI88" s="74"/>
      <c r="UDJ88" s="75"/>
      <c r="UDK88" s="75"/>
      <c r="UDL88" s="76"/>
      <c r="UDM88" s="74"/>
      <c r="UDN88" s="75"/>
      <c r="UDO88" s="75"/>
      <c r="UDP88" s="76"/>
      <c r="UDQ88" s="74"/>
      <c r="UDR88" s="75"/>
      <c r="UDS88" s="75"/>
      <c r="UDT88" s="76"/>
      <c r="UDU88" s="74"/>
      <c r="UDV88" s="75"/>
      <c r="UDW88" s="75"/>
      <c r="UDX88" s="76"/>
      <c r="UDY88" s="74"/>
      <c r="UDZ88" s="75"/>
      <c r="UEA88" s="75"/>
      <c r="UEB88" s="76"/>
      <c r="UEC88" s="74"/>
      <c r="UED88" s="75"/>
      <c r="UEE88" s="75"/>
      <c r="UEF88" s="76"/>
      <c r="UEG88" s="74"/>
      <c r="UEH88" s="75"/>
      <c r="UEI88" s="75"/>
      <c r="UEJ88" s="76"/>
      <c r="UEK88" s="74"/>
      <c r="UEL88" s="75"/>
      <c r="UEM88" s="75"/>
      <c r="UEN88" s="76"/>
      <c r="UEO88" s="74"/>
      <c r="UEP88" s="75"/>
      <c r="UEQ88" s="75"/>
      <c r="UER88" s="76"/>
      <c r="UES88" s="74"/>
      <c r="UET88" s="75"/>
      <c r="UEU88" s="75"/>
      <c r="UEV88" s="76"/>
      <c r="UEW88" s="74"/>
      <c r="UEX88" s="75"/>
      <c r="UEY88" s="75"/>
      <c r="UEZ88" s="76"/>
      <c r="UFA88" s="74"/>
      <c r="UFB88" s="75"/>
      <c r="UFC88" s="75"/>
      <c r="UFD88" s="76"/>
      <c r="UFE88" s="74"/>
      <c r="UFF88" s="75"/>
      <c r="UFG88" s="75"/>
      <c r="UFH88" s="76"/>
      <c r="UFI88" s="74"/>
      <c r="UFJ88" s="75"/>
      <c r="UFK88" s="75"/>
      <c r="UFL88" s="76"/>
      <c r="UFM88" s="74"/>
      <c r="UFN88" s="75"/>
      <c r="UFO88" s="75"/>
      <c r="UFP88" s="76"/>
      <c r="UFQ88" s="74"/>
      <c r="UFR88" s="75"/>
      <c r="UFS88" s="75"/>
      <c r="UFT88" s="76"/>
      <c r="UFU88" s="74"/>
      <c r="UFV88" s="75"/>
      <c r="UFW88" s="75"/>
      <c r="UFX88" s="76"/>
      <c r="UFY88" s="74"/>
      <c r="UFZ88" s="75"/>
      <c r="UGA88" s="75"/>
      <c r="UGB88" s="76"/>
      <c r="UGC88" s="74"/>
      <c r="UGD88" s="75"/>
      <c r="UGE88" s="75"/>
      <c r="UGF88" s="76"/>
      <c r="UGG88" s="74"/>
      <c r="UGH88" s="75"/>
      <c r="UGI88" s="75"/>
      <c r="UGJ88" s="76"/>
      <c r="UGK88" s="74"/>
      <c r="UGL88" s="75"/>
      <c r="UGM88" s="75"/>
      <c r="UGN88" s="76"/>
      <c r="UGO88" s="74"/>
      <c r="UGP88" s="75"/>
      <c r="UGQ88" s="75"/>
      <c r="UGR88" s="76"/>
      <c r="UGS88" s="74"/>
      <c r="UGT88" s="75"/>
      <c r="UGU88" s="75"/>
      <c r="UGV88" s="76"/>
      <c r="UGW88" s="74"/>
      <c r="UGX88" s="75"/>
      <c r="UGY88" s="75"/>
      <c r="UGZ88" s="76"/>
      <c r="UHA88" s="74"/>
      <c r="UHB88" s="75"/>
      <c r="UHC88" s="75"/>
      <c r="UHD88" s="76"/>
      <c r="UHE88" s="74"/>
      <c r="UHF88" s="75"/>
      <c r="UHG88" s="75"/>
      <c r="UHH88" s="76"/>
      <c r="UHI88" s="74"/>
      <c r="UHJ88" s="75"/>
      <c r="UHK88" s="75"/>
      <c r="UHL88" s="76"/>
      <c r="UHM88" s="74"/>
      <c r="UHN88" s="75"/>
      <c r="UHO88" s="75"/>
      <c r="UHP88" s="76"/>
      <c r="UHQ88" s="74"/>
      <c r="UHR88" s="75"/>
      <c r="UHS88" s="75"/>
      <c r="UHT88" s="76"/>
      <c r="UHU88" s="74"/>
      <c r="UHV88" s="75"/>
      <c r="UHW88" s="75"/>
      <c r="UHX88" s="76"/>
      <c r="UHY88" s="74"/>
      <c r="UHZ88" s="75"/>
      <c r="UIA88" s="75"/>
      <c r="UIB88" s="76"/>
      <c r="UIC88" s="74"/>
      <c r="UID88" s="75"/>
      <c r="UIE88" s="75"/>
      <c r="UIF88" s="76"/>
      <c r="UIG88" s="74"/>
      <c r="UIH88" s="75"/>
      <c r="UII88" s="75"/>
      <c r="UIJ88" s="76"/>
      <c r="UIK88" s="74"/>
      <c r="UIL88" s="75"/>
      <c r="UIM88" s="75"/>
      <c r="UIN88" s="76"/>
      <c r="UIO88" s="74"/>
      <c r="UIP88" s="75"/>
      <c r="UIQ88" s="75"/>
      <c r="UIR88" s="76"/>
      <c r="UIS88" s="74"/>
      <c r="UIT88" s="75"/>
      <c r="UIU88" s="75"/>
      <c r="UIV88" s="76"/>
      <c r="UIW88" s="74"/>
      <c r="UIX88" s="75"/>
      <c r="UIY88" s="75"/>
      <c r="UIZ88" s="76"/>
      <c r="UJA88" s="74"/>
      <c r="UJB88" s="75"/>
      <c r="UJC88" s="75"/>
      <c r="UJD88" s="76"/>
      <c r="UJE88" s="74"/>
      <c r="UJF88" s="75"/>
      <c r="UJG88" s="75"/>
      <c r="UJH88" s="76"/>
      <c r="UJI88" s="74"/>
      <c r="UJJ88" s="75"/>
      <c r="UJK88" s="75"/>
      <c r="UJL88" s="76"/>
      <c r="UJM88" s="74"/>
      <c r="UJN88" s="75"/>
      <c r="UJO88" s="75"/>
      <c r="UJP88" s="76"/>
      <c r="UJQ88" s="74"/>
      <c r="UJR88" s="75"/>
      <c r="UJS88" s="75"/>
      <c r="UJT88" s="76"/>
      <c r="UJU88" s="74"/>
      <c r="UJV88" s="75"/>
      <c r="UJW88" s="75"/>
      <c r="UJX88" s="76"/>
      <c r="UJY88" s="74"/>
      <c r="UJZ88" s="75"/>
      <c r="UKA88" s="75"/>
      <c r="UKB88" s="76"/>
      <c r="UKC88" s="74"/>
      <c r="UKD88" s="75"/>
      <c r="UKE88" s="75"/>
      <c r="UKF88" s="76"/>
      <c r="UKG88" s="74"/>
      <c r="UKH88" s="75"/>
      <c r="UKI88" s="75"/>
      <c r="UKJ88" s="76"/>
      <c r="UKK88" s="74"/>
      <c r="UKL88" s="75"/>
      <c r="UKM88" s="75"/>
      <c r="UKN88" s="76"/>
      <c r="UKO88" s="74"/>
      <c r="UKP88" s="75"/>
      <c r="UKQ88" s="75"/>
      <c r="UKR88" s="76"/>
      <c r="UKS88" s="74"/>
      <c r="UKT88" s="75"/>
      <c r="UKU88" s="75"/>
      <c r="UKV88" s="76"/>
      <c r="UKW88" s="74"/>
      <c r="UKX88" s="75"/>
      <c r="UKY88" s="75"/>
      <c r="UKZ88" s="76"/>
      <c r="ULA88" s="74"/>
      <c r="ULB88" s="75"/>
      <c r="ULC88" s="75"/>
      <c r="ULD88" s="76"/>
      <c r="ULE88" s="74"/>
      <c r="ULF88" s="75"/>
      <c r="ULG88" s="75"/>
      <c r="ULH88" s="76"/>
      <c r="ULI88" s="74"/>
      <c r="ULJ88" s="75"/>
      <c r="ULK88" s="75"/>
      <c r="ULL88" s="76"/>
      <c r="ULM88" s="74"/>
      <c r="ULN88" s="75"/>
      <c r="ULO88" s="75"/>
      <c r="ULP88" s="76"/>
      <c r="ULQ88" s="74"/>
      <c r="ULR88" s="75"/>
      <c r="ULS88" s="75"/>
      <c r="ULT88" s="76"/>
      <c r="ULU88" s="74"/>
      <c r="ULV88" s="75"/>
      <c r="ULW88" s="75"/>
      <c r="ULX88" s="76"/>
      <c r="ULY88" s="74"/>
      <c r="ULZ88" s="75"/>
      <c r="UMA88" s="75"/>
      <c r="UMB88" s="76"/>
      <c r="UMC88" s="74"/>
      <c r="UMD88" s="75"/>
      <c r="UME88" s="75"/>
      <c r="UMF88" s="76"/>
      <c r="UMG88" s="74"/>
      <c r="UMH88" s="75"/>
      <c r="UMI88" s="75"/>
      <c r="UMJ88" s="76"/>
      <c r="UMK88" s="74"/>
      <c r="UML88" s="75"/>
      <c r="UMM88" s="75"/>
      <c r="UMN88" s="76"/>
      <c r="UMO88" s="74"/>
      <c r="UMP88" s="75"/>
      <c r="UMQ88" s="75"/>
      <c r="UMR88" s="76"/>
      <c r="UMS88" s="74"/>
      <c r="UMT88" s="75"/>
      <c r="UMU88" s="75"/>
      <c r="UMV88" s="76"/>
      <c r="UMW88" s="74"/>
      <c r="UMX88" s="75"/>
      <c r="UMY88" s="75"/>
      <c r="UMZ88" s="76"/>
      <c r="UNA88" s="74"/>
      <c r="UNB88" s="75"/>
      <c r="UNC88" s="75"/>
      <c r="UND88" s="76"/>
      <c r="UNE88" s="74"/>
      <c r="UNF88" s="75"/>
      <c r="UNG88" s="75"/>
      <c r="UNH88" s="76"/>
      <c r="UNI88" s="74"/>
      <c r="UNJ88" s="75"/>
      <c r="UNK88" s="75"/>
      <c r="UNL88" s="76"/>
      <c r="UNM88" s="74"/>
      <c r="UNN88" s="75"/>
      <c r="UNO88" s="75"/>
      <c r="UNP88" s="76"/>
      <c r="UNQ88" s="74"/>
      <c r="UNR88" s="75"/>
      <c r="UNS88" s="75"/>
      <c r="UNT88" s="76"/>
      <c r="UNU88" s="74"/>
      <c r="UNV88" s="75"/>
      <c r="UNW88" s="75"/>
      <c r="UNX88" s="76"/>
      <c r="UNY88" s="74"/>
      <c r="UNZ88" s="75"/>
      <c r="UOA88" s="75"/>
      <c r="UOB88" s="76"/>
      <c r="UOC88" s="74"/>
      <c r="UOD88" s="75"/>
      <c r="UOE88" s="75"/>
      <c r="UOF88" s="76"/>
      <c r="UOG88" s="74"/>
      <c r="UOH88" s="75"/>
      <c r="UOI88" s="75"/>
      <c r="UOJ88" s="76"/>
      <c r="UOK88" s="74"/>
      <c r="UOL88" s="75"/>
      <c r="UOM88" s="75"/>
      <c r="UON88" s="76"/>
      <c r="UOO88" s="74"/>
      <c r="UOP88" s="75"/>
      <c r="UOQ88" s="75"/>
      <c r="UOR88" s="76"/>
      <c r="UOS88" s="74"/>
      <c r="UOT88" s="75"/>
      <c r="UOU88" s="75"/>
      <c r="UOV88" s="76"/>
      <c r="UOW88" s="74"/>
      <c r="UOX88" s="75"/>
      <c r="UOY88" s="75"/>
      <c r="UOZ88" s="76"/>
      <c r="UPA88" s="74"/>
      <c r="UPB88" s="75"/>
      <c r="UPC88" s="75"/>
      <c r="UPD88" s="76"/>
      <c r="UPE88" s="74"/>
      <c r="UPF88" s="75"/>
      <c r="UPG88" s="75"/>
      <c r="UPH88" s="76"/>
      <c r="UPI88" s="74"/>
      <c r="UPJ88" s="75"/>
      <c r="UPK88" s="75"/>
      <c r="UPL88" s="76"/>
      <c r="UPM88" s="74"/>
      <c r="UPN88" s="75"/>
      <c r="UPO88" s="75"/>
      <c r="UPP88" s="76"/>
      <c r="UPQ88" s="74"/>
      <c r="UPR88" s="75"/>
      <c r="UPS88" s="75"/>
      <c r="UPT88" s="76"/>
      <c r="UPU88" s="74"/>
      <c r="UPV88" s="75"/>
      <c r="UPW88" s="75"/>
      <c r="UPX88" s="76"/>
      <c r="UPY88" s="74"/>
      <c r="UPZ88" s="75"/>
      <c r="UQA88" s="75"/>
      <c r="UQB88" s="76"/>
      <c r="UQC88" s="74"/>
      <c r="UQD88" s="75"/>
      <c r="UQE88" s="75"/>
      <c r="UQF88" s="76"/>
      <c r="UQG88" s="74"/>
      <c r="UQH88" s="75"/>
      <c r="UQI88" s="75"/>
      <c r="UQJ88" s="76"/>
      <c r="UQK88" s="74"/>
      <c r="UQL88" s="75"/>
      <c r="UQM88" s="75"/>
      <c r="UQN88" s="76"/>
      <c r="UQO88" s="74"/>
      <c r="UQP88" s="75"/>
      <c r="UQQ88" s="75"/>
      <c r="UQR88" s="76"/>
      <c r="UQS88" s="74"/>
      <c r="UQT88" s="75"/>
      <c r="UQU88" s="75"/>
      <c r="UQV88" s="76"/>
      <c r="UQW88" s="74"/>
      <c r="UQX88" s="75"/>
      <c r="UQY88" s="75"/>
      <c r="UQZ88" s="76"/>
      <c r="URA88" s="74"/>
      <c r="URB88" s="75"/>
      <c r="URC88" s="75"/>
      <c r="URD88" s="76"/>
      <c r="URE88" s="74"/>
      <c r="URF88" s="75"/>
      <c r="URG88" s="75"/>
      <c r="URH88" s="76"/>
      <c r="URI88" s="74"/>
      <c r="URJ88" s="75"/>
      <c r="URK88" s="75"/>
      <c r="URL88" s="76"/>
      <c r="URM88" s="74"/>
      <c r="URN88" s="75"/>
      <c r="URO88" s="75"/>
      <c r="URP88" s="76"/>
      <c r="URQ88" s="74"/>
      <c r="URR88" s="75"/>
      <c r="URS88" s="75"/>
      <c r="URT88" s="76"/>
      <c r="URU88" s="74"/>
      <c r="URV88" s="75"/>
      <c r="URW88" s="75"/>
      <c r="URX88" s="76"/>
      <c r="URY88" s="74"/>
      <c r="URZ88" s="75"/>
      <c r="USA88" s="75"/>
      <c r="USB88" s="76"/>
      <c r="USC88" s="74"/>
      <c r="USD88" s="75"/>
      <c r="USE88" s="75"/>
      <c r="USF88" s="76"/>
      <c r="USG88" s="74"/>
      <c r="USH88" s="75"/>
      <c r="USI88" s="75"/>
      <c r="USJ88" s="76"/>
      <c r="USK88" s="74"/>
      <c r="USL88" s="75"/>
      <c r="USM88" s="75"/>
      <c r="USN88" s="76"/>
      <c r="USO88" s="74"/>
      <c r="USP88" s="75"/>
      <c r="USQ88" s="75"/>
      <c r="USR88" s="76"/>
      <c r="USS88" s="74"/>
      <c r="UST88" s="75"/>
      <c r="USU88" s="75"/>
      <c r="USV88" s="76"/>
      <c r="USW88" s="74"/>
      <c r="USX88" s="75"/>
      <c r="USY88" s="75"/>
      <c r="USZ88" s="76"/>
      <c r="UTA88" s="74"/>
      <c r="UTB88" s="75"/>
      <c r="UTC88" s="75"/>
      <c r="UTD88" s="76"/>
      <c r="UTE88" s="74"/>
      <c r="UTF88" s="75"/>
      <c r="UTG88" s="75"/>
      <c r="UTH88" s="76"/>
      <c r="UTI88" s="74"/>
      <c r="UTJ88" s="75"/>
      <c r="UTK88" s="75"/>
      <c r="UTL88" s="76"/>
      <c r="UTM88" s="74"/>
      <c r="UTN88" s="75"/>
      <c r="UTO88" s="75"/>
      <c r="UTP88" s="76"/>
      <c r="UTQ88" s="74"/>
      <c r="UTR88" s="75"/>
      <c r="UTS88" s="75"/>
      <c r="UTT88" s="76"/>
      <c r="UTU88" s="74"/>
      <c r="UTV88" s="75"/>
      <c r="UTW88" s="75"/>
      <c r="UTX88" s="76"/>
      <c r="UTY88" s="74"/>
      <c r="UTZ88" s="75"/>
      <c r="UUA88" s="75"/>
      <c r="UUB88" s="76"/>
      <c r="UUC88" s="74"/>
      <c r="UUD88" s="75"/>
      <c r="UUE88" s="75"/>
      <c r="UUF88" s="76"/>
      <c r="UUG88" s="74"/>
      <c r="UUH88" s="75"/>
      <c r="UUI88" s="75"/>
      <c r="UUJ88" s="76"/>
      <c r="UUK88" s="74"/>
      <c r="UUL88" s="75"/>
      <c r="UUM88" s="75"/>
      <c r="UUN88" s="76"/>
      <c r="UUO88" s="74"/>
      <c r="UUP88" s="75"/>
      <c r="UUQ88" s="75"/>
      <c r="UUR88" s="76"/>
      <c r="UUS88" s="74"/>
      <c r="UUT88" s="75"/>
      <c r="UUU88" s="75"/>
      <c r="UUV88" s="76"/>
      <c r="UUW88" s="74"/>
      <c r="UUX88" s="75"/>
      <c r="UUY88" s="75"/>
      <c r="UUZ88" s="76"/>
      <c r="UVA88" s="74"/>
      <c r="UVB88" s="75"/>
      <c r="UVC88" s="75"/>
      <c r="UVD88" s="76"/>
      <c r="UVE88" s="74"/>
      <c r="UVF88" s="75"/>
      <c r="UVG88" s="75"/>
      <c r="UVH88" s="76"/>
      <c r="UVI88" s="74"/>
      <c r="UVJ88" s="75"/>
      <c r="UVK88" s="75"/>
      <c r="UVL88" s="76"/>
      <c r="UVM88" s="74"/>
      <c r="UVN88" s="75"/>
      <c r="UVO88" s="75"/>
      <c r="UVP88" s="76"/>
      <c r="UVQ88" s="74"/>
      <c r="UVR88" s="75"/>
      <c r="UVS88" s="75"/>
      <c r="UVT88" s="76"/>
      <c r="UVU88" s="74"/>
      <c r="UVV88" s="75"/>
      <c r="UVW88" s="75"/>
      <c r="UVX88" s="76"/>
      <c r="UVY88" s="74"/>
      <c r="UVZ88" s="75"/>
      <c r="UWA88" s="75"/>
      <c r="UWB88" s="76"/>
      <c r="UWC88" s="74"/>
      <c r="UWD88" s="75"/>
      <c r="UWE88" s="75"/>
      <c r="UWF88" s="76"/>
      <c r="UWG88" s="74"/>
      <c r="UWH88" s="75"/>
      <c r="UWI88" s="75"/>
      <c r="UWJ88" s="76"/>
      <c r="UWK88" s="74"/>
      <c r="UWL88" s="75"/>
      <c r="UWM88" s="75"/>
      <c r="UWN88" s="76"/>
      <c r="UWO88" s="74"/>
      <c r="UWP88" s="75"/>
      <c r="UWQ88" s="75"/>
      <c r="UWR88" s="76"/>
      <c r="UWS88" s="74"/>
      <c r="UWT88" s="75"/>
      <c r="UWU88" s="75"/>
      <c r="UWV88" s="76"/>
      <c r="UWW88" s="74"/>
      <c r="UWX88" s="75"/>
      <c r="UWY88" s="75"/>
      <c r="UWZ88" s="76"/>
      <c r="UXA88" s="74"/>
      <c r="UXB88" s="75"/>
      <c r="UXC88" s="75"/>
      <c r="UXD88" s="76"/>
      <c r="UXE88" s="74"/>
      <c r="UXF88" s="75"/>
      <c r="UXG88" s="75"/>
      <c r="UXH88" s="76"/>
      <c r="UXI88" s="74"/>
      <c r="UXJ88" s="75"/>
      <c r="UXK88" s="75"/>
      <c r="UXL88" s="76"/>
      <c r="UXM88" s="74"/>
      <c r="UXN88" s="75"/>
      <c r="UXO88" s="75"/>
      <c r="UXP88" s="76"/>
      <c r="UXQ88" s="74"/>
      <c r="UXR88" s="75"/>
      <c r="UXS88" s="75"/>
      <c r="UXT88" s="76"/>
      <c r="UXU88" s="74"/>
      <c r="UXV88" s="75"/>
      <c r="UXW88" s="75"/>
      <c r="UXX88" s="76"/>
      <c r="UXY88" s="74"/>
      <c r="UXZ88" s="75"/>
      <c r="UYA88" s="75"/>
      <c r="UYB88" s="76"/>
      <c r="UYC88" s="74"/>
      <c r="UYD88" s="75"/>
      <c r="UYE88" s="75"/>
      <c r="UYF88" s="76"/>
      <c r="UYG88" s="74"/>
      <c r="UYH88" s="75"/>
      <c r="UYI88" s="75"/>
      <c r="UYJ88" s="76"/>
      <c r="UYK88" s="74"/>
      <c r="UYL88" s="75"/>
      <c r="UYM88" s="75"/>
      <c r="UYN88" s="76"/>
      <c r="UYO88" s="74"/>
      <c r="UYP88" s="75"/>
      <c r="UYQ88" s="75"/>
      <c r="UYR88" s="76"/>
      <c r="UYS88" s="74"/>
      <c r="UYT88" s="75"/>
      <c r="UYU88" s="75"/>
      <c r="UYV88" s="76"/>
      <c r="UYW88" s="74"/>
      <c r="UYX88" s="75"/>
      <c r="UYY88" s="75"/>
      <c r="UYZ88" s="76"/>
      <c r="UZA88" s="74"/>
      <c r="UZB88" s="75"/>
      <c r="UZC88" s="75"/>
      <c r="UZD88" s="76"/>
      <c r="UZE88" s="74"/>
      <c r="UZF88" s="75"/>
      <c r="UZG88" s="75"/>
      <c r="UZH88" s="76"/>
      <c r="UZI88" s="74"/>
      <c r="UZJ88" s="75"/>
      <c r="UZK88" s="75"/>
      <c r="UZL88" s="76"/>
      <c r="UZM88" s="74"/>
      <c r="UZN88" s="75"/>
      <c r="UZO88" s="75"/>
      <c r="UZP88" s="76"/>
      <c r="UZQ88" s="74"/>
      <c r="UZR88" s="75"/>
      <c r="UZS88" s="75"/>
      <c r="UZT88" s="76"/>
      <c r="UZU88" s="74"/>
      <c r="UZV88" s="75"/>
      <c r="UZW88" s="75"/>
      <c r="UZX88" s="76"/>
      <c r="UZY88" s="74"/>
      <c r="UZZ88" s="75"/>
      <c r="VAA88" s="75"/>
      <c r="VAB88" s="76"/>
      <c r="VAC88" s="74"/>
      <c r="VAD88" s="75"/>
      <c r="VAE88" s="75"/>
      <c r="VAF88" s="76"/>
      <c r="VAG88" s="74"/>
      <c r="VAH88" s="75"/>
      <c r="VAI88" s="75"/>
      <c r="VAJ88" s="76"/>
      <c r="VAK88" s="74"/>
      <c r="VAL88" s="75"/>
      <c r="VAM88" s="75"/>
      <c r="VAN88" s="76"/>
      <c r="VAO88" s="74"/>
      <c r="VAP88" s="75"/>
      <c r="VAQ88" s="75"/>
      <c r="VAR88" s="76"/>
      <c r="VAS88" s="74"/>
      <c r="VAT88" s="75"/>
      <c r="VAU88" s="75"/>
      <c r="VAV88" s="76"/>
      <c r="VAW88" s="74"/>
      <c r="VAX88" s="75"/>
      <c r="VAY88" s="75"/>
      <c r="VAZ88" s="76"/>
      <c r="VBA88" s="74"/>
      <c r="VBB88" s="75"/>
      <c r="VBC88" s="75"/>
      <c r="VBD88" s="76"/>
      <c r="VBE88" s="74"/>
      <c r="VBF88" s="75"/>
      <c r="VBG88" s="75"/>
      <c r="VBH88" s="76"/>
      <c r="VBI88" s="74"/>
      <c r="VBJ88" s="75"/>
      <c r="VBK88" s="75"/>
      <c r="VBL88" s="76"/>
      <c r="VBM88" s="74"/>
      <c r="VBN88" s="75"/>
      <c r="VBO88" s="75"/>
      <c r="VBP88" s="76"/>
      <c r="VBQ88" s="74"/>
      <c r="VBR88" s="75"/>
      <c r="VBS88" s="75"/>
      <c r="VBT88" s="76"/>
      <c r="VBU88" s="74"/>
      <c r="VBV88" s="75"/>
      <c r="VBW88" s="75"/>
      <c r="VBX88" s="76"/>
      <c r="VBY88" s="74"/>
      <c r="VBZ88" s="75"/>
      <c r="VCA88" s="75"/>
      <c r="VCB88" s="76"/>
      <c r="VCC88" s="74"/>
      <c r="VCD88" s="75"/>
      <c r="VCE88" s="75"/>
      <c r="VCF88" s="76"/>
      <c r="VCG88" s="74"/>
      <c r="VCH88" s="75"/>
      <c r="VCI88" s="75"/>
      <c r="VCJ88" s="76"/>
      <c r="VCK88" s="74"/>
      <c r="VCL88" s="75"/>
      <c r="VCM88" s="75"/>
      <c r="VCN88" s="76"/>
      <c r="VCO88" s="74"/>
      <c r="VCP88" s="75"/>
      <c r="VCQ88" s="75"/>
      <c r="VCR88" s="76"/>
      <c r="VCS88" s="74"/>
      <c r="VCT88" s="75"/>
      <c r="VCU88" s="75"/>
      <c r="VCV88" s="76"/>
      <c r="VCW88" s="74"/>
      <c r="VCX88" s="75"/>
      <c r="VCY88" s="75"/>
      <c r="VCZ88" s="76"/>
      <c r="VDA88" s="74"/>
      <c r="VDB88" s="75"/>
      <c r="VDC88" s="75"/>
      <c r="VDD88" s="76"/>
      <c r="VDE88" s="74"/>
      <c r="VDF88" s="75"/>
      <c r="VDG88" s="75"/>
      <c r="VDH88" s="76"/>
      <c r="VDI88" s="74"/>
      <c r="VDJ88" s="75"/>
      <c r="VDK88" s="75"/>
      <c r="VDL88" s="76"/>
      <c r="VDM88" s="74"/>
      <c r="VDN88" s="75"/>
      <c r="VDO88" s="75"/>
      <c r="VDP88" s="76"/>
      <c r="VDQ88" s="74"/>
      <c r="VDR88" s="75"/>
      <c r="VDS88" s="75"/>
      <c r="VDT88" s="76"/>
      <c r="VDU88" s="74"/>
      <c r="VDV88" s="75"/>
      <c r="VDW88" s="75"/>
      <c r="VDX88" s="76"/>
      <c r="VDY88" s="74"/>
      <c r="VDZ88" s="75"/>
      <c r="VEA88" s="75"/>
      <c r="VEB88" s="76"/>
      <c r="VEC88" s="74"/>
      <c r="VED88" s="75"/>
      <c r="VEE88" s="75"/>
      <c r="VEF88" s="76"/>
      <c r="VEG88" s="74"/>
      <c r="VEH88" s="75"/>
      <c r="VEI88" s="75"/>
      <c r="VEJ88" s="76"/>
      <c r="VEK88" s="74"/>
      <c r="VEL88" s="75"/>
      <c r="VEM88" s="75"/>
      <c r="VEN88" s="76"/>
      <c r="VEO88" s="74"/>
      <c r="VEP88" s="75"/>
      <c r="VEQ88" s="75"/>
      <c r="VER88" s="76"/>
      <c r="VES88" s="74"/>
      <c r="VET88" s="75"/>
      <c r="VEU88" s="75"/>
      <c r="VEV88" s="76"/>
      <c r="VEW88" s="74"/>
      <c r="VEX88" s="75"/>
      <c r="VEY88" s="75"/>
      <c r="VEZ88" s="76"/>
      <c r="VFA88" s="74"/>
      <c r="VFB88" s="75"/>
      <c r="VFC88" s="75"/>
      <c r="VFD88" s="76"/>
      <c r="VFE88" s="74"/>
      <c r="VFF88" s="75"/>
      <c r="VFG88" s="75"/>
      <c r="VFH88" s="76"/>
      <c r="VFI88" s="74"/>
      <c r="VFJ88" s="75"/>
      <c r="VFK88" s="75"/>
      <c r="VFL88" s="76"/>
      <c r="VFM88" s="74"/>
      <c r="VFN88" s="75"/>
      <c r="VFO88" s="75"/>
      <c r="VFP88" s="76"/>
      <c r="VFQ88" s="74"/>
      <c r="VFR88" s="75"/>
      <c r="VFS88" s="75"/>
      <c r="VFT88" s="76"/>
      <c r="VFU88" s="74"/>
      <c r="VFV88" s="75"/>
      <c r="VFW88" s="75"/>
      <c r="VFX88" s="76"/>
      <c r="VFY88" s="74"/>
      <c r="VFZ88" s="75"/>
      <c r="VGA88" s="75"/>
      <c r="VGB88" s="76"/>
      <c r="VGC88" s="74"/>
      <c r="VGD88" s="75"/>
      <c r="VGE88" s="75"/>
      <c r="VGF88" s="76"/>
      <c r="VGG88" s="74"/>
      <c r="VGH88" s="75"/>
      <c r="VGI88" s="75"/>
      <c r="VGJ88" s="76"/>
      <c r="VGK88" s="74"/>
      <c r="VGL88" s="75"/>
      <c r="VGM88" s="75"/>
      <c r="VGN88" s="76"/>
      <c r="VGO88" s="74"/>
      <c r="VGP88" s="75"/>
      <c r="VGQ88" s="75"/>
      <c r="VGR88" s="76"/>
      <c r="VGS88" s="74"/>
      <c r="VGT88" s="75"/>
      <c r="VGU88" s="75"/>
      <c r="VGV88" s="76"/>
      <c r="VGW88" s="74"/>
      <c r="VGX88" s="75"/>
      <c r="VGY88" s="75"/>
      <c r="VGZ88" s="76"/>
      <c r="VHA88" s="74"/>
      <c r="VHB88" s="75"/>
      <c r="VHC88" s="75"/>
      <c r="VHD88" s="76"/>
      <c r="VHE88" s="74"/>
      <c r="VHF88" s="75"/>
      <c r="VHG88" s="75"/>
      <c r="VHH88" s="76"/>
      <c r="VHI88" s="74"/>
      <c r="VHJ88" s="75"/>
      <c r="VHK88" s="75"/>
      <c r="VHL88" s="76"/>
      <c r="VHM88" s="74"/>
      <c r="VHN88" s="75"/>
      <c r="VHO88" s="75"/>
      <c r="VHP88" s="76"/>
      <c r="VHQ88" s="74"/>
      <c r="VHR88" s="75"/>
      <c r="VHS88" s="75"/>
      <c r="VHT88" s="76"/>
      <c r="VHU88" s="74"/>
      <c r="VHV88" s="75"/>
      <c r="VHW88" s="75"/>
      <c r="VHX88" s="76"/>
      <c r="VHY88" s="74"/>
      <c r="VHZ88" s="75"/>
      <c r="VIA88" s="75"/>
      <c r="VIB88" s="76"/>
      <c r="VIC88" s="74"/>
      <c r="VID88" s="75"/>
      <c r="VIE88" s="75"/>
      <c r="VIF88" s="76"/>
      <c r="VIG88" s="74"/>
      <c r="VIH88" s="75"/>
      <c r="VII88" s="75"/>
      <c r="VIJ88" s="76"/>
      <c r="VIK88" s="74"/>
      <c r="VIL88" s="75"/>
      <c r="VIM88" s="75"/>
      <c r="VIN88" s="76"/>
      <c r="VIO88" s="74"/>
      <c r="VIP88" s="75"/>
      <c r="VIQ88" s="75"/>
      <c r="VIR88" s="76"/>
      <c r="VIS88" s="74"/>
      <c r="VIT88" s="75"/>
      <c r="VIU88" s="75"/>
      <c r="VIV88" s="76"/>
      <c r="VIW88" s="74"/>
      <c r="VIX88" s="75"/>
      <c r="VIY88" s="75"/>
      <c r="VIZ88" s="76"/>
      <c r="VJA88" s="74"/>
      <c r="VJB88" s="75"/>
      <c r="VJC88" s="75"/>
      <c r="VJD88" s="76"/>
      <c r="VJE88" s="74"/>
      <c r="VJF88" s="75"/>
      <c r="VJG88" s="75"/>
      <c r="VJH88" s="76"/>
      <c r="VJI88" s="74"/>
      <c r="VJJ88" s="75"/>
      <c r="VJK88" s="75"/>
      <c r="VJL88" s="76"/>
      <c r="VJM88" s="74"/>
      <c r="VJN88" s="75"/>
      <c r="VJO88" s="75"/>
      <c r="VJP88" s="76"/>
      <c r="VJQ88" s="74"/>
      <c r="VJR88" s="75"/>
      <c r="VJS88" s="75"/>
      <c r="VJT88" s="76"/>
      <c r="VJU88" s="74"/>
      <c r="VJV88" s="75"/>
      <c r="VJW88" s="75"/>
      <c r="VJX88" s="76"/>
      <c r="VJY88" s="74"/>
      <c r="VJZ88" s="75"/>
      <c r="VKA88" s="75"/>
      <c r="VKB88" s="76"/>
      <c r="VKC88" s="74"/>
      <c r="VKD88" s="75"/>
      <c r="VKE88" s="75"/>
      <c r="VKF88" s="76"/>
      <c r="VKG88" s="74"/>
      <c r="VKH88" s="75"/>
      <c r="VKI88" s="75"/>
      <c r="VKJ88" s="76"/>
      <c r="VKK88" s="74"/>
      <c r="VKL88" s="75"/>
      <c r="VKM88" s="75"/>
      <c r="VKN88" s="76"/>
      <c r="VKO88" s="74"/>
      <c r="VKP88" s="75"/>
      <c r="VKQ88" s="75"/>
      <c r="VKR88" s="76"/>
      <c r="VKS88" s="74"/>
      <c r="VKT88" s="75"/>
      <c r="VKU88" s="75"/>
      <c r="VKV88" s="76"/>
      <c r="VKW88" s="74"/>
      <c r="VKX88" s="75"/>
      <c r="VKY88" s="75"/>
      <c r="VKZ88" s="76"/>
      <c r="VLA88" s="74"/>
      <c r="VLB88" s="75"/>
      <c r="VLC88" s="75"/>
      <c r="VLD88" s="76"/>
      <c r="VLE88" s="74"/>
      <c r="VLF88" s="75"/>
      <c r="VLG88" s="75"/>
      <c r="VLH88" s="76"/>
      <c r="VLI88" s="74"/>
      <c r="VLJ88" s="75"/>
      <c r="VLK88" s="75"/>
      <c r="VLL88" s="76"/>
      <c r="VLM88" s="74"/>
      <c r="VLN88" s="75"/>
      <c r="VLO88" s="75"/>
      <c r="VLP88" s="76"/>
      <c r="VLQ88" s="74"/>
      <c r="VLR88" s="75"/>
      <c r="VLS88" s="75"/>
      <c r="VLT88" s="76"/>
      <c r="VLU88" s="74"/>
      <c r="VLV88" s="75"/>
      <c r="VLW88" s="75"/>
      <c r="VLX88" s="76"/>
      <c r="VLY88" s="74"/>
      <c r="VLZ88" s="75"/>
      <c r="VMA88" s="75"/>
      <c r="VMB88" s="76"/>
      <c r="VMC88" s="74"/>
      <c r="VMD88" s="75"/>
      <c r="VME88" s="75"/>
      <c r="VMF88" s="76"/>
      <c r="VMG88" s="74"/>
      <c r="VMH88" s="75"/>
      <c r="VMI88" s="75"/>
      <c r="VMJ88" s="76"/>
      <c r="VMK88" s="74"/>
      <c r="VML88" s="75"/>
      <c r="VMM88" s="75"/>
      <c r="VMN88" s="76"/>
      <c r="VMO88" s="74"/>
      <c r="VMP88" s="75"/>
      <c r="VMQ88" s="75"/>
      <c r="VMR88" s="76"/>
      <c r="VMS88" s="74"/>
      <c r="VMT88" s="75"/>
      <c r="VMU88" s="75"/>
      <c r="VMV88" s="76"/>
      <c r="VMW88" s="74"/>
      <c r="VMX88" s="75"/>
      <c r="VMY88" s="75"/>
      <c r="VMZ88" s="76"/>
      <c r="VNA88" s="74"/>
      <c r="VNB88" s="75"/>
      <c r="VNC88" s="75"/>
      <c r="VND88" s="76"/>
      <c r="VNE88" s="74"/>
      <c r="VNF88" s="75"/>
      <c r="VNG88" s="75"/>
      <c r="VNH88" s="76"/>
      <c r="VNI88" s="74"/>
      <c r="VNJ88" s="75"/>
      <c r="VNK88" s="75"/>
      <c r="VNL88" s="76"/>
      <c r="VNM88" s="74"/>
      <c r="VNN88" s="75"/>
      <c r="VNO88" s="75"/>
      <c r="VNP88" s="76"/>
      <c r="VNQ88" s="74"/>
      <c r="VNR88" s="75"/>
      <c r="VNS88" s="75"/>
      <c r="VNT88" s="76"/>
      <c r="VNU88" s="74"/>
      <c r="VNV88" s="75"/>
      <c r="VNW88" s="75"/>
      <c r="VNX88" s="76"/>
      <c r="VNY88" s="74"/>
      <c r="VNZ88" s="75"/>
      <c r="VOA88" s="75"/>
      <c r="VOB88" s="76"/>
      <c r="VOC88" s="74"/>
      <c r="VOD88" s="75"/>
      <c r="VOE88" s="75"/>
      <c r="VOF88" s="76"/>
      <c r="VOG88" s="74"/>
      <c r="VOH88" s="75"/>
      <c r="VOI88" s="75"/>
      <c r="VOJ88" s="76"/>
      <c r="VOK88" s="74"/>
      <c r="VOL88" s="75"/>
      <c r="VOM88" s="75"/>
      <c r="VON88" s="76"/>
      <c r="VOO88" s="74"/>
      <c r="VOP88" s="75"/>
      <c r="VOQ88" s="75"/>
      <c r="VOR88" s="76"/>
      <c r="VOS88" s="74"/>
      <c r="VOT88" s="75"/>
      <c r="VOU88" s="75"/>
      <c r="VOV88" s="76"/>
      <c r="VOW88" s="74"/>
      <c r="VOX88" s="75"/>
      <c r="VOY88" s="75"/>
      <c r="VOZ88" s="76"/>
      <c r="VPA88" s="74"/>
      <c r="VPB88" s="75"/>
      <c r="VPC88" s="75"/>
      <c r="VPD88" s="76"/>
      <c r="VPE88" s="74"/>
      <c r="VPF88" s="75"/>
      <c r="VPG88" s="75"/>
      <c r="VPH88" s="76"/>
      <c r="VPI88" s="74"/>
      <c r="VPJ88" s="75"/>
      <c r="VPK88" s="75"/>
      <c r="VPL88" s="76"/>
      <c r="VPM88" s="74"/>
      <c r="VPN88" s="75"/>
      <c r="VPO88" s="75"/>
      <c r="VPP88" s="76"/>
      <c r="VPQ88" s="74"/>
      <c r="VPR88" s="75"/>
      <c r="VPS88" s="75"/>
      <c r="VPT88" s="76"/>
      <c r="VPU88" s="74"/>
      <c r="VPV88" s="75"/>
      <c r="VPW88" s="75"/>
      <c r="VPX88" s="76"/>
      <c r="VPY88" s="74"/>
      <c r="VPZ88" s="75"/>
      <c r="VQA88" s="75"/>
      <c r="VQB88" s="76"/>
      <c r="VQC88" s="74"/>
      <c r="VQD88" s="75"/>
      <c r="VQE88" s="75"/>
      <c r="VQF88" s="76"/>
      <c r="VQG88" s="74"/>
      <c r="VQH88" s="75"/>
      <c r="VQI88" s="75"/>
      <c r="VQJ88" s="76"/>
      <c r="VQK88" s="74"/>
      <c r="VQL88" s="75"/>
      <c r="VQM88" s="75"/>
      <c r="VQN88" s="76"/>
      <c r="VQO88" s="74"/>
      <c r="VQP88" s="75"/>
      <c r="VQQ88" s="75"/>
      <c r="VQR88" s="76"/>
      <c r="VQS88" s="74"/>
      <c r="VQT88" s="75"/>
      <c r="VQU88" s="75"/>
      <c r="VQV88" s="76"/>
      <c r="VQW88" s="74"/>
      <c r="VQX88" s="75"/>
      <c r="VQY88" s="75"/>
      <c r="VQZ88" s="76"/>
      <c r="VRA88" s="74"/>
      <c r="VRB88" s="75"/>
      <c r="VRC88" s="75"/>
      <c r="VRD88" s="76"/>
      <c r="VRE88" s="74"/>
      <c r="VRF88" s="75"/>
      <c r="VRG88" s="75"/>
      <c r="VRH88" s="76"/>
      <c r="VRI88" s="74"/>
      <c r="VRJ88" s="75"/>
      <c r="VRK88" s="75"/>
      <c r="VRL88" s="76"/>
      <c r="VRM88" s="74"/>
      <c r="VRN88" s="75"/>
      <c r="VRO88" s="75"/>
      <c r="VRP88" s="76"/>
      <c r="VRQ88" s="74"/>
      <c r="VRR88" s="75"/>
      <c r="VRS88" s="75"/>
      <c r="VRT88" s="76"/>
      <c r="VRU88" s="74"/>
      <c r="VRV88" s="75"/>
      <c r="VRW88" s="75"/>
      <c r="VRX88" s="76"/>
      <c r="VRY88" s="74"/>
      <c r="VRZ88" s="75"/>
      <c r="VSA88" s="75"/>
      <c r="VSB88" s="76"/>
      <c r="VSC88" s="74"/>
      <c r="VSD88" s="75"/>
      <c r="VSE88" s="75"/>
      <c r="VSF88" s="76"/>
      <c r="VSG88" s="74"/>
      <c r="VSH88" s="75"/>
      <c r="VSI88" s="75"/>
      <c r="VSJ88" s="76"/>
      <c r="VSK88" s="74"/>
      <c r="VSL88" s="75"/>
      <c r="VSM88" s="75"/>
      <c r="VSN88" s="76"/>
      <c r="VSO88" s="74"/>
      <c r="VSP88" s="75"/>
      <c r="VSQ88" s="75"/>
      <c r="VSR88" s="76"/>
      <c r="VSS88" s="74"/>
      <c r="VST88" s="75"/>
      <c r="VSU88" s="75"/>
      <c r="VSV88" s="76"/>
      <c r="VSW88" s="74"/>
      <c r="VSX88" s="75"/>
      <c r="VSY88" s="75"/>
      <c r="VSZ88" s="76"/>
      <c r="VTA88" s="74"/>
      <c r="VTB88" s="75"/>
      <c r="VTC88" s="75"/>
      <c r="VTD88" s="76"/>
      <c r="VTE88" s="74"/>
      <c r="VTF88" s="75"/>
      <c r="VTG88" s="75"/>
      <c r="VTH88" s="76"/>
      <c r="VTI88" s="74"/>
      <c r="VTJ88" s="75"/>
      <c r="VTK88" s="75"/>
      <c r="VTL88" s="76"/>
      <c r="VTM88" s="74"/>
      <c r="VTN88" s="75"/>
      <c r="VTO88" s="75"/>
      <c r="VTP88" s="76"/>
      <c r="VTQ88" s="74"/>
      <c r="VTR88" s="75"/>
      <c r="VTS88" s="75"/>
      <c r="VTT88" s="76"/>
      <c r="VTU88" s="74"/>
      <c r="VTV88" s="75"/>
      <c r="VTW88" s="75"/>
      <c r="VTX88" s="76"/>
      <c r="VTY88" s="74"/>
      <c r="VTZ88" s="75"/>
      <c r="VUA88" s="75"/>
      <c r="VUB88" s="76"/>
      <c r="VUC88" s="74"/>
      <c r="VUD88" s="75"/>
      <c r="VUE88" s="75"/>
      <c r="VUF88" s="76"/>
      <c r="VUG88" s="74"/>
      <c r="VUH88" s="75"/>
      <c r="VUI88" s="75"/>
      <c r="VUJ88" s="76"/>
      <c r="VUK88" s="74"/>
      <c r="VUL88" s="75"/>
      <c r="VUM88" s="75"/>
      <c r="VUN88" s="76"/>
      <c r="VUO88" s="74"/>
      <c r="VUP88" s="75"/>
      <c r="VUQ88" s="75"/>
      <c r="VUR88" s="76"/>
      <c r="VUS88" s="74"/>
      <c r="VUT88" s="75"/>
      <c r="VUU88" s="75"/>
      <c r="VUV88" s="76"/>
      <c r="VUW88" s="74"/>
      <c r="VUX88" s="75"/>
      <c r="VUY88" s="75"/>
      <c r="VUZ88" s="76"/>
      <c r="VVA88" s="74"/>
      <c r="VVB88" s="75"/>
      <c r="VVC88" s="75"/>
      <c r="VVD88" s="76"/>
      <c r="VVE88" s="74"/>
      <c r="VVF88" s="75"/>
      <c r="VVG88" s="75"/>
      <c r="VVH88" s="76"/>
      <c r="VVI88" s="74"/>
      <c r="VVJ88" s="75"/>
      <c r="VVK88" s="75"/>
      <c r="VVL88" s="76"/>
      <c r="VVM88" s="74"/>
      <c r="VVN88" s="75"/>
      <c r="VVO88" s="75"/>
      <c r="VVP88" s="76"/>
      <c r="VVQ88" s="74"/>
      <c r="VVR88" s="75"/>
      <c r="VVS88" s="75"/>
      <c r="VVT88" s="76"/>
      <c r="VVU88" s="74"/>
      <c r="VVV88" s="75"/>
      <c r="VVW88" s="75"/>
      <c r="VVX88" s="76"/>
      <c r="VVY88" s="74"/>
      <c r="VVZ88" s="75"/>
      <c r="VWA88" s="75"/>
      <c r="VWB88" s="76"/>
      <c r="VWC88" s="74"/>
      <c r="VWD88" s="75"/>
      <c r="VWE88" s="75"/>
      <c r="VWF88" s="76"/>
      <c r="VWG88" s="74"/>
      <c r="VWH88" s="75"/>
      <c r="VWI88" s="75"/>
      <c r="VWJ88" s="76"/>
      <c r="VWK88" s="74"/>
      <c r="VWL88" s="75"/>
      <c r="VWM88" s="75"/>
      <c r="VWN88" s="76"/>
      <c r="VWO88" s="74"/>
      <c r="VWP88" s="75"/>
      <c r="VWQ88" s="75"/>
      <c r="VWR88" s="76"/>
      <c r="VWS88" s="74"/>
      <c r="VWT88" s="75"/>
      <c r="VWU88" s="75"/>
      <c r="VWV88" s="76"/>
      <c r="VWW88" s="74"/>
      <c r="VWX88" s="75"/>
      <c r="VWY88" s="75"/>
      <c r="VWZ88" s="76"/>
      <c r="VXA88" s="74"/>
      <c r="VXB88" s="75"/>
      <c r="VXC88" s="75"/>
      <c r="VXD88" s="76"/>
      <c r="VXE88" s="74"/>
      <c r="VXF88" s="75"/>
      <c r="VXG88" s="75"/>
      <c r="VXH88" s="76"/>
      <c r="VXI88" s="74"/>
      <c r="VXJ88" s="75"/>
      <c r="VXK88" s="75"/>
      <c r="VXL88" s="76"/>
      <c r="VXM88" s="74"/>
      <c r="VXN88" s="75"/>
      <c r="VXO88" s="75"/>
      <c r="VXP88" s="76"/>
      <c r="VXQ88" s="74"/>
      <c r="VXR88" s="75"/>
      <c r="VXS88" s="75"/>
      <c r="VXT88" s="76"/>
      <c r="VXU88" s="74"/>
      <c r="VXV88" s="75"/>
      <c r="VXW88" s="75"/>
      <c r="VXX88" s="76"/>
      <c r="VXY88" s="74"/>
      <c r="VXZ88" s="75"/>
      <c r="VYA88" s="75"/>
      <c r="VYB88" s="76"/>
      <c r="VYC88" s="74"/>
      <c r="VYD88" s="75"/>
      <c r="VYE88" s="75"/>
      <c r="VYF88" s="76"/>
      <c r="VYG88" s="74"/>
      <c r="VYH88" s="75"/>
      <c r="VYI88" s="75"/>
      <c r="VYJ88" s="76"/>
      <c r="VYK88" s="74"/>
      <c r="VYL88" s="75"/>
      <c r="VYM88" s="75"/>
      <c r="VYN88" s="76"/>
      <c r="VYO88" s="74"/>
      <c r="VYP88" s="75"/>
      <c r="VYQ88" s="75"/>
      <c r="VYR88" s="76"/>
      <c r="VYS88" s="74"/>
      <c r="VYT88" s="75"/>
      <c r="VYU88" s="75"/>
      <c r="VYV88" s="76"/>
      <c r="VYW88" s="74"/>
      <c r="VYX88" s="75"/>
      <c r="VYY88" s="75"/>
      <c r="VYZ88" s="76"/>
      <c r="VZA88" s="74"/>
      <c r="VZB88" s="75"/>
      <c r="VZC88" s="75"/>
      <c r="VZD88" s="76"/>
      <c r="VZE88" s="74"/>
      <c r="VZF88" s="75"/>
      <c r="VZG88" s="75"/>
      <c r="VZH88" s="76"/>
      <c r="VZI88" s="74"/>
      <c r="VZJ88" s="75"/>
      <c r="VZK88" s="75"/>
      <c r="VZL88" s="76"/>
      <c r="VZM88" s="74"/>
      <c r="VZN88" s="75"/>
      <c r="VZO88" s="75"/>
      <c r="VZP88" s="76"/>
      <c r="VZQ88" s="74"/>
      <c r="VZR88" s="75"/>
      <c r="VZS88" s="75"/>
      <c r="VZT88" s="76"/>
      <c r="VZU88" s="74"/>
      <c r="VZV88" s="75"/>
      <c r="VZW88" s="75"/>
      <c r="VZX88" s="76"/>
      <c r="VZY88" s="74"/>
      <c r="VZZ88" s="75"/>
      <c r="WAA88" s="75"/>
      <c r="WAB88" s="76"/>
      <c r="WAC88" s="74"/>
      <c r="WAD88" s="75"/>
      <c r="WAE88" s="75"/>
      <c r="WAF88" s="76"/>
      <c r="WAG88" s="74"/>
      <c r="WAH88" s="75"/>
      <c r="WAI88" s="75"/>
      <c r="WAJ88" s="76"/>
      <c r="WAK88" s="74"/>
      <c r="WAL88" s="75"/>
      <c r="WAM88" s="75"/>
      <c r="WAN88" s="76"/>
      <c r="WAO88" s="74"/>
      <c r="WAP88" s="75"/>
      <c r="WAQ88" s="75"/>
      <c r="WAR88" s="76"/>
      <c r="WAS88" s="74"/>
      <c r="WAT88" s="75"/>
      <c r="WAU88" s="75"/>
      <c r="WAV88" s="76"/>
      <c r="WAW88" s="74"/>
      <c r="WAX88" s="75"/>
      <c r="WAY88" s="75"/>
      <c r="WAZ88" s="76"/>
      <c r="WBA88" s="74"/>
      <c r="WBB88" s="75"/>
      <c r="WBC88" s="75"/>
      <c r="WBD88" s="76"/>
      <c r="WBE88" s="74"/>
      <c r="WBF88" s="75"/>
      <c r="WBG88" s="75"/>
      <c r="WBH88" s="76"/>
      <c r="WBI88" s="74"/>
      <c r="WBJ88" s="75"/>
      <c r="WBK88" s="75"/>
      <c r="WBL88" s="76"/>
      <c r="WBM88" s="74"/>
      <c r="WBN88" s="75"/>
      <c r="WBO88" s="75"/>
      <c r="WBP88" s="76"/>
      <c r="WBQ88" s="74"/>
      <c r="WBR88" s="75"/>
      <c r="WBS88" s="75"/>
      <c r="WBT88" s="76"/>
      <c r="WBU88" s="74"/>
      <c r="WBV88" s="75"/>
      <c r="WBW88" s="75"/>
      <c r="WBX88" s="76"/>
      <c r="WBY88" s="74"/>
      <c r="WBZ88" s="75"/>
      <c r="WCA88" s="75"/>
      <c r="WCB88" s="76"/>
      <c r="WCC88" s="74"/>
      <c r="WCD88" s="75"/>
      <c r="WCE88" s="75"/>
      <c r="WCF88" s="76"/>
      <c r="WCG88" s="74"/>
      <c r="WCH88" s="75"/>
      <c r="WCI88" s="75"/>
      <c r="WCJ88" s="76"/>
      <c r="WCK88" s="74"/>
      <c r="WCL88" s="75"/>
      <c r="WCM88" s="75"/>
      <c r="WCN88" s="76"/>
      <c r="WCO88" s="74"/>
      <c r="WCP88" s="75"/>
      <c r="WCQ88" s="75"/>
      <c r="WCR88" s="76"/>
      <c r="WCS88" s="74"/>
      <c r="WCT88" s="75"/>
      <c r="WCU88" s="75"/>
      <c r="WCV88" s="76"/>
      <c r="WCW88" s="74"/>
      <c r="WCX88" s="75"/>
      <c r="WCY88" s="75"/>
      <c r="WCZ88" s="76"/>
      <c r="WDA88" s="74"/>
      <c r="WDB88" s="75"/>
      <c r="WDC88" s="75"/>
      <c r="WDD88" s="76"/>
      <c r="WDE88" s="74"/>
      <c r="WDF88" s="75"/>
      <c r="WDG88" s="75"/>
      <c r="WDH88" s="76"/>
      <c r="WDI88" s="74"/>
      <c r="WDJ88" s="75"/>
      <c r="WDK88" s="75"/>
      <c r="WDL88" s="76"/>
      <c r="WDM88" s="74"/>
      <c r="WDN88" s="75"/>
      <c r="WDO88" s="75"/>
      <c r="WDP88" s="76"/>
      <c r="WDQ88" s="74"/>
      <c r="WDR88" s="75"/>
      <c r="WDS88" s="75"/>
      <c r="WDT88" s="76"/>
      <c r="WDU88" s="74"/>
      <c r="WDV88" s="75"/>
      <c r="WDW88" s="75"/>
      <c r="WDX88" s="76"/>
      <c r="WDY88" s="74"/>
      <c r="WDZ88" s="75"/>
      <c r="WEA88" s="75"/>
      <c r="WEB88" s="76"/>
      <c r="WEC88" s="74"/>
      <c r="WED88" s="75"/>
      <c r="WEE88" s="75"/>
      <c r="WEF88" s="76"/>
      <c r="WEG88" s="74"/>
      <c r="WEH88" s="75"/>
      <c r="WEI88" s="75"/>
      <c r="WEJ88" s="76"/>
      <c r="WEK88" s="74"/>
      <c r="WEL88" s="75"/>
      <c r="WEM88" s="75"/>
      <c r="WEN88" s="76"/>
      <c r="WEO88" s="74"/>
      <c r="WEP88" s="75"/>
      <c r="WEQ88" s="75"/>
      <c r="WER88" s="76"/>
      <c r="WES88" s="74"/>
      <c r="WET88" s="75"/>
      <c r="WEU88" s="75"/>
      <c r="WEV88" s="76"/>
      <c r="WEW88" s="74"/>
      <c r="WEX88" s="75"/>
      <c r="WEY88" s="75"/>
      <c r="WEZ88" s="76"/>
      <c r="WFA88" s="74"/>
      <c r="WFB88" s="75"/>
      <c r="WFC88" s="75"/>
      <c r="WFD88" s="76"/>
      <c r="WFE88" s="74"/>
      <c r="WFF88" s="75"/>
      <c r="WFG88" s="75"/>
      <c r="WFH88" s="76"/>
      <c r="WFI88" s="74"/>
      <c r="WFJ88" s="75"/>
      <c r="WFK88" s="75"/>
      <c r="WFL88" s="76"/>
      <c r="WFM88" s="74"/>
      <c r="WFN88" s="75"/>
      <c r="WFO88" s="75"/>
      <c r="WFP88" s="76"/>
      <c r="WFQ88" s="74"/>
      <c r="WFR88" s="75"/>
      <c r="WFS88" s="75"/>
      <c r="WFT88" s="76"/>
      <c r="WFU88" s="74"/>
      <c r="WFV88" s="75"/>
      <c r="WFW88" s="75"/>
      <c r="WFX88" s="76"/>
      <c r="WFY88" s="74"/>
      <c r="WFZ88" s="75"/>
      <c r="WGA88" s="75"/>
      <c r="WGB88" s="76"/>
      <c r="WGC88" s="74"/>
      <c r="WGD88" s="75"/>
      <c r="WGE88" s="75"/>
      <c r="WGF88" s="76"/>
      <c r="WGG88" s="74"/>
      <c r="WGH88" s="75"/>
      <c r="WGI88" s="75"/>
      <c r="WGJ88" s="76"/>
      <c r="WGK88" s="74"/>
      <c r="WGL88" s="75"/>
      <c r="WGM88" s="75"/>
      <c r="WGN88" s="76"/>
      <c r="WGO88" s="74"/>
      <c r="WGP88" s="75"/>
      <c r="WGQ88" s="75"/>
      <c r="WGR88" s="76"/>
      <c r="WGS88" s="74"/>
      <c r="WGT88" s="75"/>
      <c r="WGU88" s="75"/>
      <c r="WGV88" s="76"/>
      <c r="WGW88" s="74"/>
      <c r="WGX88" s="75"/>
      <c r="WGY88" s="75"/>
      <c r="WGZ88" s="76"/>
      <c r="WHA88" s="74"/>
      <c r="WHB88" s="75"/>
      <c r="WHC88" s="75"/>
      <c r="WHD88" s="76"/>
      <c r="WHE88" s="74"/>
      <c r="WHF88" s="75"/>
      <c r="WHG88" s="75"/>
      <c r="WHH88" s="76"/>
      <c r="WHI88" s="74"/>
      <c r="WHJ88" s="75"/>
      <c r="WHK88" s="75"/>
      <c r="WHL88" s="76"/>
      <c r="WHM88" s="74"/>
      <c r="WHN88" s="75"/>
      <c r="WHO88" s="75"/>
      <c r="WHP88" s="76"/>
      <c r="WHQ88" s="74"/>
      <c r="WHR88" s="75"/>
      <c r="WHS88" s="75"/>
      <c r="WHT88" s="76"/>
      <c r="WHU88" s="74"/>
      <c r="WHV88" s="75"/>
      <c r="WHW88" s="75"/>
      <c r="WHX88" s="76"/>
      <c r="WHY88" s="74"/>
      <c r="WHZ88" s="75"/>
      <c r="WIA88" s="75"/>
      <c r="WIB88" s="76"/>
      <c r="WIC88" s="74"/>
      <c r="WID88" s="75"/>
      <c r="WIE88" s="75"/>
      <c r="WIF88" s="76"/>
      <c r="WIG88" s="74"/>
      <c r="WIH88" s="75"/>
      <c r="WII88" s="75"/>
      <c r="WIJ88" s="76"/>
      <c r="WIK88" s="74"/>
      <c r="WIL88" s="75"/>
      <c r="WIM88" s="75"/>
      <c r="WIN88" s="76"/>
      <c r="WIO88" s="74"/>
      <c r="WIP88" s="75"/>
      <c r="WIQ88" s="75"/>
      <c r="WIR88" s="76"/>
      <c r="WIS88" s="74"/>
      <c r="WIT88" s="75"/>
      <c r="WIU88" s="75"/>
      <c r="WIV88" s="76"/>
      <c r="WIW88" s="74"/>
      <c r="WIX88" s="75"/>
      <c r="WIY88" s="75"/>
      <c r="WIZ88" s="76"/>
      <c r="WJA88" s="74"/>
      <c r="WJB88" s="75"/>
      <c r="WJC88" s="75"/>
      <c r="WJD88" s="76"/>
      <c r="WJE88" s="74"/>
      <c r="WJF88" s="75"/>
      <c r="WJG88" s="75"/>
      <c r="WJH88" s="76"/>
      <c r="WJI88" s="74"/>
      <c r="WJJ88" s="75"/>
      <c r="WJK88" s="75"/>
      <c r="WJL88" s="76"/>
      <c r="WJM88" s="74"/>
      <c r="WJN88" s="75"/>
      <c r="WJO88" s="75"/>
      <c r="WJP88" s="76"/>
      <c r="WJQ88" s="74"/>
      <c r="WJR88" s="75"/>
      <c r="WJS88" s="75"/>
      <c r="WJT88" s="76"/>
      <c r="WJU88" s="74"/>
      <c r="WJV88" s="75"/>
      <c r="WJW88" s="75"/>
      <c r="WJX88" s="76"/>
      <c r="WJY88" s="74"/>
      <c r="WJZ88" s="75"/>
      <c r="WKA88" s="75"/>
      <c r="WKB88" s="76"/>
      <c r="WKC88" s="74"/>
      <c r="WKD88" s="75"/>
      <c r="WKE88" s="75"/>
      <c r="WKF88" s="76"/>
      <c r="WKG88" s="74"/>
      <c r="WKH88" s="75"/>
      <c r="WKI88" s="75"/>
      <c r="WKJ88" s="76"/>
      <c r="WKK88" s="74"/>
      <c r="WKL88" s="75"/>
      <c r="WKM88" s="75"/>
      <c r="WKN88" s="76"/>
      <c r="WKO88" s="74"/>
      <c r="WKP88" s="75"/>
      <c r="WKQ88" s="75"/>
      <c r="WKR88" s="76"/>
      <c r="WKS88" s="74"/>
      <c r="WKT88" s="75"/>
      <c r="WKU88" s="75"/>
      <c r="WKV88" s="76"/>
      <c r="WKW88" s="74"/>
      <c r="WKX88" s="75"/>
      <c r="WKY88" s="75"/>
      <c r="WKZ88" s="76"/>
      <c r="WLA88" s="74"/>
      <c r="WLB88" s="75"/>
      <c r="WLC88" s="75"/>
      <c r="WLD88" s="76"/>
      <c r="WLE88" s="74"/>
      <c r="WLF88" s="75"/>
      <c r="WLG88" s="75"/>
      <c r="WLH88" s="76"/>
      <c r="WLI88" s="74"/>
      <c r="WLJ88" s="75"/>
      <c r="WLK88" s="75"/>
      <c r="WLL88" s="76"/>
      <c r="WLM88" s="74"/>
      <c r="WLN88" s="75"/>
      <c r="WLO88" s="75"/>
      <c r="WLP88" s="76"/>
      <c r="WLQ88" s="74"/>
      <c r="WLR88" s="75"/>
      <c r="WLS88" s="75"/>
      <c r="WLT88" s="76"/>
      <c r="WLU88" s="74"/>
      <c r="WLV88" s="75"/>
      <c r="WLW88" s="75"/>
      <c r="WLX88" s="76"/>
      <c r="WLY88" s="74"/>
      <c r="WLZ88" s="75"/>
      <c r="WMA88" s="75"/>
      <c r="WMB88" s="76"/>
      <c r="WMC88" s="74"/>
      <c r="WMD88" s="75"/>
      <c r="WME88" s="75"/>
      <c r="WMF88" s="76"/>
      <c r="WMG88" s="74"/>
      <c r="WMH88" s="75"/>
      <c r="WMI88" s="75"/>
      <c r="WMJ88" s="76"/>
      <c r="WMK88" s="74"/>
      <c r="WML88" s="75"/>
      <c r="WMM88" s="75"/>
      <c r="WMN88" s="76"/>
      <c r="WMO88" s="74"/>
      <c r="WMP88" s="75"/>
      <c r="WMQ88" s="75"/>
      <c r="WMR88" s="76"/>
      <c r="WMS88" s="74"/>
      <c r="WMT88" s="75"/>
      <c r="WMU88" s="75"/>
      <c r="WMV88" s="76"/>
      <c r="WMW88" s="74"/>
      <c r="WMX88" s="75"/>
      <c r="WMY88" s="75"/>
      <c r="WMZ88" s="76"/>
      <c r="WNA88" s="74"/>
      <c r="WNB88" s="75"/>
      <c r="WNC88" s="75"/>
      <c r="WND88" s="76"/>
      <c r="WNE88" s="74"/>
      <c r="WNF88" s="75"/>
      <c r="WNG88" s="75"/>
      <c r="WNH88" s="76"/>
      <c r="WNI88" s="74"/>
      <c r="WNJ88" s="75"/>
      <c r="WNK88" s="75"/>
      <c r="WNL88" s="76"/>
      <c r="WNM88" s="74"/>
      <c r="WNN88" s="75"/>
      <c r="WNO88" s="75"/>
      <c r="WNP88" s="76"/>
      <c r="WNQ88" s="74"/>
      <c r="WNR88" s="75"/>
      <c r="WNS88" s="75"/>
      <c r="WNT88" s="76"/>
      <c r="WNU88" s="74"/>
      <c r="WNV88" s="75"/>
      <c r="WNW88" s="75"/>
      <c r="WNX88" s="76"/>
      <c r="WNY88" s="74"/>
      <c r="WNZ88" s="75"/>
      <c r="WOA88" s="75"/>
      <c r="WOB88" s="76"/>
      <c r="WOC88" s="74"/>
      <c r="WOD88" s="75"/>
      <c r="WOE88" s="75"/>
      <c r="WOF88" s="76"/>
      <c r="WOG88" s="74"/>
      <c r="WOH88" s="75"/>
      <c r="WOI88" s="75"/>
      <c r="WOJ88" s="76"/>
      <c r="WOK88" s="74"/>
      <c r="WOL88" s="75"/>
      <c r="WOM88" s="75"/>
      <c r="WON88" s="76"/>
      <c r="WOO88" s="74"/>
      <c r="WOP88" s="75"/>
      <c r="WOQ88" s="75"/>
      <c r="WOR88" s="76"/>
      <c r="WOS88" s="74"/>
      <c r="WOT88" s="75"/>
      <c r="WOU88" s="75"/>
      <c r="WOV88" s="76"/>
      <c r="WOW88" s="74"/>
      <c r="WOX88" s="75"/>
      <c r="WOY88" s="75"/>
      <c r="WOZ88" s="76"/>
      <c r="WPA88" s="74"/>
      <c r="WPB88" s="75"/>
      <c r="WPC88" s="75"/>
      <c r="WPD88" s="76"/>
      <c r="WPE88" s="74"/>
      <c r="WPF88" s="75"/>
      <c r="WPG88" s="75"/>
      <c r="WPH88" s="76"/>
      <c r="WPI88" s="74"/>
      <c r="WPJ88" s="75"/>
      <c r="WPK88" s="75"/>
      <c r="WPL88" s="76"/>
      <c r="WPM88" s="74"/>
      <c r="WPN88" s="75"/>
      <c r="WPO88" s="75"/>
      <c r="WPP88" s="76"/>
      <c r="WPQ88" s="74"/>
      <c r="WPR88" s="75"/>
      <c r="WPS88" s="75"/>
      <c r="WPT88" s="76"/>
      <c r="WPU88" s="74"/>
      <c r="WPV88" s="75"/>
      <c r="WPW88" s="75"/>
      <c r="WPX88" s="76"/>
      <c r="WPY88" s="74"/>
      <c r="WPZ88" s="75"/>
      <c r="WQA88" s="75"/>
      <c r="WQB88" s="76"/>
      <c r="WQC88" s="74"/>
      <c r="WQD88" s="75"/>
      <c r="WQE88" s="75"/>
      <c r="WQF88" s="76"/>
      <c r="WQG88" s="74"/>
      <c r="WQH88" s="75"/>
      <c r="WQI88" s="75"/>
      <c r="WQJ88" s="76"/>
      <c r="WQK88" s="74"/>
      <c r="WQL88" s="75"/>
      <c r="WQM88" s="75"/>
      <c r="WQN88" s="76"/>
      <c r="WQO88" s="74"/>
      <c r="WQP88" s="75"/>
      <c r="WQQ88" s="75"/>
      <c r="WQR88" s="76"/>
      <c r="WQS88" s="74"/>
      <c r="WQT88" s="75"/>
      <c r="WQU88" s="75"/>
      <c r="WQV88" s="76"/>
      <c r="WQW88" s="74"/>
      <c r="WQX88" s="75"/>
      <c r="WQY88" s="75"/>
      <c r="WQZ88" s="76"/>
      <c r="WRA88" s="74"/>
      <c r="WRB88" s="75"/>
      <c r="WRC88" s="75"/>
      <c r="WRD88" s="76"/>
      <c r="WRE88" s="74"/>
      <c r="WRF88" s="75"/>
      <c r="WRG88" s="75"/>
      <c r="WRH88" s="76"/>
      <c r="WRI88" s="74"/>
      <c r="WRJ88" s="75"/>
      <c r="WRK88" s="75"/>
      <c r="WRL88" s="76"/>
      <c r="WRM88" s="74"/>
      <c r="WRN88" s="75"/>
      <c r="WRO88" s="75"/>
      <c r="WRP88" s="76"/>
      <c r="WRQ88" s="74"/>
      <c r="WRR88" s="75"/>
      <c r="WRS88" s="75"/>
      <c r="WRT88" s="76"/>
      <c r="WRU88" s="74"/>
      <c r="WRV88" s="75"/>
      <c r="WRW88" s="75"/>
      <c r="WRX88" s="76"/>
      <c r="WRY88" s="74"/>
      <c r="WRZ88" s="75"/>
      <c r="WSA88" s="75"/>
      <c r="WSB88" s="76"/>
      <c r="WSC88" s="74"/>
      <c r="WSD88" s="75"/>
      <c r="WSE88" s="75"/>
      <c r="WSF88" s="76"/>
      <c r="WSG88" s="74"/>
      <c r="WSH88" s="75"/>
      <c r="WSI88" s="75"/>
      <c r="WSJ88" s="76"/>
      <c r="WSK88" s="74"/>
      <c r="WSL88" s="75"/>
      <c r="WSM88" s="75"/>
      <c r="WSN88" s="76"/>
      <c r="WSO88" s="74"/>
      <c r="WSP88" s="75"/>
      <c r="WSQ88" s="75"/>
      <c r="WSR88" s="76"/>
      <c r="WSS88" s="74"/>
      <c r="WST88" s="75"/>
      <c r="WSU88" s="75"/>
      <c r="WSV88" s="76"/>
      <c r="WSW88" s="74"/>
      <c r="WSX88" s="75"/>
      <c r="WSY88" s="75"/>
      <c r="WSZ88" s="76"/>
      <c r="WTA88" s="74"/>
      <c r="WTB88" s="75"/>
      <c r="WTC88" s="75"/>
      <c r="WTD88" s="76"/>
      <c r="WTE88" s="74"/>
      <c r="WTF88" s="75"/>
      <c r="WTG88" s="75"/>
      <c r="WTH88" s="76"/>
      <c r="WTI88" s="74"/>
      <c r="WTJ88" s="75"/>
      <c r="WTK88" s="75"/>
      <c r="WTL88" s="76"/>
      <c r="WTM88" s="74"/>
      <c r="WTN88" s="75"/>
      <c r="WTO88" s="75"/>
      <c r="WTP88" s="76"/>
      <c r="WTQ88" s="74"/>
      <c r="WTR88" s="75"/>
      <c r="WTS88" s="75"/>
      <c r="WTT88" s="76"/>
      <c r="WTU88" s="74"/>
      <c r="WTV88" s="75"/>
      <c r="WTW88" s="75"/>
      <c r="WTX88" s="76"/>
      <c r="WTY88" s="74"/>
      <c r="WTZ88" s="75"/>
      <c r="WUA88" s="75"/>
      <c r="WUB88" s="76"/>
      <c r="WUC88" s="74"/>
      <c r="WUD88" s="75"/>
      <c r="WUE88" s="75"/>
      <c r="WUF88" s="76"/>
      <c r="WUG88" s="74"/>
      <c r="WUH88" s="75"/>
      <c r="WUI88" s="75"/>
      <c r="WUJ88" s="76"/>
      <c r="WUK88" s="74"/>
      <c r="WUL88" s="75"/>
      <c r="WUM88" s="75"/>
      <c r="WUN88" s="76"/>
      <c r="WUO88" s="74"/>
      <c r="WUP88" s="75"/>
      <c r="WUQ88" s="75"/>
      <c r="WUR88" s="76"/>
      <c r="WUS88" s="74"/>
      <c r="WUT88" s="75"/>
      <c r="WUU88" s="75"/>
      <c r="WUV88" s="76"/>
      <c r="WUW88" s="74"/>
      <c r="WUX88" s="75"/>
      <c r="WUY88" s="75"/>
      <c r="WUZ88" s="76"/>
      <c r="WVA88" s="74"/>
      <c r="WVB88" s="75"/>
      <c r="WVC88" s="75"/>
      <c r="WVD88" s="76"/>
      <c r="WVE88" s="74"/>
      <c r="WVF88" s="75"/>
      <c r="WVG88" s="75"/>
      <c r="WVH88" s="76"/>
      <c r="WVI88" s="74"/>
      <c r="WVJ88" s="75"/>
      <c r="WVK88" s="75"/>
      <c r="WVL88" s="76"/>
      <c r="WVM88" s="74"/>
      <c r="WVN88" s="75"/>
      <c r="WVO88" s="75"/>
      <c r="WVP88" s="76"/>
      <c r="WVQ88" s="74"/>
      <c r="WVR88" s="75"/>
      <c r="WVS88" s="75"/>
      <c r="WVT88" s="76"/>
      <c r="WVU88" s="74"/>
      <c r="WVV88" s="75"/>
      <c r="WVW88" s="75"/>
      <c r="WVX88" s="76"/>
      <c r="WVY88" s="74"/>
      <c r="WVZ88" s="75"/>
      <c r="WWA88" s="75"/>
      <c r="WWB88" s="76"/>
      <c r="WWC88" s="74"/>
      <c r="WWD88" s="75"/>
      <c r="WWE88" s="75"/>
      <c r="WWF88" s="76"/>
      <c r="WWG88" s="74"/>
      <c r="WWH88" s="75"/>
      <c r="WWI88" s="75"/>
      <c r="WWJ88" s="76"/>
      <c r="WWK88" s="74"/>
      <c r="WWL88" s="75"/>
      <c r="WWM88" s="75"/>
      <c r="WWN88" s="76"/>
      <c r="WWO88" s="74"/>
      <c r="WWP88" s="75"/>
      <c r="WWQ88" s="75"/>
      <c r="WWR88" s="76"/>
      <c r="WWS88" s="74"/>
      <c r="WWT88" s="75"/>
      <c r="WWU88" s="75"/>
      <c r="WWV88" s="76"/>
      <c r="WWW88" s="74"/>
      <c r="WWX88" s="75"/>
      <c r="WWY88" s="75"/>
      <c r="WWZ88" s="76"/>
      <c r="WXA88" s="74"/>
      <c r="WXB88" s="75"/>
      <c r="WXC88" s="75"/>
      <c r="WXD88" s="76"/>
      <c r="WXE88" s="74"/>
      <c r="WXF88" s="75"/>
      <c r="WXG88" s="75"/>
      <c r="WXH88" s="76"/>
      <c r="WXI88" s="74"/>
      <c r="WXJ88" s="75"/>
      <c r="WXK88" s="75"/>
      <c r="WXL88" s="76"/>
      <c r="WXM88" s="74"/>
      <c r="WXN88" s="75"/>
      <c r="WXO88" s="75"/>
      <c r="WXP88" s="76"/>
      <c r="WXQ88" s="74"/>
      <c r="WXR88" s="75"/>
      <c r="WXS88" s="75"/>
      <c r="WXT88" s="76"/>
      <c r="WXU88" s="74"/>
      <c r="WXV88" s="75"/>
      <c r="WXW88" s="75"/>
      <c r="WXX88" s="76"/>
      <c r="WXY88" s="74"/>
      <c r="WXZ88" s="75"/>
      <c r="WYA88" s="75"/>
      <c r="WYB88" s="76"/>
      <c r="WYC88" s="74"/>
      <c r="WYD88" s="75"/>
      <c r="WYE88" s="75"/>
      <c r="WYF88" s="76"/>
      <c r="WYG88" s="74"/>
      <c r="WYH88" s="75"/>
      <c r="WYI88" s="75"/>
      <c r="WYJ88" s="76"/>
      <c r="WYK88" s="74"/>
      <c r="WYL88" s="75"/>
      <c r="WYM88" s="75"/>
      <c r="WYN88" s="76"/>
      <c r="WYO88" s="74"/>
      <c r="WYP88" s="75"/>
      <c r="WYQ88" s="75"/>
      <c r="WYR88" s="76"/>
      <c r="WYS88" s="74"/>
      <c r="WYT88" s="75"/>
      <c r="WYU88" s="75"/>
      <c r="WYV88" s="76"/>
      <c r="WYW88" s="74"/>
      <c r="WYX88" s="75"/>
      <c r="WYY88" s="75"/>
      <c r="WYZ88" s="76"/>
      <c r="WZA88" s="74"/>
      <c r="WZB88" s="75"/>
      <c r="WZC88" s="75"/>
      <c r="WZD88" s="76"/>
      <c r="WZE88" s="74"/>
      <c r="WZF88" s="75"/>
      <c r="WZG88" s="75"/>
      <c r="WZH88" s="76"/>
      <c r="WZI88" s="74"/>
      <c r="WZJ88" s="75"/>
      <c r="WZK88" s="75"/>
      <c r="WZL88" s="76"/>
      <c r="WZM88" s="74"/>
      <c r="WZN88" s="75"/>
      <c r="WZO88" s="75"/>
      <c r="WZP88" s="76"/>
      <c r="WZQ88" s="74"/>
      <c r="WZR88" s="75"/>
      <c r="WZS88" s="75"/>
      <c r="WZT88" s="76"/>
      <c r="WZU88" s="74"/>
      <c r="WZV88" s="75"/>
      <c r="WZW88" s="75"/>
      <c r="WZX88" s="76"/>
      <c r="WZY88" s="74"/>
      <c r="WZZ88" s="75"/>
      <c r="XAA88" s="75"/>
      <c r="XAB88" s="76"/>
      <c r="XAC88" s="74"/>
      <c r="XAD88" s="75"/>
      <c r="XAE88" s="75"/>
      <c r="XAF88" s="76"/>
      <c r="XAG88" s="74"/>
      <c r="XAH88" s="75"/>
      <c r="XAI88" s="75"/>
      <c r="XAJ88" s="76"/>
      <c r="XAK88" s="74"/>
      <c r="XAL88" s="75"/>
      <c r="XAM88" s="75"/>
      <c r="XAN88" s="76"/>
      <c r="XAO88" s="74"/>
      <c r="XAP88" s="75"/>
      <c r="XAQ88" s="75"/>
      <c r="XAR88" s="76"/>
      <c r="XAS88" s="74"/>
      <c r="XAT88" s="75"/>
      <c r="XAU88" s="75"/>
      <c r="XAV88" s="76"/>
      <c r="XAW88" s="74"/>
      <c r="XAX88" s="75"/>
      <c r="XAY88" s="75"/>
      <c r="XAZ88" s="76"/>
      <c r="XBA88" s="74"/>
      <c r="XBB88" s="75"/>
      <c r="XBC88" s="75"/>
      <c r="XBD88" s="76"/>
      <c r="XBE88" s="74"/>
      <c r="XBF88" s="75"/>
      <c r="XBG88" s="75"/>
      <c r="XBH88" s="76"/>
      <c r="XBI88" s="74"/>
      <c r="XBJ88" s="75"/>
      <c r="XBK88" s="75"/>
      <c r="XBL88" s="76"/>
      <c r="XBM88" s="74"/>
      <c r="XBN88" s="75"/>
      <c r="XBO88" s="75"/>
      <c r="XBP88" s="76"/>
      <c r="XBQ88" s="74"/>
      <c r="XBR88" s="75"/>
      <c r="XBS88" s="75"/>
      <c r="XBT88" s="76"/>
      <c r="XBU88" s="74"/>
      <c r="XBV88" s="75"/>
      <c r="XBW88" s="75"/>
      <c r="XBX88" s="76"/>
      <c r="XBY88" s="74"/>
      <c r="XBZ88" s="75"/>
      <c r="XCA88" s="75"/>
      <c r="XCB88" s="76"/>
      <c r="XCC88" s="74"/>
      <c r="XCD88" s="75"/>
      <c r="XCE88" s="75"/>
      <c r="XCF88" s="76"/>
      <c r="XCG88" s="74"/>
      <c r="XCH88" s="75"/>
      <c r="XCI88" s="75"/>
      <c r="XCJ88" s="76"/>
      <c r="XCK88" s="74"/>
      <c r="XCL88" s="75"/>
      <c r="XCM88" s="75"/>
      <c r="XCN88" s="76"/>
      <c r="XCO88" s="74"/>
      <c r="XCP88" s="75"/>
      <c r="XCQ88" s="75"/>
      <c r="XCR88" s="76"/>
      <c r="XCS88" s="74"/>
      <c r="XCT88" s="75"/>
      <c r="XCU88" s="75"/>
      <c r="XCV88" s="76"/>
      <c r="XCW88" s="74"/>
      <c r="XCX88" s="75"/>
      <c r="XCY88" s="75"/>
      <c r="XCZ88" s="76"/>
      <c r="XDA88" s="74"/>
      <c r="XDB88" s="75"/>
      <c r="XDC88" s="75"/>
      <c r="XDD88" s="76"/>
      <c r="XDE88" s="74"/>
      <c r="XDF88" s="75"/>
      <c r="XDG88" s="75"/>
      <c r="XDH88" s="76"/>
      <c r="XDI88" s="74"/>
      <c r="XDJ88" s="75"/>
      <c r="XDK88" s="75"/>
      <c r="XDL88" s="76"/>
      <c r="XDM88" s="74"/>
      <c r="XDN88" s="75"/>
      <c r="XDO88" s="75"/>
      <c r="XDP88" s="76"/>
      <c r="XDQ88" s="74"/>
      <c r="XDR88" s="75"/>
      <c r="XDS88" s="75"/>
      <c r="XDT88" s="76"/>
      <c r="XDU88" s="74"/>
      <c r="XDV88" s="75"/>
      <c r="XDW88" s="75"/>
      <c r="XDX88" s="76"/>
      <c r="XDY88" s="74"/>
      <c r="XDZ88" s="75"/>
      <c r="XEA88" s="75"/>
      <c r="XEB88" s="76"/>
      <c r="XEC88" s="74"/>
      <c r="XED88" s="75"/>
      <c r="XEE88" s="75"/>
      <c r="XEF88" s="76"/>
      <c r="XEG88" s="74"/>
      <c r="XEH88" s="75"/>
      <c r="XEI88" s="75"/>
      <c r="XEJ88" s="76"/>
      <c r="XEK88" s="74"/>
      <c r="XEL88" s="75"/>
      <c r="XEM88" s="75"/>
      <c r="XEN88" s="76"/>
      <c r="XEO88" s="74"/>
      <c r="XEP88" s="75"/>
      <c r="XEQ88" s="75"/>
      <c r="XER88" s="76"/>
      <c r="XES88" s="74"/>
      <c r="XET88" s="75"/>
      <c r="XEU88" s="75"/>
      <c r="XEV88" s="76"/>
      <c r="XEW88" s="74"/>
      <c r="XEX88" s="75"/>
      <c r="XEY88" s="75"/>
      <c r="XEZ88" s="76"/>
      <c r="XFA88" s="74"/>
      <c r="XFB88" s="75"/>
      <c r="XFC88" s="75"/>
      <c r="XFD88" s="76"/>
    </row>
    <row r="89" spans="1:16384" s="2" customFormat="1" ht="12.75" customHeight="1" x14ac:dyDescent="0.3">
      <c r="A89" s="77"/>
      <c r="B89" s="14" t="e">
        <f t="shared" si="5"/>
        <v>#REF!</v>
      </c>
      <c r="C89" s="86" t="s">
        <v>591</v>
      </c>
      <c r="D89" s="111"/>
      <c r="E89" s="111"/>
      <c r="F89" s="111"/>
      <c r="G89" s="15" t="s">
        <v>590</v>
      </c>
      <c r="H89" s="70"/>
      <c r="I89" s="83">
        <v>500</v>
      </c>
      <c r="J89" s="71">
        <v>0</v>
      </c>
      <c r="K89" s="18">
        <v>9.5</v>
      </c>
      <c r="L89" s="17">
        <f t="shared" si="6"/>
        <v>0</v>
      </c>
      <c r="M89" s="19">
        <f t="shared" si="7"/>
        <v>0</v>
      </c>
      <c r="N89" s="82"/>
      <c r="O89" s="82"/>
      <c r="P89" s="82"/>
      <c r="Q89" s="82"/>
      <c r="R89" s="82"/>
      <c r="S89" s="82"/>
      <c r="T89" s="82"/>
      <c r="U89" s="82"/>
      <c r="V89" s="82"/>
      <c r="W89" s="82"/>
      <c r="X89" s="82"/>
      <c r="Y89" s="82"/>
      <c r="Z89" s="82"/>
      <c r="AA89" s="82"/>
      <c r="AB89" s="82"/>
      <c r="AC89" s="82"/>
      <c r="AD89" s="82"/>
      <c r="AE89" s="82"/>
      <c r="AF89" s="82"/>
      <c r="AG89" s="82"/>
      <c r="AH89" s="82"/>
      <c r="AI89" s="82"/>
      <c r="AJ89" s="82"/>
      <c r="AK89" s="82"/>
      <c r="AL89" s="82"/>
      <c r="AM89" s="82"/>
      <c r="AN89" s="82"/>
      <c r="AO89" s="82"/>
      <c r="AP89" s="82"/>
      <c r="AQ89" s="82"/>
      <c r="AR89" s="82"/>
      <c r="AS89" s="82"/>
      <c r="AT89" s="82"/>
      <c r="AU89" s="82"/>
      <c r="AV89" s="82"/>
      <c r="AW89" s="82"/>
      <c r="AX89" s="82"/>
      <c r="AY89" s="82"/>
      <c r="AZ89" s="82"/>
      <c r="BA89" s="82"/>
      <c r="BB89" s="82"/>
      <c r="BC89" s="82"/>
      <c r="BD89" s="82"/>
      <c r="BE89" s="82"/>
      <c r="BF89" s="82"/>
      <c r="BG89" s="82"/>
      <c r="BH89" s="82"/>
      <c r="BI89" s="82"/>
      <c r="BJ89" s="82"/>
      <c r="BK89" s="82"/>
      <c r="BL89" s="82"/>
      <c r="BM89" s="82"/>
      <c r="BN89" s="82"/>
      <c r="BO89" s="82"/>
      <c r="BP89" s="82"/>
      <c r="BQ89" s="82"/>
      <c r="BR89" s="82"/>
      <c r="BS89" s="82"/>
      <c r="BT89" s="82"/>
      <c r="BU89" s="82"/>
      <c r="BV89" s="82"/>
      <c r="BW89" s="82"/>
      <c r="BX89" s="82"/>
      <c r="BY89" s="82"/>
      <c r="BZ89" s="82"/>
      <c r="CA89" s="82"/>
      <c r="CB89" s="82"/>
      <c r="CC89" s="82"/>
      <c r="CD89" s="82"/>
      <c r="CE89" s="82"/>
      <c r="CF89" s="82"/>
      <c r="CG89" s="82"/>
      <c r="CH89" s="82"/>
      <c r="CI89" s="82"/>
      <c r="CJ89" s="82"/>
      <c r="CK89" s="82"/>
      <c r="CL89" s="82"/>
      <c r="CM89" s="82"/>
      <c r="CN89" s="82"/>
      <c r="CO89" s="82"/>
      <c r="CP89" s="82"/>
      <c r="CQ89" s="82"/>
      <c r="CR89" s="82"/>
      <c r="CS89" s="82"/>
      <c r="CT89" s="82"/>
      <c r="CU89" s="82"/>
      <c r="CV89" s="82"/>
      <c r="CW89" s="82"/>
      <c r="CX89" s="82"/>
      <c r="CY89" s="82"/>
      <c r="CZ89" s="82"/>
      <c r="DA89" s="82"/>
      <c r="DB89" s="82"/>
      <c r="DC89" s="82"/>
      <c r="DD89" s="82"/>
      <c r="DE89" s="82"/>
      <c r="DF89" s="82"/>
      <c r="DG89" s="82"/>
      <c r="DH89" s="82"/>
      <c r="DI89" s="82"/>
      <c r="DJ89" s="82"/>
      <c r="DK89" s="82"/>
      <c r="DL89" s="82"/>
      <c r="DM89" s="82"/>
      <c r="DN89" s="82"/>
      <c r="DO89" s="82"/>
      <c r="DP89" s="82"/>
      <c r="DQ89" s="82"/>
      <c r="DR89" s="82"/>
      <c r="DS89" s="82"/>
      <c r="DT89" s="82"/>
      <c r="DU89" s="82"/>
      <c r="DV89" s="82"/>
      <c r="DW89" s="82"/>
      <c r="DX89" s="82"/>
      <c r="DY89" s="82"/>
      <c r="DZ89" s="82"/>
      <c r="EA89" s="82"/>
      <c r="EB89" s="82"/>
      <c r="EC89" s="82"/>
      <c r="ED89" s="82"/>
      <c r="EE89" s="82"/>
      <c r="EF89" s="79"/>
      <c r="EG89" s="77"/>
      <c r="EH89" s="78"/>
      <c r="EI89" s="78"/>
      <c r="EJ89" s="79"/>
      <c r="EK89" s="77"/>
      <c r="EL89" s="78"/>
      <c r="EM89" s="78"/>
      <c r="EN89" s="79"/>
      <c r="EO89" s="77"/>
      <c r="EP89" s="78"/>
      <c r="EQ89" s="78"/>
      <c r="ER89" s="79"/>
      <c r="ES89" s="77"/>
      <c r="ET89" s="78"/>
      <c r="EU89" s="78"/>
      <c r="EV89" s="79"/>
      <c r="EW89" s="77"/>
      <c r="EX89" s="78"/>
      <c r="EY89" s="78"/>
      <c r="EZ89" s="79"/>
      <c r="FA89" s="77"/>
      <c r="FB89" s="78"/>
      <c r="FC89" s="78"/>
      <c r="FD89" s="79"/>
      <c r="FE89" s="77"/>
      <c r="FF89" s="78"/>
      <c r="FG89" s="78"/>
      <c r="FH89" s="79"/>
      <c r="FI89" s="77"/>
      <c r="FJ89" s="78"/>
      <c r="FK89" s="78"/>
      <c r="FL89" s="79"/>
      <c r="FM89" s="77"/>
      <c r="FN89" s="78"/>
      <c r="FO89" s="78"/>
      <c r="FP89" s="79"/>
      <c r="FQ89" s="77"/>
      <c r="FR89" s="78"/>
      <c r="FS89" s="78"/>
      <c r="FT89" s="79"/>
      <c r="FU89" s="77"/>
      <c r="FV89" s="78"/>
      <c r="FW89" s="78"/>
      <c r="FX89" s="79"/>
      <c r="FY89" s="77"/>
      <c r="FZ89" s="78"/>
      <c r="GA89" s="78"/>
      <c r="GB89" s="79"/>
      <c r="GC89" s="77"/>
      <c r="GD89" s="78"/>
      <c r="GE89" s="78"/>
      <c r="GF89" s="79"/>
      <c r="GG89" s="77"/>
      <c r="GH89" s="78"/>
      <c r="GI89" s="78"/>
      <c r="GJ89" s="79"/>
      <c r="GK89" s="77"/>
      <c r="GL89" s="78"/>
      <c r="GM89" s="78"/>
      <c r="GN89" s="79"/>
      <c r="GO89" s="77"/>
      <c r="GP89" s="78"/>
      <c r="GQ89" s="78"/>
      <c r="GR89" s="79"/>
      <c r="GS89" s="77"/>
      <c r="GT89" s="78"/>
      <c r="GU89" s="78"/>
      <c r="GV89" s="79"/>
      <c r="GW89" s="77"/>
      <c r="GX89" s="78"/>
      <c r="GY89" s="78"/>
      <c r="GZ89" s="79"/>
      <c r="HA89" s="77"/>
      <c r="HB89" s="78"/>
      <c r="HC89" s="78"/>
      <c r="HD89" s="79"/>
      <c r="HE89" s="77"/>
      <c r="HF89" s="78"/>
      <c r="HG89" s="78"/>
      <c r="HH89" s="79"/>
      <c r="HI89" s="77"/>
      <c r="HJ89" s="78"/>
      <c r="HK89" s="78"/>
      <c r="HL89" s="79"/>
      <c r="HM89" s="77"/>
      <c r="HN89" s="78"/>
      <c r="HO89" s="78"/>
      <c r="HP89" s="79"/>
      <c r="HQ89" s="77"/>
      <c r="HR89" s="78"/>
      <c r="HS89" s="78"/>
      <c r="HT89" s="79"/>
      <c r="HU89" s="77"/>
      <c r="HV89" s="78"/>
      <c r="HW89" s="78"/>
      <c r="HX89" s="79"/>
      <c r="HY89" s="77"/>
      <c r="HZ89" s="78"/>
      <c r="IA89" s="78"/>
      <c r="IB89" s="79"/>
      <c r="IC89" s="77"/>
      <c r="ID89" s="78"/>
      <c r="IE89" s="78"/>
      <c r="IF89" s="79"/>
      <c r="IG89" s="77"/>
      <c r="IH89" s="78"/>
      <c r="II89" s="78"/>
      <c r="IJ89" s="79"/>
      <c r="IK89" s="77"/>
      <c r="IL89" s="78"/>
      <c r="IM89" s="78"/>
      <c r="IN89" s="79"/>
      <c r="IO89" s="77"/>
      <c r="IP89" s="78"/>
      <c r="IQ89" s="78"/>
      <c r="IR89" s="79"/>
      <c r="IS89" s="77"/>
      <c r="IT89" s="78"/>
      <c r="IU89" s="78"/>
      <c r="IV89" s="79"/>
      <c r="IW89" s="77"/>
      <c r="IX89" s="78"/>
      <c r="IY89" s="78"/>
      <c r="IZ89" s="79"/>
      <c r="JA89" s="77"/>
      <c r="JB89" s="78"/>
      <c r="JC89" s="78"/>
      <c r="JD89" s="79"/>
      <c r="JE89" s="77"/>
      <c r="JF89" s="78"/>
      <c r="JG89" s="78"/>
      <c r="JH89" s="79"/>
      <c r="JI89" s="77"/>
      <c r="JJ89" s="78"/>
      <c r="JK89" s="78"/>
      <c r="JL89" s="79"/>
      <c r="JM89" s="77"/>
      <c r="JN89" s="78"/>
      <c r="JO89" s="78"/>
      <c r="JP89" s="79"/>
      <c r="JQ89" s="77"/>
      <c r="JR89" s="78"/>
      <c r="JS89" s="78"/>
      <c r="JT89" s="79"/>
      <c r="JU89" s="77"/>
      <c r="JV89" s="78"/>
      <c r="JW89" s="78"/>
      <c r="JX89" s="79"/>
      <c r="JY89" s="77"/>
      <c r="JZ89" s="78"/>
      <c r="KA89" s="78"/>
      <c r="KB89" s="79"/>
      <c r="KC89" s="77"/>
      <c r="KD89" s="78"/>
      <c r="KE89" s="78"/>
      <c r="KF89" s="79"/>
      <c r="KG89" s="77"/>
      <c r="KH89" s="78"/>
      <c r="KI89" s="78"/>
      <c r="KJ89" s="79"/>
      <c r="KK89" s="77"/>
      <c r="KL89" s="78"/>
      <c r="KM89" s="78"/>
      <c r="KN89" s="79"/>
      <c r="KO89" s="77"/>
      <c r="KP89" s="78"/>
      <c r="KQ89" s="78"/>
      <c r="KR89" s="79"/>
      <c r="KS89" s="77"/>
      <c r="KT89" s="78"/>
      <c r="KU89" s="78"/>
      <c r="KV89" s="79"/>
      <c r="KW89" s="77"/>
      <c r="KX89" s="78"/>
      <c r="KY89" s="78"/>
      <c r="KZ89" s="79"/>
      <c r="LA89" s="77"/>
      <c r="LB89" s="78"/>
      <c r="LC89" s="78"/>
      <c r="LD89" s="79"/>
      <c r="LE89" s="77"/>
      <c r="LF89" s="78"/>
      <c r="LG89" s="78"/>
      <c r="LH89" s="79"/>
      <c r="LI89" s="77"/>
      <c r="LJ89" s="78"/>
      <c r="LK89" s="78"/>
      <c r="LL89" s="79"/>
      <c r="LM89" s="77"/>
      <c r="LN89" s="78"/>
      <c r="LO89" s="78"/>
      <c r="LP89" s="79"/>
      <c r="LQ89" s="77"/>
      <c r="LR89" s="78"/>
      <c r="LS89" s="78"/>
      <c r="LT89" s="79"/>
      <c r="LU89" s="77"/>
      <c r="LV89" s="78"/>
      <c r="LW89" s="78"/>
      <c r="LX89" s="79"/>
      <c r="LY89" s="77"/>
      <c r="LZ89" s="78"/>
      <c r="MA89" s="78"/>
      <c r="MB89" s="79"/>
      <c r="MC89" s="77"/>
      <c r="MD89" s="78"/>
      <c r="ME89" s="78"/>
      <c r="MF89" s="79"/>
      <c r="MG89" s="77"/>
      <c r="MH89" s="78"/>
      <c r="MI89" s="78"/>
      <c r="MJ89" s="79"/>
      <c r="MK89" s="77"/>
      <c r="ML89" s="78"/>
      <c r="MM89" s="78"/>
      <c r="MN89" s="79"/>
      <c r="MO89" s="77"/>
      <c r="MP89" s="78"/>
      <c r="MQ89" s="78"/>
      <c r="MR89" s="79"/>
      <c r="MS89" s="77"/>
      <c r="MT89" s="78"/>
      <c r="MU89" s="78"/>
      <c r="MV89" s="79"/>
      <c r="MW89" s="77"/>
      <c r="MX89" s="78"/>
      <c r="MY89" s="78"/>
      <c r="MZ89" s="79"/>
      <c r="NA89" s="77"/>
      <c r="NB89" s="78"/>
      <c r="NC89" s="78"/>
      <c r="ND89" s="79"/>
      <c r="NE89" s="77"/>
      <c r="NF89" s="78"/>
      <c r="NG89" s="78"/>
      <c r="NH89" s="79"/>
      <c r="NI89" s="77"/>
      <c r="NJ89" s="78"/>
      <c r="NK89" s="78"/>
      <c r="NL89" s="79"/>
      <c r="NM89" s="77"/>
      <c r="NN89" s="78"/>
      <c r="NO89" s="78"/>
      <c r="NP89" s="79"/>
      <c r="NQ89" s="77"/>
      <c r="NR89" s="78"/>
      <c r="NS89" s="78"/>
      <c r="NT89" s="79"/>
      <c r="NU89" s="77"/>
      <c r="NV89" s="78"/>
      <c r="NW89" s="78"/>
      <c r="NX89" s="79"/>
      <c r="NY89" s="77"/>
      <c r="NZ89" s="78"/>
      <c r="OA89" s="78"/>
      <c r="OB89" s="79"/>
      <c r="OC89" s="77"/>
      <c r="OD89" s="78"/>
      <c r="OE89" s="78"/>
      <c r="OF89" s="79"/>
      <c r="OG89" s="77"/>
      <c r="OH89" s="78"/>
      <c r="OI89" s="78"/>
      <c r="OJ89" s="79"/>
      <c r="OK89" s="77"/>
      <c r="OL89" s="78"/>
      <c r="OM89" s="78"/>
      <c r="ON89" s="79"/>
      <c r="OO89" s="77"/>
      <c r="OP89" s="78"/>
      <c r="OQ89" s="78"/>
      <c r="OR89" s="79"/>
      <c r="OS89" s="77"/>
      <c r="OT89" s="78"/>
      <c r="OU89" s="78"/>
      <c r="OV89" s="79"/>
      <c r="OW89" s="77"/>
      <c r="OX89" s="78"/>
      <c r="OY89" s="78"/>
      <c r="OZ89" s="79"/>
      <c r="PA89" s="77"/>
      <c r="PB89" s="78"/>
      <c r="PC89" s="78"/>
      <c r="PD89" s="79"/>
      <c r="PE89" s="77"/>
      <c r="PF89" s="78"/>
      <c r="PG89" s="78"/>
      <c r="PH89" s="79"/>
      <c r="PI89" s="77"/>
      <c r="PJ89" s="78"/>
      <c r="PK89" s="78"/>
      <c r="PL89" s="79"/>
      <c r="PM89" s="77"/>
      <c r="PN89" s="78"/>
      <c r="PO89" s="78"/>
      <c r="PP89" s="79"/>
      <c r="PQ89" s="77"/>
      <c r="PR89" s="78"/>
      <c r="PS89" s="78"/>
      <c r="PT89" s="79"/>
      <c r="PU89" s="77"/>
      <c r="PV89" s="78"/>
      <c r="PW89" s="78"/>
      <c r="PX89" s="79"/>
      <c r="PY89" s="77"/>
      <c r="PZ89" s="78"/>
      <c r="QA89" s="78"/>
      <c r="QB89" s="79"/>
      <c r="QC89" s="77"/>
      <c r="QD89" s="78"/>
      <c r="QE89" s="78"/>
      <c r="QF89" s="79"/>
      <c r="QG89" s="77"/>
      <c r="QH89" s="78"/>
      <c r="QI89" s="78"/>
      <c r="QJ89" s="79"/>
      <c r="QK89" s="77"/>
      <c r="QL89" s="78"/>
      <c r="QM89" s="78"/>
      <c r="QN89" s="79"/>
      <c r="QO89" s="77"/>
      <c r="QP89" s="78"/>
      <c r="QQ89" s="78"/>
      <c r="QR89" s="79"/>
      <c r="QS89" s="77"/>
      <c r="QT89" s="78"/>
      <c r="QU89" s="78"/>
      <c r="QV89" s="79"/>
      <c r="QW89" s="77"/>
      <c r="QX89" s="78"/>
      <c r="QY89" s="78"/>
      <c r="QZ89" s="79"/>
      <c r="RA89" s="77"/>
      <c r="RB89" s="78"/>
      <c r="RC89" s="78"/>
      <c r="RD89" s="79"/>
      <c r="RE89" s="77"/>
      <c r="RF89" s="78"/>
      <c r="RG89" s="78"/>
      <c r="RH89" s="79"/>
      <c r="RI89" s="77"/>
      <c r="RJ89" s="78"/>
      <c r="RK89" s="78"/>
      <c r="RL89" s="79"/>
      <c r="RM89" s="77"/>
      <c r="RN89" s="78"/>
      <c r="RO89" s="78"/>
      <c r="RP89" s="79"/>
      <c r="RQ89" s="77"/>
      <c r="RR89" s="78"/>
      <c r="RS89" s="78"/>
      <c r="RT89" s="79"/>
      <c r="RU89" s="77"/>
      <c r="RV89" s="78"/>
      <c r="RW89" s="78"/>
      <c r="RX89" s="79"/>
      <c r="RY89" s="77"/>
      <c r="RZ89" s="78"/>
      <c r="SA89" s="78"/>
      <c r="SB89" s="79"/>
      <c r="SC89" s="77"/>
      <c r="SD89" s="78"/>
      <c r="SE89" s="78"/>
      <c r="SF89" s="79"/>
      <c r="SG89" s="77"/>
      <c r="SH89" s="78"/>
      <c r="SI89" s="78"/>
      <c r="SJ89" s="79"/>
      <c r="SK89" s="77"/>
      <c r="SL89" s="78"/>
      <c r="SM89" s="78"/>
      <c r="SN89" s="79"/>
      <c r="SO89" s="77"/>
      <c r="SP89" s="78"/>
      <c r="SQ89" s="78"/>
      <c r="SR89" s="79"/>
      <c r="SS89" s="77"/>
      <c r="ST89" s="78"/>
      <c r="SU89" s="78"/>
      <c r="SV89" s="79"/>
      <c r="SW89" s="77"/>
      <c r="SX89" s="78"/>
      <c r="SY89" s="78"/>
      <c r="SZ89" s="79"/>
      <c r="TA89" s="77"/>
      <c r="TB89" s="78"/>
      <c r="TC89" s="78"/>
      <c r="TD89" s="79"/>
      <c r="TE89" s="77"/>
      <c r="TF89" s="78"/>
      <c r="TG89" s="78"/>
      <c r="TH89" s="79"/>
      <c r="TI89" s="77"/>
      <c r="TJ89" s="78"/>
      <c r="TK89" s="78"/>
      <c r="TL89" s="79"/>
      <c r="TM89" s="77"/>
      <c r="TN89" s="78"/>
      <c r="TO89" s="78"/>
      <c r="TP89" s="79"/>
      <c r="TQ89" s="77"/>
      <c r="TR89" s="78"/>
      <c r="TS89" s="78"/>
      <c r="TT89" s="79"/>
      <c r="TU89" s="77"/>
      <c r="TV89" s="78"/>
      <c r="TW89" s="78"/>
      <c r="TX89" s="79"/>
      <c r="TY89" s="77"/>
      <c r="TZ89" s="78"/>
      <c r="UA89" s="78"/>
      <c r="UB89" s="79"/>
      <c r="UC89" s="77"/>
      <c r="UD89" s="78"/>
      <c r="UE89" s="78"/>
      <c r="UF89" s="79"/>
      <c r="UG89" s="77"/>
      <c r="UH89" s="78"/>
      <c r="UI89" s="78"/>
      <c r="UJ89" s="79"/>
      <c r="UK89" s="77"/>
      <c r="UL89" s="78"/>
      <c r="UM89" s="78"/>
      <c r="UN89" s="79"/>
      <c r="UO89" s="77"/>
      <c r="UP89" s="78"/>
      <c r="UQ89" s="78"/>
      <c r="UR89" s="79"/>
      <c r="US89" s="77"/>
      <c r="UT89" s="78"/>
      <c r="UU89" s="78"/>
      <c r="UV89" s="79"/>
      <c r="UW89" s="77"/>
      <c r="UX89" s="78"/>
      <c r="UY89" s="78"/>
      <c r="UZ89" s="79"/>
      <c r="VA89" s="77"/>
      <c r="VB89" s="78"/>
      <c r="VC89" s="78"/>
      <c r="VD89" s="79"/>
      <c r="VE89" s="77"/>
      <c r="VF89" s="78"/>
      <c r="VG89" s="78"/>
      <c r="VH89" s="79"/>
      <c r="VI89" s="77"/>
      <c r="VJ89" s="78"/>
      <c r="VK89" s="78"/>
      <c r="VL89" s="79"/>
      <c r="VM89" s="77"/>
      <c r="VN89" s="78"/>
      <c r="VO89" s="78"/>
      <c r="VP89" s="79"/>
      <c r="VQ89" s="77"/>
      <c r="VR89" s="78"/>
      <c r="VS89" s="78"/>
      <c r="VT89" s="79"/>
      <c r="VU89" s="77"/>
      <c r="VV89" s="78"/>
      <c r="VW89" s="78"/>
      <c r="VX89" s="79"/>
      <c r="VY89" s="77"/>
      <c r="VZ89" s="78"/>
      <c r="WA89" s="78"/>
      <c r="WB89" s="79"/>
      <c r="WC89" s="77"/>
      <c r="WD89" s="78"/>
      <c r="WE89" s="78"/>
      <c r="WF89" s="79"/>
      <c r="WG89" s="77"/>
      <c r="WH89" s="78"/>
      <c r="WI89" s="78"/>
      <c r="WJ89" s="79"/>
      <c r="WK89" s="77"/>
      <c r="WL89" s="78"/>
      <c r="WM89" s="78"/>
      <c r="WN89" s="79"/>
      <c r="WO89" s="77"/>
      <c r="WP89" s="78"/>
      <c r="WQ89" s="78"/>
      <c r="WR89" s="79"/>
      <c r="WS89" s="77"/>
      <c r="WT89" s="78"/>
      <c r="WU89" s="78"/>
      <c r="WV89" s="79"/>
      <c r="WW89" s="77"/>
      <c r="WX89" s="78"/>
      <c r="WY89" s="78"/>
      <c r="WZ89" s="79"/>
      <c r="XA89" s="77"/>
      <c r="XB89" s="78"/>
      <c r="XC89" s="78"/>
      <c r="XD89" s="79"/>
      <c r="XE89" s="77"/>
      <c r="XF89" s="78"/>
      <c r="XG89" s="78"/>
      <c r="XH89" s="79"/>
      <c r="XI89" s="77"/>
      <c r="XJ89" s="78"/>
      <c r="XK89" s="78"/>
      <c r="XL89" s="79"/>
      <c r="XM89" s="77"/>
      <c r="XN89" s="78"/>
      <c r="XO89" s="78"/>
      <c r="XP89" s="79"/>
      <c r="XQ89" s="77"/>
      <c r="XR89" s="78"/>
      <c r="XS89" s="78"/>
      <c r="XT89" s="79"/>
      <c r="XU89" s="77"/>
      <c r="XV89" s="78"/>
      <c r="XW89" s="78"/>
      <c r="XX89" s="79"/>
      <c r="XY89" s="77"/>
      <c r="XZ89" s="78"/>
      <c r="YA89" s="78"/>
      <c r="YB89" s="79"/>
      <c r="YC89" s="77"/>
      <c r="YD89" s="78"/>
      <c r="YE89" s="78"/>
      <c r="YF89" s="79"/>
      <c r="YG89" s="77"/>
      <c r="YH89" s="78"/>
      <c r="YI89" s="78"/>
      <c r="YJ89" s="79"/>
      <c r="YK89" s="77"/>
      <c r="YL89" s="78"/>
      <c r="YM89" s="78"/>
      <c r="YN89" s="79"/>
      <c r="YO89" s="77"/>
      <c r="YP89" s="78"/>
      <c r="YQ89" s="78"/>
      <c r="YR89" s="79"/>
      <c r="YS89" s="77"/>
      <c r="YT89" s="78"/>
      <c r="YU89" s="78"/>
      <c r="YV89" s="79"/>
      <c r="YW89" s="77"/>
      <c r="YX89" s="78"/>
      <c r="YY89" s="78"/>
      <c r="YZ89" s="79"/>
      <c r="ZA89" s="77"/>
      <c r="ZB89" s="78"/>
      <c r="ZC89" s="78"/>
      <c r="ZD89" s="79"/>
      <c r="ZE89" s="77"/>
      <c r="ZF89" s="78"/>
      <c r="ZG89" s="78"/>
      <c r="ZH89" s="79"/>
      <c r="ZI89" s="77"/>
      <c r="ZJ89" s="78"/>
      <c r="ZK89" s="78"/>
      <c r="ZL89" s="79"/>
      <c r="ZM89" s="77"/>
      <c r="ZN89" s="78"/>
      <c r="ZO89" s="78"/>
      <c r="ZP89" s="79"/>
      <c r="ZQ89" s="77"/>
      <c r="ZR89" s="78"/>
      <c r="ZS89" s="78"/>
      <c r="ZT89" s="79"/>
      <c r="ZU89" s="77"/>
      <c r="ZV89" s="78"/>
      <c r="ZW89" s="78"/>
      <c r="ZX89" s="79"/>
      <c r="ZY89" s="77"/>
      <c r="ZZ89" s="78"/>
      <c r="AAA89" s="78"/>
      <c r="AAB89" s="79"/>
      <c r="AAC89" s="77"/>
      <c r="AAD89" s="78"/>
      <c r="AAE89" s="78"/>
      <c r="AAF89" s="79"/>
      <c r="AAG89" s="77"/>
      <c r="AAH89" s="78"/>
      <c r="AAI89" s="78"/>
      <c r="AAJ89" s="79"/>
      <c r="AAK89" s="77"/>
      <c r="AAL89" s="78"/>
      <c r="AAM89" s="78"/>
      <c r="AAN89" s="79"/>
      <c r="AAO89" s="77"/>
      <c r="AAP89" s="78"/>
      <c r="AAQ89" s="78"/>
      <c r="AAR89" s="79"/>
      <c r="AAS89" s="77"/>
      <c r="AAT89" s="78"/>
      <c r="AAU89" s="78"/>
      <c r="AAV89" s="79"/>
      <c r="AAW89" s="77"/>
      <c r="AAX89" s="78"/>
      <c r="AAY89" s="78"/>
      <c r="AAZ89" s="79"/>
      <c r="ABA89" s="77"/>
      <c r="ABB89" s="78"/>
      <c r="ABC89" s="78"/>
      <c r="ABD89" s="79"/>
      <c r="ABE89" s="77"/>
      <c r="ABF89" s="78"/>
      <c r="ABG89" s="78"/>
      <c r="ABH89" s="79"/>
      <c r="ABI89" s="77"/>
      <c r="ABJ89" s="78"/>
      <c r="ABK89" s="78"/>
      <c r="ABL89" s="79"/>
      <c r="ABM89" s="77"/>
      <c r="ABN89" s="78"/>
      <c r="ABO89" s="78"/>
      <c r="ABP89" s="79"/>
      <c r="ABQ89" s="77"/>
      <c r="ABR89" s="78"/>
      <c r="ABS89" s="78"/>
      <c r="ABT89" s="79"/>
      <c r="ABU89" s="77"/>
      <c r="ABV89" s="78"/>
      <c r="ABW89" s="78"/>
      <c r="ABX89" s="79"/>
      <c r="ABY89" s="77"/>
      <c r="ABZ89" s="78"/>
      <c r="ACA89" s="78"/>
      <c r="ACB89" s="79"/>
      <c r="ACC89" s="77"/>
      <c r="ACD89" s="78"/>
      <c r="ACE89" s="78"/>
      <c r="ACF89" s="79"/>
      <c r="ACG89" s="77"/>
      <c r="ACH89" s="78"/>
      <c r="ACI89" s="78"/>
      <c r="ACJ89" s="79"/>
      <c r="ACK89" s="77"/>
      <c r="ACL89" s="78"/>
      <c r="ACM89" s="78"/>
      <c r="ACN89" s="79"/>
      <c r="ACO89" s="77"/>
      <c r="ACP89" s="78"/>
      <c r="ACQ89" s="78"/>
      <c r="ACR89" s="79"/>
      <c r="ACS89" s="77"/>
      <c r="ACT89" s="78"/>
      <c r="ACU89" s="78"/>
      <c r="ACV89" s="79"/>
      <c r="ACW89" s="77"/>
      <c r="ACX89" s="78"/>
      <c r="ACY89" s="78"/>
      <c r="ACZ89" s="79"/>
      <c r="ADA89" s="77"/>
      <c r="ADB89" s="78"/>
      <c r="ADC89" s="78"/>
      <c r="ADD89" s="79"/>
      <c r="ADE89" s="77"/>
      <c r="ADF89" s="78"/>
      <c r="ADG89" s="78"/>
      <c r="ADH89" s="79"/>
      <c r="ADI89" s="77"/>
      <c r="ADJ89" s="78"/>
      <c r="ADK89" s="78"/>
      <c r="ADL89" s="79"/>
      <c r="ADM89" s="77"/>
      <c r="ADN89" s="78"/>
      <c r="ADO89" s="78"/>
      <c r="ADP89" s="79"/>
      <c r="ADQ89" s="77"/>
      <c r="ADR89" s="78"/>
      <c r="ADS89" s="78"/>
      <c r="ADT89" s="79"/>
      <c r="ADU89" s="77"/>
      <c r="ADV89" s="78"/>
      <c r="ADW89" s="78"/>
      <c r="ADX89" s="79"/>
      <c r="ADY89" s="77"/>
      <c r="ADZ89" s="78"/>
      <c r="AEA89" s="78"/>
      <c r="AEB89" s="79"/>
      <c r="AEC89" s="77"/>
      <c r="AED89" s="78"/>
      <c r="AEE89" s="78"/>
      <c r="AEF89" s="79"/>
      <c r="AEG89" s="77"/>
      <c r="AEH89" s="78"/>
      <c r="AEI89" s="78"/>
      <c r="AEJ89" s="79"/>
      <c r="AEK89" s="77"/>
      <c r="AEL89" s="78"/>
      <c r="AEM89" s="78"/>
      <c r="AEN89" s="79"/>
      <c r="AEO89" s="77"/>
      <c r="AEP89" s="78"/>
      <c r="AEQ89" s="78"/>
      <c r="AER89" s="79"/>
      <c r="AES89" s="77"/>
      <c r="AET89" s="78"/>
      <c r="AEU89" s="78"/>
      <c r="AEV89" s="79"/>
      <c r="AEW89" s="77"/>
      <c r="AEX89" s="78"/>
      <c r="AEY89" s="78"/>
      <c r="AEZ89" s="79"/>
      <c r="AFA89" s="77"/>
      <c r="AFB89" s="78"/>
      <c r="AFC89" s="78"/>
      <c r="AFD89" s="79"/>
      <c r="AFE89" s="77"/>
      <c r="AFF89" s="78"/>
      <c r="AFG89" s="78"/>
      <c r="AFH89" s="79"/>
      <c r="AFI89" s="77"/>
      <c r="AFJ89" s="78"/>
      <c r="AFK89" s="78"/>
      <c r="AFL89" s="79"/>
      <c r="AFM89" s="77"/>
      <c r="AFN89" s="78"/>
      <c r="AFO89" s="78"/>
      <c r="AFP89" s="79"/>
      <c r="AFQ89" s="77"/>
      <c r="AFR89" s="78"/>
      <c r="AFS89" s="78"/>
      <c r="AFT89" s="79"/>
      <c r="AFU89" s="77"/>
      <c r="AFV89" s="78"/>
      <c r="AFW89" s="78"/>
      <c r="AFX89" s="79"/>
      <c r="AFY89" s="77"/>
      <c r="AFZ89" s="78"/>
      <c r="AGA89" s="78"/>
      <c r="AGB89" s="79"/>
      <c r="AGC89" s="77"/>
      <c r="AGD89" s="78"/>
      <c r="AGE89" s="78"/>
      <c r="AGF89" s="79"/>
      <c r="AGG89" s="77"/>
      <c r="AGH89" s="78"/>
      <c r="AGI89" s="78"/>
      <c r="AGJ89" s="79"/>
      <c r="AGK89" s="77"/>
      <c r="AGL89" s="78"/>
      <c r="AGM89" s="78"/>
      <c r="AGN89" s="79"/>
      <c r="AGO89" s="77"/>
      <c r="AGP89" s="78"/>
      <c r="AGQ89" s="78"/>
      <c r="AGR89" s="79"/>
      <c r="AGS89" s="77"/>
      <c r="AGT89" s="78"/>
      <c r="AGU89" s="78"/>
      <c r="AGV89" s="79"/>
      <c r="AGW89" s="77"/>
      <c r="AGX89" s="78"/>
      <c r="AGY89" s="78"/>
      <c r="AGZ89" s="79"/>
      <c r="AHA89" s="77"/>
      <c r="AHB89" s="78"/>
      <c r="AHC89" s="78"/>
      <c r="AHD89" s="79"/>
      <c r="AHE89" s="77"/>
      <c r="AHF89" s="78"/>
      <c r="AHG89" s="78"/>
      <c r="AHH89" s="79"/>
      <c r="AHI89" s="77"/>
      <c r="AHJ89" s="78"/>
      <c r="AHK89" s="78"/>
      <c r="AHL89" s="79"/>
      <c r="AHM89" s="77"/>
      <c r="AHN89" s="78"/>
      <c r="AHO89" s="78"/>
      <c r="AHP89" s="79"/>
      <c r="AHQ89" s="77"/>
      <c r="AHR89" s="78"/>
      <c r="AHS89" s="78"/>
      <c r="AHT89" s="79"/>
      <c r="AHU89" s="77"/>
      <c r="AHV89" s="78"/>
      <c r="AHW89" s="78"/>
      <c r="AHX89" s="79"/>
      <c r="AHY89" s="77"/>
      <c r="AHZ89" s="78"/>
      <c r="AIA89" s="78"/>
      <c r="AIB89" s="79"/>
      <c r="AIC89" s="77"/>
      <c r="AID89" s="78"/>
      <c r="AIE89" s="78"/>
      <c r="AIF89" s="79"/>
      <c r="AIG89" s="77"/>
      <c r="AIH89" s="78"/>
      <c r="AII89" s="78"/>
      <c r="AIJ89" s="79"/>
      <c r="AIK89" s="77"/>
      <c r="AIL89" s="78"/>
      <c r="AIM89" s="78"/>
      <c r="AIN89" s="79"/>
      <c r="AIO89" s="77"/>
      <c r="AIP89" s="78"/>
      <c r="AIQ89" s="78"/>
      <c r="AIR89" s="79"/>
      <c r="AIS89" s="77"/>
      <c r="AIT89" s="78"/>
      <c r="AIU89" s="78"/>
      <c r="AIV89" s="79"/>
      <c r="AIW89" s="77"/>
      <c r="AIX89" s="78"/>
      <c r="AIY89" s="78"/>
      <c r="AIZ89" s="79"/>
      <c r="AJA89" s="77"/>
      <c r="AJB89" s="78"/>
      <c r="AJC89" s="78"/>
      <c r="AJD89" s="79"/>
      <c r="AJE89" s="77"/>
      <c r="AJF89" s="78"/>
      <c r="AJG89" s="78"/>
      <c r="AJH89" s="79"/>
      <c r="AJI89" s="77"/>
      <c r="AJJ89" s="78"/>
      <c r="AJK89" s="78"/>
      <c r="AJL89" s="79"/>
      <c r="AJM89" s="77"/>
      <c r="AJN89" s="78"/>
      <c r="AJO89" s="78"/>
      <c r="AJP89" s="79"/>
      <c r="AJQ89" s="77"/>
      <c r="AJR89" s="78"/>
      <c r="AJS89" s="78"/>
      <c r="AJT89" s="79"/>
      <c r="AJU89" s="77"/>
      <c r="AJV89" s="78"/>
      <c r="AJW89" s="78"/>
      <c r="AJX89" s="79"/>
      <c r="AJY89" s="77"/>
      <c r="AJZ89" s="78"/>
      <c r="AKA89" s="78"/>
      <c r="AKB89" s="79"/>
      <c r="AKC89" s="77"/>
      <c r="AKD89" s="78"/>
      <c r="AKE89" s="78"/>
      <c r="AKF89" s="79"/>
      <c r="AKG89" s="77"/>
      <c r="AKH89" s="78"/>
      <c r="AKI89" s="78"/>
      <c r="AKJ89" s="79"/>
      <c r="AKK89" s="77"/>
      <c r="AKL89" s="78"/>
      <c r="AKM89" s="78"/>
      <c r="AKN89" s="79"/>
      <c r="AKO89" s="77"/>
      <c r="AKP89" s="78"/>
      <c r="AKQ89" s="78"/>
      <c r="AKR89" s="79"/>
      <c r="AKS89" s="77"/>
      <c r="AKT89" s="78"/>
      <c r="AKU89" s="78"/>
      <c r="AKV89" s="79"/>
      <c r="AKW89" s="77"/>
      <c r="AKX89" s="78"/>
      <c r="AKY89" s="78"/>
      <c r="AKZ89" s="79"/>
      <c r="ALA89" s="77"/>
      <c r="ALB89" s="78"/>
      <c r="ALC89" s="78"/>
      <c r="ALD89" s="79"/>
      <c r="ALE89" s="77"/>
      <c r="ALF89" s="78"/>
      <c r="ALG89" s="78"/>
      <c r="ALH89" s="79"/>
      <c r="ALI89" s="77"/>
      <c r="ALJ89" s="78"/>
      <c r="ALK89" s="78"/>
      <c r="ALL89" s="79"/>
      <c r="ALM89" s="77"/>
      <c r="ALN89" s="78"/>
      <c r="ALO89" s="78"/>
      <c r="ALP89" s="79"/>
      <c r="ALQ89" s="77"/>
      <c r="ALR89" s="78"/>
      <c r="ALS89" s="78"/>
      <c r="ALT89" s="79"/>
      <c r="ALU89" s="77"/>
      <c r="ALV89" s="78"/>
      <c r="ALW89" s="78"/>
      <c r="ALX89" s="79"/>
      <c r="ALY89" s="77"/>
      <c r="ALZ89" s="78"/>
      <c r="AMA89" s="78"/>
      <c r="AMB89" s="79"/>
      <c r="AMC89" s="77"/>
      <c r="AMD89" s="78"/>
      <c r="AME89" s="78"/>
      <c r="AMF89" s="79"/>
      <c r="AMG89" s="77"/>
      <c r="AMH89" s="78"/>
      <c r="AMI89" s="78"/>
      <c r="AMJ89" s="79"/>
      <c r="AMK89" s="77"/>
      <c r="AML89" s="78"/>
      <c r="AMM89" s="78"/>
      <c r="AMN89" s="79"/>
      <c r="AMO89" s="77"/>
      <c r="AMP89" s="78"/>
      <c r="AMQ89" s="78"/>
      <c r="AMR89" s="79"/>
      <c r="AMS89" s="77"/>
      <c r="AMT89" s="78"/>
      <c r="AMU89" s="78"/>
      <c r="AMV89" s="79"/>
      <c r="AMW89" s="77"/>
      <c r="AMX89" s="78"/>
      <c r="AMY89" s="78"/>
      <c r="AMZ89" s="79"/>
      <c r="ANA89" s="77"/>
      <c r="ANB89" s="78"/>
      <c r="ANC89" s="78"/>
      <c r="AND89" s="79"/>
      <c r="ANE89" s="77"/>
      <c r="ANF89" s="78"/>
      <c r="ANG89" s="78"/>
      <c r="ANH89" s="79"/>
      <c r="ANI89" s="77"/>
      <c r="ANJ89" s="78"/>
      <c r="ANK89" s="78"/>
      <c r="ANL89" s="79"/>
      <c r="ANM89" s="77"/>
      <c r="ANN89" s="78"/>
      <c r="ANO89" s="78"/>
      <c r="ANP89" s="79"/>
      <c r="ANQ89" s="77"/>
      <c r="ANR89" s="78"/>
      <c r="ANS89" s="78"/>
      <c r="ANT89" s="79"/>
      <c r="ANU89" s="77"/>
      <c r="ANV89" s="78"/>
      <c r="ANW89" s="78"/>
      <c r="ANX89" s="79"/>
      <c r="ANY89" s="77"/>
      <c r="ANZ89" s="78"/>
      <c r="AOA89" s="78"/>
      <c r="AOB89" s="79"/>
      <c r="AOC89" s="77"/>
      <c r="AOD89" s="78"/>
      <c r="AOE89" s="78"/>
      <c r="AOF89" s="79"/>
      <c r="AOG89" s="77"/>
      <c r="AOH89" s="78"/>
      <c r="AOI89" s="78"/>
      <c r="AOJ89" s="79"/>
      <c r="AOK89" s="77"/>
      <c r="AOL89" s="78"/>
      <c r="AOM89" s="78"/>
      <c r="AON89" s="79"/>
      <c r="AOO89" s="77"/>
      <c r="AOP89" s="78"/>
      <c r="AOQ89" s="78"/>
      <c r="AOR89" s="79"/>
      <c r="AOS89" s="77"/>
      <c r="AOT89" s="78"/>
      <c r="AOU89" s="78"/>
      <c r="AOV89" s="79"/>
      <c r="AOW89" s="77"/>
      <c r="AOX89" s="78"/>
      <c r="AOY89" s="78"/>
      <c r="AOZ89" s="79"/>
      <c r="APA89" s="77"/>
      <c r="APB89" s="78"/>
      <c r="APC89" s="78"/>
      <c r="APD89" s="79"/>
      <c r="APE89" s="77"/>
      <c r="APF89" s="78"/>
      <c r="APG89" s="78"/>
      <c r="APH89" s="79"/>
      <c r="API89" s="77"/>
      <c r="APJ89" s="78"/>
      <c r="APK89" s="78"/>
      <c r="APL89" s="79"/>
      <c r="APM89" s="77"/>
      <c r="APN89" s="78"/>
      <c r="APO89" s="78"/>
      <c r="APP89" s="79"/>
      <c r="APQ89" s="77"/>
      <c r="APR89" s="78"/>
      <c r="APS89" s="78"/>
      <c r="APT89" s="79"/>
      <c r="APU89" s="77"/>
      <c r="APV89" s="78"/>
      <c r="APW89" s="78"/>
      <c r="APX89" s="79"/>
      <c r="APY89" s="77"/>
      <c r="APZ89" s="78"/>
      <c r="AQA89" s="78"/>
      <c r="AQB89" s="79"/>
      <c r="AQC89" s="77"/>
      <c r="AQD89" s="78"/>
      <c r="AQE89" s="78"/>
      <c r="AQF89" s="79"/>
      <c r="AQG89" s="77"/>
      <c r="AQH89" s="78"/>
      <c r="AQI89" s="78"/>
      <c r="AQJ89" s="79"/>
      <c r="AQK89" s="77"/>
      <c r="AQL89" s="78"/>
      <c r="AQM89" s="78"/>
      <c r="AQN89" s="79"/>
      <c r="AQO89" s="77"/>
      <c r="AQP89" s="78"/>
      <c r="AQQ89" s="78"/>
      <c r="AQR89" s="79"/>
      <c r="AQS89" s="77"/>
      <c r="AQT89" s="78"/>
      <c r="AQU89" s="78"/>
      <c r="AQV89" s="79"/>
      <c r="AQW89" s="77"/>
      <c r="AQX89" s="78"/>
      <c r="AQY89" s="78"/>
      <c r="AQZ89" s="79"/>
      <c r="ARA89" s="77"/>
      <c r="ARB89" s="78"/>
      <c r="ARC89" s="78"/>
      <c r="ARD89" s="79"/>
      <c r="ARE89" s="77"/>
      <c r="ARF89" s="78"/>
      <c r="ARG89" s="78"/>
      <c r="ARH89" s="79"/>
      <c r="ARI89" s="77"/>
      <c r="ARJ89" s="78"/>
      <c r="ARK89" s="78"/>
      <c r="ARL89" s="79"/>
      <c r="ARM89" s="77"/>
      <c r="ARN89" s="78"/>
      <c r="ARO89" s="78"/>
      <c r="ARP89" s="79"/>
      <c r="ARQ89" s="77"/>
      <c r="ARR89" s="78"/>
      <c r="ARS89" s="78"/>
      <c r="ART89" s="79"/>
      <c r="ARU89" s="77"/>
      <c r="ARV89" s="78"/>
      <c r="ARW89" s="78"/>
      <c r="ARX89" s="79"/>
      <c r="ARY89" s="77"/>
      <c r="ARZ89" s="78"/>
      <c r="ASA89" s="78"/>
      <c r="ASB89" s="79"/>
      <c r="ASC89" s="77"/>
      <c r="ASD89" s="78"/>
      <c r="ASE89" s="78"/>
      <c r="ASF89" s="79"/>
      <c r="ASG89" s="77"/>
      <c r="ASH89" s="78"/>
      <c r="ASI89" s="78"/>
      <c r="ASJ89" s="79"/>
      <c r="ASK89" s="77"/>
      <c r="ASL89" s="78"/>
      <c r="ASM89" s="78"/>
      <c r="ASN89" s="79"/>
      <c r="ASO89" s="77"/>
      <c r="ASP89" s="78"/>
      <c r="ASQ89" s="78"/>
      <c r="ASR89" s="79"/>
      <c r="ASS89" s="77"/>
      <c r="AST89" s="78"/>
      <c r="ASU89" s="78"/>
      <c r="ASV89" s="79"/>
      <c r="ASW89" s="77"/>
      <c r="ASX89" s="78"/>
      <c r="ASY89" s="78"/>
      <c r="ASZ89" s="79"/>
      <c r="ATA89" s="77"/>
      <c r="ATB89" s="78"/>
      <c r="ATC89" s="78"/>
      <c r="ATD89" s="79"/>
      <c r="ATE89" s="77"/>
      <c r="ATF89" s="78"/>
      <c r="ATG89" s="78"/>
      <c r="ATH89" s="79"/>
      <c r="ATI89" s="77"/>
      <c r="ATJ89" s="78"/>
      <c r="ATK89" s="78"/>
      <c r="ATL89" s="79"/>
      <c r="ATM89" s="77"/>
      <c r="ATN89" s="78"/>
      <c r="ATO89" s="78"/>
      <c r="ATP89" s="79"/>
      <c r="ATQ89" s="77"/>
      <c r="ATR89" s="78"/>
      <c r="ATS89" s="78"/>
      <c r="ATT89" s="79"/>
      <c r="ATU89" s="77"/>
      <c r="ATV89" s="78"/>
      <c r="ATW89" s="78"/>
      <c r="ATX89" s="79"/>
      <c r="ATY89" s="77"/>
      <c r="ATZ89" s="78"/>
      <c r="AUA89" s="78"/>
      <c r="AUB89" s="79"/>
      <c r="AUC89" s="77"/>
      <c r="AUD89" s="78"/>
      <c r="AUE89" s="78"/>
      <c r="AUF89" s="79"/>
      <c r="AUG89" s="77"/>
      <c r="AUH89" s="78"/>
      <c r="AUI89" s="78"/>
      <c r="AUJ89" s="79"/>
      <c r="AUK89" s="77"/>
      <c r="AUL89" s="78"/>
      <c r="AUM89" s="78"/>
      <c r="AUN89" s="79"/>
      <c r="AUO89" s="77"/>
      <c r="AUP89" s="78"/>
      <c r="AUQ89" s="78"/>
      <c r="AUR89" s="79"/>
      <c r="AUS89" s="77"/>
      <c r="AUT89" s="78"/>
      <c r="AUU89" s="78"/>
      <c r="AUV89" s="79"/>
      <c r="AUW89" s="77"/>
      <c r="AUX89" s="78"/>
      <c r="AUY89" s="78"/>
      <c r="AUZ89" s="79"/>
      <c r="AVA89" s="77"/>
      <c r="AVB89" s="78"/>
      <c r="AVC89" s="78"/>
      <c r="AVD89" s="79"/>
      <c r="AVE89" s="77"/>
      <c r="AVF89" s="78"/>
      <c r="AVG89" s="78"/>
      <c r="AVH89" s="79"/>
      <c r="AVI89" s="77"/>
      <c r="AVJ89" s="78"/>
      <c r="AVK89" s="78"/>
      <c r="AVL89" s="79"/>
      <c r="AVM89" s="77"/>
      <c r="AVN89" s="78"/>
      <c r="AVO89" s="78"/>
      <c r="AVP89" s="79"/>
      <c r="AVQ89" s="77"/>
      <c r="AVR89" s="78"/>
      <c r="AVS89" s="78"/>
      <c r="AVT89" s="79"/>
      <c r="AVU89" s="77"/>
      <c r="AVV89" s="78"/>
      <c r="AVW89" s="78"/>
      <c r="AVX89" s="79"/>
      <c r="AVY89" s="77"/>
      <c r="AVZ89" s="78"/>
      <c r="AWA89" s="78"/>
      <c r="AWB89" s="79"/>
      <c r="AWC89" s="77"/>
      <c r="AWD89" s="78"/>
      <c r="AWE89" s="78"/>
      <c r="AWF89" s="79"/>
      <c r="AWG89" s="77"/>
      <c r="AWH89" s="78"/>
      <c r="AWI89" s="78"/>
      <c r="AWJ89" s="79"/>
      <c r="AWK89" s="77"/>
      <c r="AWL89" s="78"/>
      <c r="AWM89" s="78"/>
      <c r="AWN89" s="79"/>
      <c r="AWO89" s="77"/>
      <c r="AWP89" s="78"/>
      <c r="AWQ89" s="78"/>
      <c r="AWR89" s="79"/>
      <c r="AWS89" s="77"/>
      <c r="AWT89" s="78"/>
      <c r="AWU89" s="78"/>
      <c r="AWV89" s="79"/>
      <c r="AWW89" s="77"/>
      <c r="AWX89" s="78"/>
      <c r="AWY89" s="78"/>
      <c r="AWZ89" s="79"/>
      <c r="AXA89" s="77"/>
      <c r="AXB89" s="78"/>
      <c r="AXC89" s="78"/>
      <c r="AXD89" s="79"/>
      <c r="AXE89" s="77"/>
      <c r="AXF89" s="78"/>
      <c r="AXG89" s="78"/>
      <c r="AXH89" s="79"/>
      <c r="AXI89" s="77"/>
      <c r="AXJ89" s="78"/>
      <c r="AXK89" s="78"/>
      <c r="AXL89" s="79"/>
      <c r="AXM89" s="77"/>
      <c r="AXN89" s="78"/>
      <c r="AXO89" s="78"/>
      <c r="AXP89" s="79"/>
      <c r="AXQ89" s="77"/>
      <c r="AXR89" s="78"/>
      <c r="AXS89" s="78"/>
      <c r="AXT89" s="79"/>
      <c r="AXU89" s="77"/>
      <c r="AXV89" s="78"/>
      <c r="AXW89" s="78"/>
      <c r="AXX89" s="79"/>
      <c r="AXY89" s="77"/>
      <c r="AXZ89" s="78"/>
      <c r="AYA89" s="78"/>
      <c r="AYB89" s="79"/>
      <c r="AYC89" s="77"/>
      <c r="AYD89" s="78"/>
      <c r="AYE89" s="78"/>
      <c r="AYF89" s="79"/>
      <c r="AYG89" s="77"/>
      <c r="AYH89" s="78"/>
      <c r="AYI89" s="78"/>
      <c r="AYJ89" s="79"/>
      <c r="AYK89" s="77"/>
      <c r="AYL89" s="78"/>
      <c r="AYM89" s="78"/>
      <c r="AYN89" s="79"/>
      <c r="AYO89" s="77"/>
      <c r="AYP89" s="78"/>
      <c r="AYQ89" s="78"/>
      <c r="AYR89" s="79"/>
      <c r="AYS89" s="77"/>
      <c r="AYT89" s="78"/>
      <c r="AYU89" s="78"/>
      <c r="AYV89" s="79"/>
      <c r="AYW89" s="77"/>
      <c r="AYX89" s="78"/>
      <c r="AYY89" s="78"/>
      <c r="AYZ89" s="79"/>
      <c r="AZA89" s="77"/>
      <c r="AZB89" s="78"/>
      <c r="AZC89" s="78"/>
      <c r="AZD89" s="79"/>
      <c r="AZE89" s="77"/>
      <c r="AZF89" s="78"/>
      <c r="AZG89" s="78"/>
      <c r="AZH89" s="79"/>
      <c r="AZI89" s="77"/>
      <c r="AZJ89" s="78"/>
      <c r="AZK89" s="78"/>
      <c r="AZL89" s="79"/>
      <c r="AZM89" s="77"/>
      <c r="AZN89" s="78"/>
      <c r="AZO89" s="78"/>
      <c r="AZP89" s="79"/>
      <c r="AZQ89" s="77"/>
      <c r="AZR89" s="78"/>
      <c r="AZS89" s="78"/>
      <c r="AZT89" s="79"/>
      <c r="AZU89" s="77"/>
      <c r="AZV89" s="78"/>
      <c r="AZW89" s="78"/>
      <c r="AZX89" s="79"/>
      <c r="AZY89" s="77"/>
      <c r="AZZ89" s="78"/>
      <c r="BAA89" s="78"/>
      <c r="BAB89" s="79"/>
      <c r="BAC89" s="77"/>
      <c r="BAD89" s="78"/>
      <c r="BAE89" s="78"/>
      <c r="BAF89" s="79"/>
      <c r="BAG89" s="77"/>
      <c r="BAH89" s="78"/>
      <c r="BAI89" s="78"/>
      <c r="BAJ89" s="79"/>
      <c r="BAK89" s="77"/>
      <c r="BAL89" s="78"/>
      <c r="BAM89" s="78"/>
      <c r="BAN89" s="79"/>
      <c r="BAO89" s="77"/>
      <c r="BAP89" s="78"/>
      <c r="BAQ89" s="78"/>
      <c r="BAR89" s="79"/>
      <c r="BAS89" s="77"/>
      <c r="BAT89" s="78"/>
      <c r="BAU89" s="78"/>
      <c r="BAV89" s="79"/>
      <c r="BAW89" s="77"/>
      <c r="BAX89" s="78"/>
      <c r="BAY89" s="78"/>
      <c r="BAZ89" s="79"/>
      <c r="BBA89" s="77"/>
      <c r="BBB89" s="78"/>
      <c r="BBC89" s="78"/>
      <c r="BBD89" s="79"/>
      <c r="BBE89" s="77"/>
      <c r="BBF89" s="78"/>
      <c r="BBG89" s="78"/>
      <c r="BBH89" s="79"/>
      <c r="BBI89" s="77"/>
      <c r="BBJ89" s="78"/>
      <c r="BBK89" s="78"/>
      <c r="BBL89" s="79"/>
      <c r="BBM89" s="77"/>
      <c r="BBN89" s="78"/>
      <c r="BBO89" s="78"/>
      <c r="BBP89" s="79"/>
      <c r="BBQ89" s="77"/>
      <c r="BBR89" s="78"/>
      <c r="BBS89" s="78"/>
      <c r="BBT89" s="79"/>
      <c r="BBU89" s="77"/>
      <c r="BBV89" s="78"/>
      <c r="BBW89" s="78"/>
      <c r="BBX89" s="79"/>
      <c r="BBY89" s="77"/>
      <c r="BBZ89" s="78"/>
      <c r="BCA89" s="78"/>
      <c r="BCB89" s="79"/>
      <c r="BCC89" s="77"/>
      <c r="BCD89" s="78"/>
      <c r="BCE89" s="78"/>
      <c r="BCF89" s="79"/>
      <c r="BCG89" s="77"/>
      <c r="BCH89" s="78"/>
      <c r="BCI89" s="78"/>
      <c r="BCJ89" s="79"/>
      <c r="BCK89" s="77"/>
      <c r="BCL89" s="78"/>
      <c r="BCM89" s="78"/>
      <c r="BCN89" s="79"/>
      <c r="BCO89" s="77"/>
      <c r="BCP89" s="78"/>
      <c r="BCQ89" s="78"/>
      <c r="BCR89" s="79"/>
      <c r="BCS89" s="77"/>
      <c r="BCT89" s="78"/>
      <c r="BCU89" s="78"/>
      <c r="BCV89" s="79"/>
      <c r="BCW89" s="77"/>
      <c r="BCX89" s="78"/>
      <c r="BCY89" s="78"/>
      <c r="BCZ89" s="79"/>
      <c r="BDA89" s="77"/>
      <c r="BDB89" s="78"/>
      <c r="BDC89" s="78"/>
      <c r="BDD89" s="79"/>
      <c r="BDE89" s="77"/>
      <c r="BDF89" s="78"/>
      <c r="BDG89" s="78"/>
      <c r="BDH89" s="79"/>
      <c r="BDI89" s="77"/>
      <c r="BDJ89" s="78"/>
      <c r="BDK89" s="78"/>
      <c r="BDL89" s="79"/>
      <c r="BDM89" s="77"/>
      <c r="BDN89" s="78"/>
      <c r="BDO89" s="78"/>
      <c r="BDP89" s="79"/>
      <c r="BDQ89" s="77"/>
      <c r="BDR89" s="78"/>
      <c r="BDS89" s="78"/>
      <c r="BDT89" s="79"/>
      <c r="BDU89" s="77"/>
      <c r="BDV89" s="78"/>
      <c r="BDW89" s="78"/>
      <c r="BDX89" s="79"/>
      <c r="BDY89" s="77"/>
      <c r="BDZ89" s="78"/>
      <c r="BEA89" s="78"/>
      <c r="BEB89" s="79"/>
      <c r="BEC89" s="77"/>
      <c r="BED89" s="78"/>
      <c r="BEE89" s="78"/>
      <c r="BEF89" s="79"/>
      <c r="BEG89" s="77"/>
      <c r="BEH89" s="78"/>
      <c r="BEI89" s="78"/>
      <c r="BEJ89" s="79"/>
      <c r="BEK89" s="77"/>
      <c r="BEL89" s="78"/>
      <c r="BEM89" s="78"/>
      <c r="BEN89" s="79"/>
      <c r="BEO89" s="77"/>
      <c r="BEP89" s="78"/>
      <c r="BEQ89" s="78"/>
      <c r="BER89" s="79"/>
      <c r="BES89" s="77"/>
      <c r="BET89" s="78"/>
      <c r="BEU89" s="78"/>
      <c r="BEV89" s="79"/>
      <c r="BEW89" s="77"/>
      <c r="BEX89" s="78"/>
      <c r="BEY89" s="78"/>
      <c r="BEZ89" s="79"/>
      <c r="BFA89" s="77"/>
      <c r="BFB89" s="78"/>
      <c r="BFC89" s="78"/>
      <c r="BFD89" s="79"/>
      <c r="BFE89" s="77"/>
      <c r="BFF89" s="78"/>
      <c r="BFG89" s="78"/>
      <c r="BFH89" s="79"/>
      <c r="BFI89" s="77"/>
      <c r="BFJ89" s="78"/>
      <c r="BFK89" s="78"/>
      <c r="BFL89" s="79"/>
      <c r="BFM89" s="77"/>
      <c r="BFN89" s="78"/>
      <c r="BFO89" s="78"/>
      <c r="BFP89" s="79"/>
      <c r="BFQ89" s="77"/>
      <c r="BFR89" s="78"/>
      <c r="BFS89" s="78"/>
      <c r="BFT89" s="79"/>
      <c r="BFU89" s="77"/>
      <c r="BFV89" s="78"/>
      <c r="BFW89" s="78"/>
      <c r="BFX89" s="79"/>
      <c r="BFY89" s="77"/>
      <c r="BFZ89" s="78"/>
      <c r="BGA89" s="78"/>
      <c r="BGB89" s="79"/>
      <c r="BGC89" s="77"/>
      <c r="BGD89" s="78"/>
      <c r="BGE89" s="78"/>
      <c r="BGF89" s="79"/>
      <c r="BGG89" s="77"/>
      <c r="BGH89" s="78"/>
      <c r="BGI89" s="78"/>
      <c r="BGJ89" s="79"/>
      <c r="BGK89" s="77"/>
      <c r="BGL89" s="78"/>
      <c r="BGM89" s="78"/>
      <c r="BGN89" s="79"/>
      <c r="BGO89" s="77"/>
      <c r="BGP89" s="78"/>
      <c r="BGQ89" s="78"/>
      <c r="BGR89" s="79"/>
      <c r="BGS89" s="77"/>
      <c r="BGT89" s="78"/>
      <c r="BGU89" s="78"/>
      <c r="BGV89" s="79"/>
      <c r="BGW89" s="77"/>
      <c r="BGX89" s="78"/>
      <c r="BGY89" s="78"/>
      <c r="BGZ89" s="79"/>
      <c r="BHA89" s="77"/>
      <c r="BHB89" s="78"/>
      <c r="BHC89" s="78"/>
      <c r="BHD89" s="79"/>
      <c r="BHE89" s="77"/>
      <c r="BHF89" s="78"/>
      <c r="BHG89" s="78"/>
      <c r="BHH89" s="79"/>
      <c r="BHI89" s="77"/>
      <c r="BHJ89" s="78"/>
      <c r="BHK89" s="78"/>
      <c r="BHL89" s="79"/>
      <c r="BHM89" s="77"/>
      <c r="BHN89" s="78"/>
      <c r="BHO89" s="78"/>
      <c r="BHP89" s="79"/>
      <c r="BHQ89" s="77"/>
      <c r="BHR89" s="78"/>
      <c r="BHS89" s="78"/>
      <c r="BHT89" s="79"/>
      <c r="BHU89" s="77"/>
      <c r="BHV89" s="78"/>
      <c r="BHW89" s="78"/>
      <c r="BHX89" s="79"/>
      <c r="BHY89" s="77"/>
      <c r="BHZ89" s="78"/>
      <c r="BIA89" s="78"/>
      <c r="BIB89" s="79"/>
      <c r="BIC89" s="77"/>
      <c r="BID89" s="78"/>
      <c r="BIE89" s="78"/>
      <c r="BIF89" s="79"/>
      <c r="BIG89" s="77"/>
      <c r="BIH89" s="78"/>
      <c r="BII89" s="78"/>
      <c r="BIJ89" s="79"/>
      <c r="BIK89" s="77"/>
      <c r="BIL89" s="78"/>
      <c r="BIM89" s="78"/>
      <c r="BIN89" s="79"/>
      <c r="BIO89" s="77"/>
      <c r="BIP89" s="78"/>
      <c r="BIQ89" s="78"/>
      <c r="BIR89" s="79"/>
      <c r="BIS89" s="77"/>
      <c r="BIT89" s="78"/>
      <c r="BIU89" s="78"/>
      <c r="BIV89" s="79"/>
      <c r="BIW89" s="77"/>
      <c r="BIX89" s="78"/>
      <c r="BIY89" s="78"/>
      <c r="BIZ89" s="79"/>
      <c r="BJA89" s="77"/>
      <c r="BJB89" s="78"/>
      <c r="BJC89" s="78"/>
      <c r="BJD89" s="79"/>
      <c r="BJE89" s="77"/>
      <c r="BJF89" s="78"/>
      <c r="BJG89" s="78"/>
      <c r="BJH89" s="79"/>
      <c r="BJI89" s="77"/>
      <c r="BJJ89" s="78"/>
      <c r="BJK89" s="78"/>
      <c r="BJL89" s="79"/>
      <c r="BJM89" s="77"/>
      <c r="BJN89" s="78"/>
      <c r="BJO89" s="78"/>
      <c r="BJP89" s="79"/>
      <c r="BJQ89" s="77"/>
      <c r="BJR89" s="78"/>
      <c r="BJS89" s="78"/>
      <c r="BJT89" s="79"/>
      <c r="BJU89" s="77"/>
      <c r="BJV89" s="78"/>
      <c r="BJW89" s="78"/>
      <c r="BJX89" s="79"/>
      <c r="BJY89" s="77"/>
      <c r="BJZ89" s="78"/>
      <c r="BKA89" s="78"/>
      <c r="BKB89" s="79"/>
      <c r="BKC89" s="77"/>
      <c r="BKD89" s="78"/>
      <c r="BKE89" s="78"/>
      <c r="BKF89" s="79"/>
      <c r="BKG89" s="77"/>
      <c r="BKH89" s="78"/>
      <c r="BKI89" s="78"/>
      <c r="BKJ89" s="79"/>
      <c r="BKK89" s="77"/>
      <c r="BKL89" s="78"/>
      <c r="BKM89" s="78"/>
      <c r="BKN89" s="79"/>
      <c r="BKO89" s="77"/>
      <c r="BKP89" s="78"/>
      <c r="BKQ89" s="78"/>
      <c r="BKR89" s="79"/>
      <c r="BKS89" s="77"/>
      <c r="BKT89" s="78"/>
      <c r="BKU89" s="78"/>
      <c r="BKV89" s="79"/>
      <c r="BKW89" s="77"/>
      <c r="BKX89" s="78"/>
      <c r="BKY89" s="78"/>
      <c r="BKZ89" s="79"/>
      <c r="BLA89" s="77"/>
      <c r="BLB89" s="78"/>
      <c r="BLC89" s="78"/>
      <c r="BLD89" s="79"/>
      <c r="BLE89" s="77"/>
      <c r="BLF89" s="78"/>
      <c r="BLG89" s="78"/>
      <c r="BLH89" s="79"/>
      <c r="BLI89" s="77"/>
      <c r="BLJ89" s="78"/>
      <c r="BLK89" s="78"/>
      <c r="BLL89" s="79"/>
      <c r="BLM89" s="77"/>
      <c r="BLN89" s="78"/>
      <c r="BLO89" s="78"/>
      <c r="BLP89" s="79"/>
      <c r="BLQ89" s="77"/>
      <c r="BLR89" s="78"/>
      <c r="BLS89" s="78"/>
      <c r="BLT89" s="79"/>
      <c r="BLU89" s="77"/>
      <c r="BLV89" s="78"/>
      <c r="BLW89" s="78"/>
      <c r="BLX89" s="79"/>
      <c r="BLY89" s="77"/>
      <c r="BLZ89" s="78"/>
      <c r="BMA89" s="78"/>
      <c r="BMB89" s="79"/>
      <c r="BMC89" s="77"/>
      <c r="BMD89" s="78"/>
      <c r="BME89" s="78"/>
      <c r="BMF89" s="79"/>
      <c r="BMG89" s="106"/>
      <c r="BMH89" s="107"/>
      <c r="BMI89" s="107"/>
      <c r="BMJ89" s="108"/>
      <c r="BMK89" s="106"/>
      <c r="BML89" s="107"/>
      <c r="BMM89" s="107"/>
      <c r="BMN89" s="108"/>
      <c r="BMO89" s="106"/>
      <c r="BMP89" s="107"/>
      <c r="BMQ89" s="107"/>
      <c r="BMR89" s="108"/>
      <c r="BMS89" s="106"/>
      <c r="BMT89" s="107"/>
      <c r="BMU89" s="107"/>
      <c r="BMV89" s="108"/>
      <c r="BMW89" s="106"/>
      <c r="BMX89" s="107"/>
      <c r="BMY89" s="107"/>
      <c r="BMZ89" s="108"/>
      <c r="BNA89" s="106"/>
      <c r="BNB89" s="107"/>
      <c r="BNC89" s="107"/>
      <c r="BND89" s="108"/>
      <c r="BNE89" s="106"/>
      <c r="BNF89" s="107"/>
      <c r="BNG89" s="107"/>
      <c r="BNH89" s="108"/>
      <c r="BNI89" s="106"/>
      <c r="BNJ89" s="107"/>
      <c r="BNK89" s="107"/>
      <c r="BNL89" s="108"/>
      <c r="BNM89" s="106"/>
      <c r="BNN89" s="107"/>
      <c r="BNO89" s="107"/>
      <c r="BNP89" s="108"/>
      <c r="BNQ89" s="106"/>
      <c r="BNR89" s="107"/>
      <c r="BNS89" s="107"/>
      <c r="BNT89" s="108"/>
      <c r="BNU89" s="106"/>
      <c r="BNV89" s="107"/>
      <c r="BNW89" s="107"/>
      <c r="BNX89" s="108"/>
      <c r="BNY89" s="106"/>
      <c r="BNZ89" s="107"/>
      <c r="BOA89" s="107"/>
      <c r="BOB89" s="108"/>
      <c r="BOC89" s="106"/>
      <c r="BOD89" s="107"/>
      <c r="BOE89" s="107"/>
      <c r="BOF89" s="108"/>
      <c r="BOG89" s="106"/>
      <c r="BOH89" s="107"/>
      <c r="BOI89" s="107"/>
      <c r="BOJ89" s="108"/>
      <c r="BOK89" s="106"/>
      <c r="BOL89" s="107"/>
      <c r="BOM89" s="107"/>
      <c r="BON89" s="108"/>
      <c r="BOO89" s="106"/>
      <c r="BOP89" s="107"/>
      <c r="BOQ89" s="107"/>
      <c r="BOR89" s="108"/>
      <c r="BOS89" s="106"/>
      <c r="BOT89" s="107"/>
      <c r="BOU89" s="107"/>
      <c r="BOV89" s="108"/>
      <c r="BOW89" s="106"/>
      <c r="BOX89" s="107"/>
      <c r="BOY89" s="107"/>
      <c r="BOZ89" s="108"/>
      <c r="BPA89" s="106"/>
      <c r="BPB89" s="107"/>
      <c r="BPC89" s="107"/>
      <c r="BPD89" s="108"/>
      <c r="BPE89" s="106"/>
      <c r="BPF89" s="107"/>
      <c r="BPG89" s="107"/>
      <c r="BPH89" s="108"/>
      <c r="BPI89" s="106"/>
      <c r="BPJ89" s="107"/>
      <c r="BPK89" s="107"/>
      <c r="BPL89" s="108"/>
      <c r="BPM89" s="106"/>
      <c r="BPN89" s="107"/>
      <c r="BPO89" s="107"/>
      <c r="BPP89" s="108"/>
      <c r="BPQ89" s="106"/>
      <c r="BPR89" s="107"/>
      <c r="BPS89" s="107"/>
      <c r="BPT89" s="108"/>
      <c r="BPU89" s="106"/>
      <c r="BPV89" s="107"/>
      <c r="BPW89" s="107"/>
      <c r="BPX89" s="108"/>
      <c r="BPY89" s="106"/>
      <c r="BPZ89" s="107"/>
      <c r="BQA89" s="107"/>
      <c r="BQB89" s="108"/>
      <c r="BQC89" s="106"/>
      <c r="BQD89" s="107"/>
      <c r="BQE89" s="107"/>
      <c r="BQF89" s="108"/>
      <c r="BQG89" s="106"/>
      <c r="BQH89" s="107"/>
      <c r="BQI89" s="107"/>
      <c r="BQJ89" s="108"/>
      <c r="BQK89" s="106"/>
      <c r="BQL89" s="107"/>
      <c r="BQM89" s="107"/>
      <c r="BQN89" s="108"/>
      <c r="BQO89" s="106"/>
      <c r="BQP89" s="107"/>
      <c r="BQQ89" s="107"/>
      <c r="BQR89" s="108"/>
      <c r="BQS89" s="106"/>
      <c r="BQT89" s="107"/>
      <c r="BQU89" s="107"/>
      <c r="BQV89" s="108"/>
      <c r="BQW89" s="106"/>
      <c r="BQX89" s="107"/>
      <c r="BQY89" s="107"/>
      <c r="BQZ89" s="108"/>
      <c r="BRA89" s="106"/>
      <c r="BRB89" s="107"/>
      <c r="BRC89" s="107"/>
      <c r="BRD89" s="108"/>
      <c r="BRE89" s="106"/>
      <c r="BRF89" s="107"/>
      <c r="BRG89" s="107"/>
      <c r="BRH89" s="108"/>
      <c r="BRI89" s="106"/>
      <c r="BRJ89" s="107"/>
      <c r="BRK89" s="107"/>
      <c r="BRL89" s="108"/>
      <c r="BRM89" s="106"/>
      <c r="BRN89" s="107"/>
      <c r="BRO89" s="107"/>
      <c r="BRP89" s="108"/>
      <c r="BRQ89" s="106"/>
      <c r="BRR89" s="107"/>
      <c r="BRS89" s="107"/>
      <c r="BRT89" s="108"/>
      <c r="BRU89" s="106"/>
      <c r="BRV89" s="107"/>
      <c r="BRW89" s="107"/>
      <c r="BRX89" s="108"/>
      <c r="BRY89" s="106"/>
      <c r="BRZ89" s="107"/>
      <c r="BSA89" s="107"/>
      <c r="BSB89" s="108"/>
      <c r="BSC89" s="106"/>
      <c r="BSD89" s="107"/>
      <c r="BSE89" s="107"/>
      <c r="BSF89" s="108"/>
      <c r="BSG89" s="106"/>
      <c r="BSH89" s="107"/>
      <c r="BSI89" s="107"/>
      <c r="BSJ89" s="108"/>
      <c r="BSK89" s="106"/>
      <c r="BSL89" s="107"/>
      <c r="BSM89" s="107"/>
      <c r="BSN89" s="108"/>
      <c r="BSO89" s="106"/>
      <c r="BSP89" s="107"/>
      <c r="BSQ89" s="107"/>
      <c r="BSR89" s="108"/>
      <c r="BSS89" s="106"/>
      <c r="BST89" s="107"/>
      <c r="BSU89" s="107"/>
      <c r="BSV89" s="108"/>
      <c r="BSW89" s="106"/>
      <c r="BSX89" s="107"/>
      <c r="BSY89" s="107"/>
      <c r="BSZ89" s="108"/>
      <c r="BTA89" s="106"/>
      <c r="BTB89" s="107"/>
      <c r="BTC89" s="107"/>
      <c r="BTD89" s="108"/>
      <c r="BTE89" s="106"/>
      <c r="BTF89" s="107"/>
      <c r="BTG89" s="107"/>
      <c r="BTH89" s="108"/>
      <c r="BTI89" s="106"/>
      <c r="BTJ89" s="107"/>
      <c r="BTK89" s="107"/>
      <c r="BTL89" s="108"/>
      <c r="BTM89" s="106"/>
      <c r="BTN89" s="107"/>
      <c r="BTO89" s="107"/>
      <c r="BTP89" s="108"/>
      <c r="BTQ89" s="106"/>
      <c r="BTR89" s="107"/>
      <c r="BTS89" s="107"/>
      <c r="BTT89" s="108"/>
      <c r="BTU89" s="106"/>
      <c r="BTV89" s="107"/>
      <c r="BTW89" s="107"/>
      <c r="BTX89" s="108"/>
      <c r="BTY89" s="106"/>
      <c r="BTZ89" s="107"/>
      <c r="BUA89" s="107"/>
      <c r="BUB89" s="108"/>
      <c r="BUC89" s="106"/>
      <c r="BUD89" s="107"/>
      <c r="BUE89" s="107"/>
      <c r="BUF89" s="108"/>
      <c r="BUG89" s="106"/>
      <c r="BUH89" s="107"/>
      <c r="BUI89" s="107"/>
      <c r="BUJ89" s="108"/>
      <c r="BUK89" s="106"/>
      <c r="BUL89" s="107"/>
      <c r="BUM89" s="107"/>
      <c r="BUN89" s="108"/>
      <c r="BUO89" s="106"/>
      <c r="BUP89" s="107"/>
      <c r="BUQ89" s="107"/>
      <c r="BUR89" s="108"/>
      <c r="BUS89" s="106"/>
      <c r="BUT89" s="107"/>
      <c r="BUU89" s="107"/>
      <c r="BUV89" s="108"/>
      <c r="BUW89" s="106"/>
      <c r="BUX89" s="107"/>
      <c r="BUY89" s="107"/>
      <c r="BUZ89" s="108"/>
      <c r="BVA89" s="106"/>
      <c r="BVB89" s="107"/>
      <c r="BVC89" s="107"/>
      <c r="BVD89" s="108"/>
      <c r="BVE89" s="106"/>
      <c r="BVF89" s="107"/>
      <c r="BVG89" s="107"/>
      <c r="BVH89" s="108"/>
      <c r="BVI89" s="106"/>
      <c r="BVJ89" s="107"/>
      <c r="BVK89" s="107"/>
      <c r="BVL89" s="108"/>
      <c r="BVM89" s="106"/>
      <c r="BVN89" s="107"/>
      <c r="BVO89" s="107"/>
      <c r="BVP89" s="108"/>
      <c r="BVQ89" s="106"/>
      <c r="BVR89" s="107"/>
      <c r="BVS89" s="107"/>
      <c r="BVT89" s="108"/>
      <c r="BVU89" s="106"/>
      <c r="BVV89" s="107"/>
      <c r="BVW89" s="107"/>
      <c r="BVX89" s="108"/>
      <c r="BVY89" s="106"/>
      <c r="BVZ89" s="107"/>
      <c r="BWA89" s="107"/>
      <c r="BWB89" s="108"/>
      <c r="BWC89" s="106"/>
      <c r="BWD89" s="107"/>
      <c r="BWE89" s="107"/>
      <c r="BWF89" s="108"/>
      <c r="BWG89" s="106"/>
      <c r="BWH89" s="107"/>
      <c r="BWI89" s="107"/>
      <c r="BWJ89" s="108"/>
      <c r="BWK89" s="106"/>
      <c r="BWL89" s="107"/>
      <c r="BWM89" s="107"/>
      <c r="BWN89" s="108"/>
      <c r="BWO89" s="106"/>
      <c r="BWP89" s="107"/>
      <c r="BWQ89" s="107"/>
      <c r="BWR89" s="108"/>
      <c r="BWS89" s="106"/>
      <c r="BWT89" s="107"/>
      <c r="BWU89" s="107"/>
      <c r="BWV89" s="108"/>
      <c r="BWW89" s="106"/>
      <c r="BWX89" s="107"/>
      <c r="BWY89" s="107"/>
      <c r="BWZ89" s="108"/>
      <c r="BXA89" s="106"/>
      <c r="BXB89" s="107"/>
      <c r="BXC89" s="107"/>
      <c r="BXD89" s="108"/>
      <c r="BXE89" s="106"/>
      <c r="BXF89" s="107"/>
      <c r="BXG89" s="107"/>
      <c r="BXH89" s="108"/>
      <c r="BXI89" s="106"/>
      <c r="BXJ89" s="107"/>
      <c r="BXK89" s="107"/>
      <c r="BXL89" s="108"/>
      <c r="BXM89" s="106"/>
      <c r="BXN89" s="107"/>
      <c r="BXO89" s="107"/>
      <c r="BXP89" s="108"/>
      <c r="BXQ89" s="106"/>
      <c r="BXR89" s="107"/>
      <c r="BXS89" s="107"/>
      <c r="BXT89" s="108"/>
      <c r="BXU89" s="106"/>
      <c r="BXV89" s="107"/>
      <c r="BXW89" s="107"/>
      <c r="BXX89" s="108"/>
      <c r="BXY89" s="106"/>
      <c r="BXZ89" s="107"/>
      <c r="BYA89" s="107"/>
      <c r="BYB89" s="108"/>
      <c r="BYC89" s="106"/>
      <c r="BYD89" s="107"/>
      <c r="BYE89" s="107"/>
      <c r="BYF89" s="108"/>
      <c r="BYG89" s="106"/>
      <c r="BYH89" s="107"/>
      <c r="BYI89" s="107"/>
      <c r="BYJ89" s="108"/>
      <c r="BYK89" s="106"/>
      <c r="BYL89" s="107"/>
      <c r="BYM89" s="107"/>
      <c r="BYN89" s="108"/>
      <c r="BYO89" s="106"/>
      <c r="BYP89" s="107"/>
      <c r="BYQ89" s="107"/>
      <c r="BYR89" s="108"/>
      <c r="BYS89" s="106"/>
      <c r="BYT89" s="107"/>
      <c r="BYU89" s="107"/>
      <c r="BYV89" s="108"/>
      <c r="BYW89" s="106"/>
      <c r="BYX89" s="107"/>
      <c r="BYY89" s="107"/>
      <c r="BYZ89" s="108"/>
      <c r="BZA89" s="106"/>
      <c r="BZB89" s="107"/>
      <c r="BZC89" s="107"/>
      <c r="BZD89" s="108"/>
      <c r="BZE89" s="106"/>
      <c r="BZF89" s="107"/>
      <c r="BZG89" s="107"/>
      <c r="BZH89" s="108"/>
      <c r="BZI89" s="106"/>
      <c r="BZJ89" s="107"/>
      <c r="BZK89" s="107"/>
      <c r="BZL89" s="108"/>
      <c r="BZM89" s="106"/>
      <c r="BZN89" s="107"/>
      <c r="BZO89" s="107"/>
      <c r="BZP89" s="108"/>
      <c r="BZQ89" s="106"/>
      <c r="BZR89" s="107"/>
      <c r="BZS89" s="107"/>
      <c r="BZT89" s="108"/>
      <c r="BZU89" s="106"/>
      <c r="BZV89" s="107"/>
      <c r="BZW89" s="107"/>
      <c r="BZX89" s="108"/>
      <c r="BZY89" s="106"/>
      <c r="BZZ89" s="107"/>
      <c r="CAA89" s="107"/>
      <c r="CAB89" s="108"/>
      <c r="CAC89" s="106"/>
      <c r="CAD89" s="107"/>
      <c r="CAE89" s="107"/>
      <c r="CAF89" s="108"/>
      <c r="CAG89" s="106"/>
      <c r="CAH89" s="107"/>
      <c r="CAI89" s="107"/>
      <c r="CAJ89" s="108"/>
      <c r="CAK89" s="106"/>
      <c r="CAL89" s="107"/>
      <c r="CAM89" s="107"/>
      <c r="CAN89" s="108"/>
      <c r="CAO89" s="106"/>
      <c r="CAP89" s="107"/>
      <c r="CAQ89" s="107"/>
      <c r="CAR89" s="108"/>
      <c r="CAS89" s="106"/>
      <c r="CAT89" s="107"/>
      <c r="CAU89" s="107"/>
      <c r="CAV89" s="108"/>
      <c r="CAW89" s="106"/>
      <c r="CAX89" s="107"/>
      <c r="CAY89" s="107"/>
      <c r="CAZ89" s="108"/>
      <c r="CBA89" s="106"/>
      <c r="CBB89" s="107"/>
      <c r="CBC89" s="107"/>
      <c r="CBD89" s="108"/>
      <c r="CBE89" s="106"/>
      <c r="CBF89" s="107"/>
      <c r="CBG89" s="107"/>
      <c r="CBH89" s="108"/>
      <c r="CBI89" s="106"/>
      <c r="CBJ89" s="107"/>
      <c r="CBK89" s="107"/>
      <c r="CBL89" s="108"/>
      <c r="CBM89" s="106"/>
      <c r="CBN89" s="107"/>
      <c r="CBO89" s="107"/>
      <c r="CBP89" s="108"/>
      <c r="CBQ89" s="106"/>
      <c r="CBR89" s="107"/>
      <c r="CBS89" s="107"/>
      <c r="CBT89" s="108"/>
      <c r="CBU89" s="106"/>
      <c r="CBV89" s="107"/>
      <c r="CBW89" s="107"/>
      <c r="CBX89" s="108"/>
      <c r="CBY89" s="106"/>
      <c r="CBZ89" s="107"/>
      <c r="CCA89" s="107"/>
      <c r="CCB89" s="108"/>
      <c r="CCC89" s="106"/>
      <c r="CCD89" s="107"/>
      <c r="CCE89" s="107"/>
      <c r="CCF89" s="108"/>
      <c r="CCG89" s="106"/>
      <c r="CCH89" s="107"/>
      <c r="CCI89" s="107"/>
      <c r="CCJ89" s="108"/>
      <c r="CCK89" s="106"/>
      <c r="CCL89" s="107"/>
      <c r="CCM89" s="107"/>
      <c r="CCN89" s="108"/>
      <c r="CCO89" s="106"/>
      <c r="CCP89" s="107"/>
      <c r="CCQ89" s="107"/>
      <c r="CCR89" s="108"/>
      <c r="CCS89" s="106"/>
      <c r="CCT89" s="107"/>
      <c r="CCU89" s="107"/>
      <c r="CCV89" s="108"/>
      <c r="CCW89" s="106"/>
      <c r="CCX89" s="107"/>
      <c r="CCY89" s="107"/>
      <c r="CCZ89" s="108"/>
      <c r="CDA89" s="106"/>
      <c r="CDB89" s="107"/>
      <c r="CDC89" s="107"/>
      <c r="CDD89" s="108"/>
      <c r="CDE89" s="106"/>
      <c r="CDF89" s="107"/>
      <c r="CDG89" s="107"/>
      <c r="CDH89" s="108"/>
      <c r="CDI89" s="106"/>
      <c r="CDJ89" s="107"/>
      <c r="CDK89" s="107"/>
      <c r="CDL89" s="108"/>
      <c r="CDM89" s="106"/>
      <c r="CDN89" s="107"/>
      <c r="CDO89" s="107"/>
      <c r="CDP89" s="108"/>
      <c r="CDQ89" s="106"/>
      <c r="CDR89" s="107"/>
      <c r="CDS89" s="107"/>
      <c r="CDT89" s="108"/>
      <c r="CDU89" s="106"/>
      <c r="CDV89" s="107"/>
      <c r="CDW89" s="107"/>
      <c r="CDX89" s="108"/>
      <c r="CDY89" s="106"/>
      <c r="CDZ89" s="107"/>
      <c r="CEA89" s="107"/>
      <c r="CEB89" s="108"/>
      <c r="CEC89" s="106"/>
      <c r="CED89" s="107"/>
      <c r="CEE89" s="107"/>
      <c r="CEF89" s="108"/>
      <c r="CEG89" s="106"/>
      <c r="CEH89" s="107"/>
      <c r="CEI89" s="107"/>
      <c r="CEJ89" s="108"/>
      <c r="CEK89" s="106"/>
      <c r="CEL89" s="107"/>
      <c r="CEM89" s="107"/>
      <c r="CEN89" s="108"/>
      <c r="CEO89" s="106"/>
      <c r="CEP89" s="107"/>
      <c r="CEQ89" s="107"/>
      <c r="CER89" s="108"/>
      <c r="CES89" s="106"/>
      <c r="CET89" s="107"/>
      <c r="CEU89" s="107"/>
      <c r="CEV89" s="108"/>
      <c r="CEW89" s="106"/>
      <c r="CEX89" s="107"/>
      <c r="CEY89" s="107"/>
      <c r="CEZ89" s="108"/>
      <c r="CFA89" s="106"/>
      <c r="CFB89" s="107"/>
      <c r="CFC89" s="107"/>
      <c r="CFD89" s="108"/>
      <c r="CFE89" s="106"/>
      <c r="CFF89" s="107"/>
      <c r="CFG89" s="107"/>
      <c r="CFH89" s="108"/>
      <c r="CFI89" s="106"/>
      <c r="CFJ89" s="107"/>
      <c r="CFK89" s="107"/>
      <c r="CFL89" s="108"/>
      <c r="CFM89" s="106"/>
      <c r="CFN89" s="107"/>
      <c r="CFO89" s="107"/>
      <c r="CFP89" s="108"/>
      <c r="CFQ89" s="106"/>
      <c r="CFR89" s="107"/>
      <c r="CFS89" s="107"/>
      <c r="CFT89" s="108"/>
      <c r="CFU89" s="106"/>
      <c r="CFV89" s="107"/>
      <c r="CFW89" s="107"/>
      <c r="CFX89" s="108"/>
      <c r="CFY89" s="106"/>
      <c r="CFZ89" s="107"/>
      <c r="CGA89" s="107"/>
      <c r="CGB89" s="108"/>
      <c r="CGC89" s="106"/>
      <c r="CGD89" s="107"/>
      <c r="CGE89" s="107"/>
      <c r="CGF89" s="108"/>
      <c r="CGG89" s="106"/>
      <c r="CGH89" s="107"/>
      <c r="CGI89" s="107"/>
      <c r="CGJ89" s="108"/>
      <c r="CGK89" s="106"/>
      <c r="CGL89" s="107"/>
      <c r="CGM89" s="107"/>
      <c r="CGN89" s="108"/>
      <c r="CGO89" s="106"/>
      <c r="CGP89" s="107"/>
      <c r="CGQ89" s="107"/>
      <c r="CGR89" s="108"/>
      <c r="CGS89" s="106"/>
      <c r="CGT89" s="107"/>
      <c r="CGU89" s="107"/>
      <c r="CGV89" s="108"/>
      <c r="CGW89" s="106"/>
      <c r="CGX89" s="107"/>
      <c r="CGY89" s="107"/>
      <c r="CGZ89" s="108"/>
      <c r="CHA89" s="106"/>
      <c r="CHB89" s="107"/>
      <c r="CHC89" s="107"/>
      <c r="CHD89" s="108"/>
      <c r="CHE89" s="106"/>
      <c r="CHF89" s="107"/>
      <c r="CHG89" s="107"/>
      <c r="CHH89" s="108"/>
      <c r="CHI89" s="106"/>
      <c r="CHJ89" s="107"/>
      <c r="CHK89" s="107"/>
      <c r="CHL89" s="108"/>
      <c r="CHM89" s="106"/>
      <c r="CHN89" s="107"/>
      <c r="CHO89" s="107"/>
      <c r="CHP89" s="108"/>
      <c r="CHQ89" s="106"/>
      <c r="CHR89" s="107"/>
      <c r="CHS89" s="107"/>
      <c r="CHT89" s="108"/>
      <c r="CHU89" s="106"/>
      <c r="CHV89" s="107"/>
      <c r="CHW89" s="107"/>
      <c r="CHX89" s="108"/>
      <c r="CHY89" s="106"/>
      <c r="CHZ89" s="107"/>
      <c r="CIA89" s="107"/>
      <c r="CIB89" s="108"/>
      <c r="CIC89" s="106"/>
      <c r="CID89" s="107"/>
      <c r="CIE89" s="107"/>
      <c r="CIF89" s="108"/>
      <c r="CIG89" s="106"/>
      <c r="CIH89" s="107"/>
      <c r="CII89" s="107"/>
      <c r="CIJ89" s="108"/>
      <c r="CIK89" s="106"/>
      <c r="CIL89" s="107"/>
      <c r="CIM89" s="107"/>
      <c r="CIN89" s="108"/>
      <c r="CIO89" s="106"/>
      <c r="CIP89" s="107"/>
      <c r="CIQ89" s="107"/>
      <c r="CIR89" s="108"/>
      <c r="CIS89" s="106"/>
      <c r="CIT89" s="107"/>
      <c r="CIU89" s="107"/>
      <c r="CIV89" s="108"/>
      <c r="CIW89" s="106"/>
      <c r="CIX89" s="107"/>
      <c r="CIY89" s="107"/>
      <c r="CIZ89" s="108"/>
      <c r="CJA89" s="106"/>
      <c r="CJB89" s="107"/>
      <c r="CJC89" s="107"/>
      <c r="CJD89" s="108"/>
      <c r="CJE89" s="106"/>
      <c r="CJF89" s="107"/>
      <c r="CJG89" s="107"/>
      <c r="CJH89" s="108"/>
      <c r="CJI89" s="106"/>
      <c r="CJJ89" s="107"/>
      <c r="CJK89" s="107"/>
      <c r="CJL89" s="108"/>
      <c r="CJM89" s="106"/>
      <c r="CJN89" s="107"/>
      <c r="CJO89" s="107"/>
      <c r="CJP89" s="108"/>
      <c r="CJQ89" s="106"/>
      <c r="CJR89" s="107"/>
      <c r="CJS89" s="107"/>
      <c r="CJT89" s="108"/>
      <c r="CJU89" s="106"/>
      <c r="CJV89" s="107"/>
      <c r="CJW89" s="107"/>
      <c r="CJX89" s="108"/>
      <c r="CJY89" s="106"/>
      <c r="CJZ89" s="107"/>
      <c r="CKA89" s="107"/>
      <c r="CKB89" s="108"/>
      <c r="CKC89" s="106"/>
      <c r="CKD89" s="107"/>
      <c r="CKE89" s="107"/>
      <c r="CKF89" s="108"/>
      <c r="CKG89" s="106"/>
      <c r="CKH89" s="107"/>
      <c r="CKI89" s="107"/>
      <c r="CKJ89" s="108"/>
      <c r="CKK89" s="106"/>
      <c r="CKL89" s="107"/>
      <c r="CKM89" s="107"/>
      <c r="CKN89" s="108"/>
      <c r="CKO89" s="106"/>
      <c r="CKP89" s="107"/>
      <c r="CKQ89" s="107"/>
      <c r="CKR89" s="108"/>
      <c r="CKS89" s="106"/>
      <c r="CKT89" s="107"/>
      <c r="CKU89" s="107"/>
      <c r="CKV89" s="108"/>
      <c r="CKW89" s="106"/>
      <c r="CKX89" s="107"/>
      <c r="CKY89" s="107"/>
      <c r="CKZ89" s="108"/>
      <c r="CLA89" s="106"/>
      <c r="CLB89" s="107"/>
      <c r="CLC89" s="107"/>
      <c r="CLD89" s="108"/>
      <c r="CLE89" s="106"/>
      <c r="CLF89" s="107"/>
      <c r="CLG89" s="107"/>
      <c r="CLH89" s="108"/>
      <c r="CLI89" s="106"/>
      <c r="CLJ89" s="107"/>
      <c r="CLK89" s="107"/>
      <c r="CLL89" s="108"/>
      <c r="CLM89" s="106"/>
      <c r="CLN89" s="107"/>
      <c r="CLO89" s="107"/>
      <c r="CLP89" s="108"/>
      <c r="CLQ89" s="106"/>
      <c r="CLR89" s="107"/>
      <c r="CLS89" s="107"/>
      <c r="CLT89" s="108"/>
      <c r="CLU89" s="106"/>
      <c r="CLV89" s="107"/>
      <c r="CLW89" s="107"/>
      <c r="CLX89" s="108"/>
      <c r="CLY89" s="106"/>
      <c r="CLZ89" s="107"/>
      <c r="CMA89" s="107"/>
      <c r="CMB89" s="108"/>
      <c r="CMC89" s="106"/>
      <c r="CMD89" s="107"/>
      <c r="CME89" s="107"/>
      <c r="CMF89" s="108"/>
      <c r="CMG89" s="106"/>
      <c r="CMH89" s="107"/>
      <c r="CMI89" s="107"/>
      <c r="CMJ89" s="108"/>
      <c r="CMK89" s="106"/>
      <c r="CML89" s="107"/>
      <c r="CMM89" s="107"/>
      <c r="CMN89" s="108"/>
      <c r="CMO89" s="106"/>
      <c r="CMP89" s="107"/>
      <c r="CMQ89" s="107"/>
      <c r="CMR89" s="108"/>
      <c r="CMS89" s="106"/>
      <c r="CMT89" s="107"/>
      <c r="CMU89" s="107"/>
      <c r="CMV89" s="108"/>
      <c r="CMW89" s="106"/>
      <c r="CMX89" s="107"/>
      <c r="CMY89" s="107"/>
      <c r="CMZ89" s="108"/>
      <c r="CNA89" s="106"/>
      <c r="CNB89" s="107"/>
      <c r="CNC89" s="107"/>
      <c r="CND89" s="108"/>
      <c r="CNE89" s="106"/>
      <c r="CNF89" s="107"/>
      <c r="CNG89" s="107"/>
      <c r="CNH89" s="108"/>
      <c r="CNI89" s="106"/>
      <c r="CNJ89" s="107"/>
      <c r="CNK89" s="107"/>
      <c r="CNL89" s="108"/>
      <c r="CNM89" s="106"/>
      <c r="CNN89" s="107"/>
      <c r="CNO89" s="107"/>
      <c r="CNP89" s="108"/>
      <c r="CNQ89" s="106"/>
      <c r="CNR89" s="107"/>
      <c r="CNS89" s="107"/>
      <c r="CNT89" s="108"/>
      <c r="CNU89" s="106"/>
      <c r="CNV89" s="107"/>
      <c r="CNW89" s="107"/>
      <c r="CNX89" s="108"/>
      <c r="CNY89" s="106"/>
      <c r="CNZ89" s="107"/>
      <c r="COA89" s="107"/>
      <c r="COB89" s="108"/>
      <c r="COC89" s="106"/>
      <c r="COD89" s="107"/>
      <c r="COE89" s="107"/>
      <c r="COF89" s="108"/>
      <c r="COG89" s="106"/>
      <c r="COH89" s="107"/>
      <c r="COI89" s="107"/>
      <c r="COJ89" s="108"/>
      <c r="COK89" s="106"/>
      <c r="COL89" s="107"/>
      <c r="COM89" s="107"/>
      <c r="CON89" s="108"/>
      <c r="COO89" s="106"/>
      <c r="COP89" s="107"/>
      <c r="COQ89" s="107"/>
      <c r="COR89" s="108"/>
      <c r="COS89" s="106"/>
      <c r="COT89" s="107"/>
      <c r="COU89" s="107"/>
      <c r="COV89" s="108"/>
      <c r="COW89" s="106"/>
      <c r="COX89" s="107"/>
      <c r="COY89" s="107"/>
      <c r="COZ89" s="108"/>
      <c r="CPA89" s="106"/>
      <c r="CPB89" s="107"/>
      <c r="CPC89" s="107"/>
      <c r="CPD89" s="108"/>
      <c r="CPE89" s="106"/>
      <c r="CPF89" s="107"/>
      <c r="CPG89" s="107"/>
      <c r="CPH89" s="108"/>
      <c r="CPI89" s="106"/>
      <c r="CPJ89" s="107"/>
      <c r="CPK89" s="107"/>
      <c r="CPL89" s="108"/>
      <c r="CPM89" s="106"/>
      <c r="CPN89" s="107"/>
      <c r="CPO89" s="107"/>
      <c r="CPP89" s="108"/>
      <c r="CPQ89" s="106"/>
      <c r="CPR89" s="107"/>
      <c r="CPS89" s="107"/>
      <c r="CPT89" s="108"/>
      <c r="CPU89" s="106"/>
      <c r="CPV89" s="107"/>
      <c r="CPW89" s="107"/>
      <c r="CPX89" s="108"/>
      <c r="CPY89" s="106"/>
      <c r="CPZ89" s="107"/>
      <c r="CQA89" s="107"/>
      <c r="CQB89" s="108"/>
      <c r="CQC89" s="106"/>
      <c r="CQD89" s="107"/>
      <c r="CQE89" s="107"/>
      <c r="CQF89" s="108"/>
      <c r="CQG89" s="106"/>
      <c r="CQH89" s="107"/>
      <c r="CQI89" s="107"/>
      <c r="CQJ89" s="108"/>
      <c r="CQK89" s="106"/>
      <c r="CQL89" s="107"/>
      <c r="CQM89" s="107"/>
      <c r="CQN89" s="108"/>
      <c r="CQO89" s="106"/>
      <c r="CQP89" s="107"/>
      <c r="CQQ89" s="107"/>
      <c r="CQR89" s="108"/>
      <c r="CQS89" s="106"/>
      <c r="CQT89" s="107"/>
      <c r="CQU89" s="107"/>
      <c r="CQV89" s="108"/>
      <c r="CQW89" s="106"/>
      <c r="CQX89" s="107"/>
      <c r="CQY89" s="107"/>
      <c r="CQZ89" s="108"/>
      <c r="CRA89" s="106"/>
      <c r="CRB89" s="107"/>
      <c r="CRC89" s="107"/>
      <c r="CRD89" s="108"/>
      <c r="CRE89" s="106"/>
      <c r="CRF89" s="107"/>
      <c r="CRG89" s="107"/>
      <c r="CRH89" s="108"/>
      <c r="CRI89" s="106"/>
      <c r="CRJ89" s="107"/>
      <c r="CRK89" s="107"/>
      <c r="CRL89" s="108"/>
      <c r="CRM89" s="106"/>
      <c r="CRN89" s="107"/>
      <c r="CRO89" s="107"/>
      <c r="CRP89" s="108"/>
      <c r="CRQ89" s="106"/>
      <c r="CRR89" s="107"/>
      <c r="CRS89" s="107"/>
      <c r="CRT89" s="108"/>
      <c r="CRU89" s="106"/>
      <c r="CRV89" s="107"/>
      <c r="CRW89" s="107"/>
      <c r="CRX89" s="108"/>
      <c r="CRY89" s="106"/>
      <c r="CRZ89" s="107"/>
      <c r="CSA89" s="107"/>
      <c r="CSB89" s="108"/>
      <c r="CSC89" s="106"/>
      <c r="CSD89" s="107"/>
      <c r="CSE89" s="107"/>
      <c r="CSF89" s="108"/>
      <c r="CSG89" s="106"/>
      <c r="CSH89" s="107"/>
      <c r="CSI89" s="107"/>
      <c r="CSJ89" s="108"/>
      <c r="CSK89" s="106"/>
      <c r="CSL89" s="107"/>
      <c r="CSM89" s="107"/>
      <c r="CSN89" s="108"/>
      <c r="CSO89" s="106"/>
      <c r="CSP89" s="107"/>
      <c r="CSQ89" s="107"/>
      <c r="CSR89" s="108"/>
      <c r="CSS89" s="106"/>
      <c r="CST89" s="107"/>
      <c r="CSU89" s="107"/>
      <c r="CSV89" s="108"/>
      <c r="CSW89" s="106"/>
      <c r="CSX89" s="107"/>
      <c r="CSY89" s="107"/>
      <c r="CSZ89" s="108"/>
      <c r="CTA89" s="106"/>
      <c r="CTB89" s="107"/>
      <c r="CTC89" s="107"/>
      <c r="CTD89" s="108"/>
      <c r="CTE89" s="106"/>
      <c r="CTF89" s="107"/>
      <c r="CTG89" s="107"/>
      <c r="CTH89" s="108"/>
      <c r="CTI89" s="106"/>
      <c r="CTJ89" s="107"/>
      <c r="CTK89" s="107"/>
      <c r="CTL89" s="108"/>
      <c r="CTM89" s="106"/>
      <c r="CTN89" s="107"/>
      <c r="CTO89" s="107"/>
      <c r="CTP89" s="108"/>
      <c r="CTQ89" s="106"/>
      <c r="CTR89" s="107"/>
      <c r="CTS89" s="107"/>
      <c r="CTT89" s="108"/>
      <c r="CTU89" s="106"/>
      <c r="CTV89" s="107"/>
      <c r="CTW89" s="107"/>
      <c r="CTX89" s="108"/>
      <c r="CTY89" s="106"/>
      <c r="CTZ89" s="107"/>
      <c r="CUA89" s="107"/>
      <c r="CUB89" s="108"/>
      <c r="CUC89" s="106"/>
      <c r="CUD89" s="107"/>
      <c r="CUE89" s="107"/>
      <c r="CUF89" s="108"/>
      <c r="CUG89" s="106"/>
      <c r="CUH89" s="107"/>
      <c r="CUI89" s="107"/>
      <c r="CUJ89" s="108"/>
      <c r="CUK89" s="106"/>
      <c r="CUL89" s="107"/>
      <c r="CUM89" s="107"/>
      <c r="CUN89" s="108"/>
      <c r="CUO89" s="106"/>
      <c r="CUP89" s="107"/>
      <c r="CUQ89" s="107"/>
      <c r="CUR89" s="108"/>
      <c r="CUS89" s="106"/>
      <c r="CUT89" s="107"/>
      <c r="CUU89" s="107"/>
      <c r="CUV89" s="108"/>
      <c r="CUW89" s="106"/>
      <c r="CUX89" s="107"/>
      <c r="CUY89" s="107"/>
      <c r="CUZ89" s="108"/>
      <c r="CVA89" s="106"/>
      <c r="CVB89" s="107"/>
      <c r="CVC89" s="107"/>
      <c r="CVD89" s="108"/>
      <c r="CVE89" s="106"/>
      <c r="CVF89" s="107"/>
      <c r="CVG89" s="107"/>
      <c r="CVH89" s="108"/>
      <c r="CVI89" s="106"/>
      <c r="CVJ89" s="107"/>
      <c r="CVK89" s="107"/>
      <c r="CVL89" s="108"/>
      <c r="CVM89" s="106"/>
      <c r="CVN89" s="107"/>
      <c r="CVO89" s="107"/>
      <c r="CVP89" s="108"/>
      <c r="CVQ89" s="106"/>
      <c r="CVR89" s="107"/>
      <c r="CVS89" s="107"/>
      <c r="CVT89" s="108"/>
      <c r="CVU89" s="106"/>
      <c r="CVV89" s="107"/>
      <c r="CVW89" s="107"/>
      <c r="CVX89" s="108"/>
      <c r="CVY89" s="106"/>
      <c r="CVZ89" s="107"/>
      <c r="CWA89" s="107"/>
      <c r="CWB89" s="108"/>
      <c r="CWC89" s="106"/>
      <c r="CWD89" s="107"/>
      <c r="CWE89" s="107"/>
      <c r="CWF89" s="108"/>
      <c r="CWG89" s="106"/>
      <c r="CWH89" s="107"/>
      <c r="CWI89" s="107"/>
      <c r="CWJ89" s="108"/>
      <c r="CWK89" s="106"/>
      <c r="CWL89" s="107"/>
      <c r="CWM89" s="107"/>
      <c r="CWN89" s="108"/>
      <c r="CWO89" s="106"/>
      <c r="CWP89" s="107"/>
      <c r="CWQ89" s="107"/>
      <c r="CWR89" s="108"/>
      <c r="CWS89" s="106"/>
      <c r="CWT89" s="107"/>
      <c r="CWU89" s="107"/>
      <c r="CWV89" s="108"/>
      <c r="CWW89" s="106"/>
      <c r="CWX89" s="107"/>
      <c r="CWY89" s="107"/>
      <c r="CWZ89" s="108"/>
      <c r="CXA89" s="106"/>
      <c r="CXB89" s="107"/>
      <c r="CXC89" s="107"/>
      <c r="CXD89" s="108"/>
      <c r="CXE89" s="106"/>
      <c r="CXF89" s="107"/>
      <c r="CXG89" s="107"/>
      <c r="CXH89" s="108"/>
      <c r="CXI89" s="106"/>
      <c r="CXJ89" s="107"/>
      <c r="CXK89" s="107"/>
      <c r="CXL89" s="108"/>
      <c r="CXM89" s="106"/>
      <c r="CXN89" s="107"/>
      <c r="CXO89" s="107"/>
      <c r="CXP89" s="108"/>
      <c r="CXQ89" s="106"/>
      <c r="CXR89" s="107"/>
      <c r="CXS89" s="107"/>
      <c r="CXT89" s="108"/>
      <c r="CXU89" s="106"/>
      <c r="CXV89" s="107"/>
      <c r="CXW89" s="107"/>
      <c r="CXX89" s="108"/>
      <c r="CXY89" s="106"/>
      <c r="CXZ89" s="107"/>
      <c r="CYA89" s="107"/>
      <c r="CYB89" s="108"/>
      <c r="CYC89" s="106"/>
      <c r="CYD89" s="107"/>
      <c r="CYE89" s="107"/>
      <c r="CYF89" s="108"/>
      <c r="CYG89" s="106"/>
      <c r="CYH89" s="107"/>
      <c r="CYI89" s="107"/>
      <c r="CYJ89" s="108"/>
      <c r="CYK89" s="106"/>
      <c r="CYL89" s="107"/>
      <c r="CYM89" s="107"/>
      <c r="CYN89" s="108"/>
      <c r="CYO89" s="106"/>
      <c r="CYP89" s="107"/>
      <c r="CYQ89" s="107"/>
      <c r="CYR89" s="108"/>
      <c r="CYS89" s="106"/>
      <c r="CYT89" s="107"/>
      <c r="CYU89" s="107"/>
      <c r="CYV89" s="108"/>
      <c r="CYW89" s="106"/>
      <c r="CYX89" s="107"/>
      <c r="CYY89" s="107"/>
      <c r="CYZ89" s="108"/>
      <c r="CZA89" s="106"/>
      <c r="CZB89" s="107"/>
      <c r="CZC89" s="107"/>
      <c r="CZD89" s="108"/>
      <c r="CZE89" s="106"/>
      <c r="CZF89" s="107"/>
      <c r="CZG89" s="107"/>
      <c r="CZH89" s="108"/>
      <c r="CZI89" s="106"/>
      <c r="CZJ89" s="107"/>
      <c r="CZK89" s="107"/>
      <c r="CZL89" s="108"/>
      <c r="CZM89" s="106"/>
      <c r="CZN89" s="107"/>
      <c r="CZO89" s="107"/>
      <c r="CZP89" s="108"/>
      <c r="CZQ89" s="106"/>
      <c r="CZR89" s="107"/>
      <c r="CZS89" s="107"/>
      <c r="CZT89" s="108"/>
      <c r="CZU89" s="106"/>
      <c r="CZV89" s="107"/>
      <c r="CZW89" s="107"/>
      <c r="CZX89" s="108"/>
      <c r="CZY89" s="106"/>
      <c r="CZZ89" s="107"/>
      <c r="DAA89" s="107"/>
      <c r="DAB89" s="108"/>
      <c r="DAC89" s="106"/>
      <c r="DAD89" s="107"/>
      <c r="DAE89" s="107"/>
      <c r="DAF89" s="108"/>
      <c r="DAG89" s="106"/>
      <c r="DAH89" s="107"/>
      <c r="DAI89" s="107"/>
      <c r="DAJ89" s="108"/>
      <c r="DAK89" s="106"/>
      <c r="DAL89" s="107"/>
      <c r="DAM89" s="107"/>
      <c r="DAN89" s="108"/>
      <c r="DAO89" s="106"/>
      <c r="DAP89" s="107"/>
      <c r="DAQ89" s="107"/>
      <c r="DAR89" s="108"/>
      <c r="DAS89" s="106"/>
      <c r="DAT89" s="107"/>
      <c r="DAU89" s="107"/>
      <c r="DAV89" s="108"/>
      <c r="DAW89" s="106"/>
      <c r="DAX89" s="107"/>
      <c r="DAY89" s="107"/>
      <c r="DAZ89" s="108"/>
      <c r="DBA89" s="106"/>
      <c r="DBB89" s="107"/>
      <c r="DBC89" s="107"/>
      <c r="DBD89" s="108"/>
      <c r="DBE89" s="106"/>
      <c r="DBF89" s="107"/>
      <c r="DBG89" s="107"/>
      <c r="DBH89" s="108"/>
      <c r="DBI89" s="106"/>
      <c r="DBJ89" s="107"/>
      <c r="DBK89" s="107"/>
      <c r="DBL89" s="108"/>
      <c r="DBM89" s="106"/>
      <c r="DBN89" s="107"/>
      <c r="DBO89" s="107"/>
      <c r="DBP89" s="108"/>
      <c r="DBQ89" s="106"/>
      <c r="DBR89" s="107"/>
      <c r="DBS89" s="107"/>
      <c r="DBT89" s="108"/>
      <c r="DBU89" s="106"/>
      <c r="DBV89" s="107"/>
      <c r="DBW89" s="107"/>
      <c r="DBX89" s="108"/>
      <c r="DBY89" s="106"/>
      <c r="DBZ89" s="107"/>
      <c r="DCA89" s="107"/>
      <c r="DCB89" s="108"/>
      <c r="DCC89" s="106"/>
      <c r="DCD89" s="107"/>
      <c r="DCE89" s="107"/>
      <c r="DCF89" s="108"/>
      <c r="DCG89" s="106"/>
      <c r="DCH89" s="107"/>
      <c r="DCI89" s="107"/>
      <c r="DCJ89" s="108"/>
      <c r="DCK89" s="106"/>
      <c r="DCL89" s="107"/>
      <c r="DCM89" s="107"/>
      <c r="DCN89" s="108"/>
      <c r="DCO89" s="106"/>
      <c r="DCP89" s="107"/>
      <c r="DCQ89" s="107"/>
      <c r="DCR89" s="108"/>
      <c r="DCS89" s="106"/>
      <c r="DCT89" s="107"/>
      <c r="DCU89" s="107"/>
      <c r="DCV89" s="108"/>
      <c r="DCW89" s="106"/>
      <c r="DCX89" s="107"/>
      <c r="DCY89" s="107"/>
      <c r="DCZ89" s="108"/>
      <c r="DDA89" s="106"/>
      <c r="DDB89" s="107"/>
      <c r="DDC89" s="107"/>
      <c r="DDD89" s="108"/>
      <c r="DDE89" s="106"/>
      <c r="DDF89" s="107"/>
      <c r="DDG89" s="107"/>
      <c r="DDH89" s="108"/>
      <c r="DDI89" s="106"/>
      <c r="DDJ89" s="107"/>
      <c r="DDK89" s="107"/>
      <c r="DDL89" s="108"/>
      <c r="DDM89" s="106"/>
      <c r="DDN89" s="107"/>
      <c r="DDO89" s="107"/>
      <c r="DDP89" s="108"/>
      <c r="DDQ89" s="106"/>
      <c r="DDR89" s="107"/>
      <c r="DDS89" s="107"/>
      <c r="DDT89" s="108"/>
      <c r="DDU89" s="106"/>
      <c r="DDV89" s="107"/>
      <c r="DDW89" s="107"/>
      <c r="DDX89" s="108"/>
      <c r="DDY89" s="106"/>
      <c r="DDZ89" s="107"/>
      <c r="DEA89" s="107"/>
      <c r="DEB89" s="108"/>
      <c r="DEC89" s="106"/>
      <c r="DED89" s="107"/>
      <c r="DEE89" s="107"/>
      <c r="DEF89" s="108"/>
      <c r="DEG89" s="106"/>
      <c r="DEH89" s="107"/>
      <c r="DEI89" s="107"/>
      <c r="DEJ89" s="108"/>
      <c r="DEK89" s="106"/>
      <c r="DEL89" s="107"/>
      <c r="DEM89" s="107"/>
      <c r="DEN89" s="108"/>
      <c r="DEO89" s="106"/>
      <c r="DEP89" s="107"/>
      <c r="DEQ89" s="107"/>
      <c r="DER89" s="108"/>
      <c r="DES89" s="106"/>
      <c r="DET89" s="107"/>
      <c r="DEU89" s="107"/>
      <c r="DEV89" s="108"/>
      <c r="DEW89" s="106"/>
      <c r="DEX89" s="107"/>
      <c r="DEY89" s="107"/>
      <c r="DEZ89" s="108"/>
      <c r="DFA89" s="106"/>
      <c r="DFB89" s="107"/>
      <c r="DFC89" s="107"/>
      <c r="DFD89" s="108"/>
      <c r="DFE89" s="106"/>
      <c r="DFF89" s="107"/>
      <c r="DFG89" s="107"/>
      <c r="DFH89" s="108"/>
      <c r="DFI89" s="106"/>
      <c r="DFJ89" s="107"/>
      <c r="DFK89" s="107"/>
      <c r="DFL89" s="108"/>
      <c r="DFM89" s="106"/>
      <c r="DFN89" s="107"/>
      <c r="DFO89" s="107"/>
      <c r="DFP89" s="108"/>
      <c r="DFQ89" s="106"/>
      <c r="DFR89" s="107"/>
      <c r="DFS89" s="107"/>
      <c r="DFT89" s="108"/>
      <c r="DFU89" s="106"/>
      <c r="DFV89" s="107"/>
      <c r="DFW89" s="107"/>
      <c r="DFX89" s="108"/>
      <c r="DFY89" s="106"/>
      <c r="DFZ89" s="107"/>
      <c r="DGA89" s="107"/>
      <c r="DGB89" s="108"/>
      <c r="DGC89" s="106"/>
      <c r="DGD89" s="107"/>
      <c r="DGE89" s="107"/>
      <c r="DGF89" s="108"/>
      <c r="DGG89" s="106"/>
      <c r="DGH89" s="107"/>
      <c r="DGI89" s="107"/>
      <c r="DGJ89" s="108"/>
      <c r="DGK89" s="106"/>
      <c r="DGL89" s="107"/>
      <c r="DGM89" s="107"/>
      <c r="DGN89" s="108"/>
      <c r="DGO89" s="106"/>
      <c r="DGP89" s="107"/>
      <c r="DGQ89" s="107"/>
      <c r="DGR89" s="108"/>
      <c r="DGS89" s="106"/>
      <c r="DGT89" s="107"/>
      <c r="DGU89" s="107"/>
      <c r="DGV89" s="108"/>
      <c r="DGW89" s="106"/>
      <c r="DGX89" s="107"/>
      <c r="DGY89" s="107"/>
      <c r="DGZ89" s="108"/>
      <c r="DHA89" s="106"/>
      <c r="DHB89" s="107"/>
      <c r="DHC89" s="107"/>
      <c r="DHD89" s="108"/>
      <c r="DHE89" s="106"/>
      <c r="DHF89" s="107"/>
      <c r="DHG89" s="107"/>
      <c r="DHH89" s="108"/>
      <c r="DHI89" s="106"/>
      <c r="DHJ89" s="107"/>
      <c r="DHK89" s="107"/>
      <c r="DHL89" s="108"/>
      <c r="DHM89" s="106"/>
      <c r="DHN89" s="107"/>
      <c r="DHO89" s="107"/>
      <c r="DHP89" s="108"/>
      <c r="DHQ89" s="106"/>
      <c r="DHR89" s="107"/>
      <c r="DHS89" s="107"/>
      <c r="DHT89" s="108"/>
      <c r="DHU89" s="106"/>
      <c r="DHV89" s="107"/>
      <c r="DHW89" s="107"/>
      <c r="DHX89" s="108"/>
      <c r="DHY89" s="106"/>
      <c r="DHZ89" s="107"/>
      <c r="DIA89" s="107"/>
      <c r="DIB89" s="108"/>
      <c r="DIC89" s="106"/>
      <c r="DID89" s="107"/>
      <c r="DIE89" s="107"/>
      <c r="DIF89" s="108"/>
      <c r="DIG89" s="106"/>
      <c r="DIH89" s="107"/>
      <c r="DII89" s="107"/>
      <c r="DIJ89" s="108"/>
      <c r="DIK89" s="106"/>
      <c r="DIL89" s="107"/>
      <c r="DIM89" s="107"/>
      <c r="DIN89" s="108"/>
      <c r="DIO89" s="106"/>
      <c r="DIP89" s="107"/>
      <c r="DIQ89" s="107"/>
      <c r="DIR89" s="108"/>
      <c r="DIS89" s="106"/>
      <c r="DIT89" s="107"/>
      <c r="DIU89" s="107"/>
      <c r="DIV89" s="108"/>
      <c r="DIW89" s="106"/>
      <c r="DIX89" s="107"/>
      <c r="DIY89" s="107"/>
      <c r="DIZ89" s="108"/>
      <c r="DJA89" s="106"/>
      <c r="DJB89" s="107"/>
      <c r="DJC89" s="107"/>
      <c r="DJD89" s="108"/>
      <c r="DJE89" s="106"/>
      <c r="DJF89" s="107"/>
      <c r="DJG89" s="107"/>
      <c r="DJH89" s="108"/>
      <c r="DJI89" s="106"/>
      <c r="DJJ89" s="107"/>
      <c r="DJK89" s="107"/>
      <c r="DJL89" s="108"/>
      <c r="DJM89" s="106"/>
      <c r="DJN89" s="107"/>
      <c r="DJO89" s="107"/>
      <c r="DJP89" s="108"/>
      <c r="DJQ89" s="106"/>
      <c r="DJR89" s="107"/>
      <c r="DJS89" s="107"/>
      <c r="DJT89" s="108"/>
      <c r="DJU89" s="106"/>
      <c r="DJV89" s="107"/>
      <c r="DJW89" s="107"/>
      <c r="DJX89" s="108"/>
      <c r="DJY89" s="106"/>
      <c r="DJZ89" s="107"/>
      <c r="DKA89" s="107"/>
      <c r="DKB89" s="108"/>
      <c r="DKC89" s="106"/>
      <c r="DKD89" s="107"/>
      <c r="DKE89" s="107"/>
      <c r="DKF89" s="108"/>
      <c r="DKG89" s="106"/>
      <c r="DKH89" s="107"/>
      <c r="DKI89" s="107"/>
      <c r="DKJ89" s="108"/>
      <c r="DKK89" s="106"/>
      <c r="DKL89" s="107"/>
      <c r="DKM89" s="107"/>
      <c r="DKN89" s="108"/>
      <c r="DKO89" s="106"/>
      <c r="DKP89" s="107"/>
      <c r="DKQ89" s="107"/>
      <c r="DKR89" s="108"/>
      <c r="DKS89" s="106"/>
      <c r="DKT89" s="107"/>
      <c r="DKU89" s="107"/>
      <c r="DKV89" s="108"/>
      <c r="DKW89" s="106"/>
      <c r="DKX89" s="107"/>
      <c r="DKY89" s="107"/>
      <c r="DKZ89" s="108"/>
      <c r="DLA89" s="106"/>
      <c r="DLB89" s="107"/>
      <c r="DLC89" s="107"/>
      <c r="DLD89" s="108"/>
      <c r="DLE89" s="106"/>
      <c r="DLF89" s="107"/>
      <c r="DLG89" s="107"/>
      <c r="DLH89" s="108"/>
      <c r="DLI89" s="106"/>
      <c r="DLJ89" s="107"/>
      <c r="DLK89" s="107"/>
      <c r="DLL89" s="108"/>
      <c r="DLM89" s="106"/>
      <c r="DLN89" s="107"/>
      <c r="DLO89" s="107"/>
      <c r="DLP89" s="108"/>
      <c r="DLQ89" s="106"/>
      <c r="DLR89" s="107"/>
      <c r="DLS89" s="107"/>
      <c r="DLT89" s="108"/>
      <c r="DLU89" s="106"/>
      <c r="DLV89" s="107"/>
      <c r="DLW89" s="107"/>
      <c r="DLX89" s="108"/>
      <c r="DLY89" s="106"/>
      <c r="DLZ89" s="107"/>
      <c r="DMA89" s="107"/>
      <c r="DMB89" s="108"/>
      <c r="DMC89" s="106"/>
      <c r="DMD89" s="107"/>
      <c r="DME89" s="107"/>
      <c r="DMF89" s="108"/>
      <c r="DMG89" s="106"/>
      <c r="DMH89" s="107"/>
      <c r="DMI89" s="107"/>
      <c r="DMJ89" s="108"/>
      <c r="DMK89" s="106"/>
      <c r="DML89" s="107"/>
      <c r="DMM89" s="107"/>
      <c r="DMN89" s="108"/>
      <c r="DMO89" s="106"/>
      <c r="DMP89" s="107"/>
      <c r="DMQ89" s="107"/>
      <c r="DMR89" s="108"/>
      <c r="DMS89" s="106"/>
      <c r="DMT89" s="107"/>
      <c r="DMU89" s="107"/>
      <c r="DMV89" s="108"/>
      <c r="DMW89" s="106"/>
      <c r="DMX89" s="107"/>
      <c r="DMY89" s="107"/>
      <c r="DMZ89" s="108"/>
      <c r="DNA89" s="106"/>
      <c r="DNB89" s="107"/>
      <c r="DNC89" s="107"/>
      <c r="DND89" s="108"/>
      <c r="DNE89" s="106"/>
      <c r="DNF89" s="107"/>
      <c r="DNG89" s="107"/>
      <c r="DNH89" s="108"/>
      <c r="DNI89" s="106"/>
      <c r="DNJ89" s="107"/>
      <c r="DNK89" s="107"/>
      <c r="DNL89" s="108"/>
      <c r="DNM89" s="106"/>
      <c r="DNN89" s="107"/>
      <c r="DNO89" s="107"/>
      <c r="DNP89" s="108"/>
      <c r="DNQ89" s="106"/>
      <c r="DNR89" s="107"/>
      <c r="DNS89" s="107"/>
      <c r="DNT89" s="108"/>
      <c r="DNU89" s="106"/>
      <c r="DNV89" s="107"/>
      <c r="DNW89" s="107"/>
      <c r="DNX89" s="108"/>
      <c r="DNY89" s="106"/>
      <c r="DNZ89" s="107"/>
      <c r="DOA89" s="107"/>
      <c r="DOB89" s="108"/>
      <c r="DOC89" s="106"/>
      <c r="DOD89" s="107"/>
      <c r="DOE89" s="107"/>
      <c r="DOF89" s="108"/>
      <c r="DOG89" s="106"/>
      <c r="DOH89" s="107"/>
      <c r="DOI89" s="107"/>
      <c r="DOJ89" s="108"/>
      <c r="DOK89" s="106"/>
      <c r="DOL89" s="107"/>
      <c r="DOM89" s="107"/>
      <c r="DON89" s="108"/>
      <c r="DOO89" s="106"/>
      <c r="DOP89" s="107"/>
      <c r="DOQ89" s="107"/>
      <c r="DOR89" s="108"/>
      <c r="DOS89" s="106"/>
      <c r="DOT89" s="107"/>
      <c r="DOU89" s="107"/>
      <c r="DOV89" s="108"/>
      <c r="DOW89" s="106"/>
      <c r="DOX89" s="107"/>
      <c r="DOY89" s="107"/>
      <c r="DOZ89" s="108"/>
      <c r="DPA89" s="106"/>
      <c r="DPB89" s="107"/>
      <c r="DPC89" s="107"/>
      <c r="DPD89" s="108"/>
      <c r="DPE89" s="106"/>
      <c r="DPF89" s="107"/>
      <c r="DPG89" s="107"/>
      <c r="DPH89" s="108"/>
      <c r="DPI89" s="106"/>
      <c r="DPJ89" s="107"/>
      <c r="DPK89" s="107"/>
      <c r="DPL89" s="108"/>
      <c r="DPM89" s="106"/>
      <c r="DPN89" s="107"/>
      <c r="DPO89" s="107"/>
      <c r="DPP89" s="108"/>
      <c r="DPQ89" s="106"/>
      <c r="DPR89" s="107"/>
      <c r="DPS89" s="107"/>
      <c r="DPT89" s="108"/>
      <c r="DPU89" s="106"/>
      <c r="DPV89" s="107"/>
      <c r="DPW89" s="107"/>
      <c r="DPX89" s="108"/>
      <c r="DPY89" s="106"/>
      <c r="DPZ89" s="107"/>
      <c r="DQA89" s="107"/>
      <c r="DQB89" s="108"/>
      <c r="DQC89" s="106"/>
      <c r="DQD89" s="107"/>
      <c r="DQE89" s="107"/>
      <c r="DQF89" s="108"/>
      <c r="DQG89" s="106"/>
      <c r="DQH89" s="107"/>
      <c r="DQI89" s="107"/>
      <c r="DQJ89" s="108"/>
      <c r="DQK89" s="106"/>
      <c r="DQL89" s="107"/>
      <c r="DQM89" s="107"/>
      <c r="DQN89" s="108"/>
      <c r="DQO89" s="106"/>
      <c r="DQP89" s="107"/>
      <c r="DQQ89" s="107"/>
      <c r="DQR89" s="108"/>
      <c r="DQS89" s="106"/>
      <c r="DQT89" s="107"/>
      <c r="DQU89" s="107"/>
      <c r="DQV89" s="108"/>
      <c r="DQW89" s="106"/>
      <c r="DQX89" s="107"/>
      <c r="DQY89" s="107"/>
      <c r="DQZ89" s="108"/>
      <c r="DRA89" s="106"/>
      <c r="DRB89" s="107"/>
      <c r="DRC89" s="107"/>
      <c r="DRD89" s="108"/>
      <c r="DRE89" s="106"/>
      <c r="DRF89" s="107"/>
      <c r="DRG89" s="107"/>
      <c r="DRH89" s="108"/>
      <c r="DRI89" s="106"/>
      <c r="DRJ89" s="107"/>
      <c r="DRK89" s="107"/>
      <c r="DRL89" s="108"/>
      <c r="DRM89" s="106"/>
      <c r="DRN89" s="107"/>
      <c r="DRO89" s="107"/>
      <c r="DRP89" s="108"/>
      <c r="DRQ89" s="106"/>
      <c r="DRR89" s="107"/>
      <c r="DRS89" s="107"/>
      <c r="DRT89" s="108"/>
      <c r="DRU89" s="106"/>
      <c r="DRV89" s="107"/>
      <c r="DRW89" s="107"/>
      <c r="DRX89" s="108"/>
      <c r="DRY89" s="106"/>
      <c r="DRZ89" s="107"/>
      <c r="DSA89" s="107"/>
      <c r="DSB89" s="108"/>
      <c r="DSC89" s="106"/>
      <c r="DSD89" s="107"/>
      <c r="DSE89" s="107"/>
      <c r="DSF89" s="108"/>
      <c r="DSG89" s="106"/>
      <c r="DSH89" s="107"/>
      <c r="DSI89" s="107"/>
      <c r="DSJ89" s="108"/>
      <c r="DSK89" s="106"/>
      <c r="DSL89" s="107"/>
      <c r="DSM89" s="107"/>
      <c r="DSN89" s="108"/>
      <c r="DSO89" s="106"/>
      <c r="DSP89" s="107"/>
      <c r="DSQ89" s="107"/>
      <c r="DSR89" s="108"/>
      <c r="DSS89" s="106"/>
      <c r="DST89" s="107"/>
      <c r="DSU89" s="107"/>
      <c r="DSV89" s="108"/>
      <c r="DSW89" s="106"/>
      <c r="DSX89" s="107"/>
      <c r="DSY89" s="107"/>
      <c r="DSZ89" s="108"/>
      <c r="DTA89" s="106"/>
      <c r="DTB89" s="107"/>
      <c r="DTC89" s="107"/>
      <c r="DTD89" s="108"/>
      <c r="DTE89" s="106"/>
      <c r="DTF89" s="107"/>
      <c r="DTG89" s="107"/>
      <c r="DTH89" s="108"/>
      <c r="DTI89" s="106"/>
      <c r="DTJ89" s="107"/>
      <c r="DTK89" s="107"/>
      <c r="DTL89" s="108"/>
      <c r="DTM89" s="106"/>
      <c r="DTN89" s="107"/>
      <c r="DTO89" s="107"/>
      <c r="DTP89" s="108"/>
      <c r="DTQ89" s="106"/>
      <c r="DTR89" s="107"/>
      <c r="DTS89" s="107"/>
      <c r="DTT89" s="108"/>
      <c r="DTU89" s="106"/>
      <c r="DTV89" s="107"/>
      <c r="DTW89" s="107"/>
      <c r="DTX89" s="108"/>
      <c r="DTY89" s="106"/>
      <c r="DTZ89" s="107"/>
      <c r="DUA89" s="107"/>
      <c r="DUB89" s="108"/>
      <c r="DUC89" s="106"/>
      <c r="DUD89" s="107"/>
      <c r="DUE89" s="107"/>
      <c r="DUF89" s="108"/>
      <c r="DUG89" s="106"/>
      <c r="DUH89" s="107"/>
      <c r="DUI89" s="107"/>
      <c r="DUJ89" s="108"/>
      <c r="DUK89" s="106"/>
      <c r="DUL89" s="107"/>
      <c r="DUM89" s="107"/>
      <c r="DUN89" s="108"/>
      <c r="DUO89" s="106"/>
      <c r="DUP89" s="107"/>
      <c r="DUQ89" s="107"/>
      <c r="DUR89" s="108"/>
      <c r="DUS89" s="106"/>
      <c r="DUT89" s="107"/>
      <c r="DUU89" s="107"/>
      <c r="DUV89" s="108"/>
      <c r="DUW89" s="106"/>
      <c r="DUX89" s="107"/>
      <c r="DUY89" s="107"/>
      <c r="DUZ89" s="108"/>
      <c r="DVA89" s="106"/>
      <c r="DVB89" s="107"/>
      <c r="DVC89" s="107"/>
      <c r="DVD89" s="108"/>
      <c r="DVE89" s="106"/>
      <c r="DVF89" s="107"/>
      <c r="DVG89" s="107"/>
      <c r="DVH89" s="108"/>
      <c r="DVI89" s="106"/>
      <c r="DVJ89" s="107"/>
      <c r="DVK89" s="107"/>
      <c r="DVL89" s="108"/>
      <c r="DVM89" s="106"/>
      <c r="DVN89" s="107"/>
      <c r="DVO89" s="107"/>
      <c r="DVP89" s="108"/>
      <c r="DVQ89" s="106"/>
      <c r="DVR89" s="107"/>
      <c r="DVS89" s="107"/>
      <c r="DVT89" s="108"/>
      <c r="DVU89" s="106"/>
      <c r="DVV89" s="107"/>
      <c r="DVW89" s="107"/>
      <c r="DVX89" s="108"/>
      <c r="DVY89" s="106"/>
      <c r="DVZ89" s="107"/>
      <c r="DWA89" s="107"/>
      <c r="DWB89" s="108"/>
      <c r="DWC89" s="106"/>
      <c r="DWD89" s="107"/>
      <c r="DWE89" s="107"/>
      <c r="DWF89" s="108"/>
      <c r="DWG89" s="106"/>
      <c r="DWH89" s="107"/>
      <c r="DWI89" s="107"/>
      <c r="DWJ89" s="108"/>
      <c r="DWK89" s="106"/>
      <c r="DWL89" s="107"/>
      <c r="DWM89" s="107"/>
      <c r="DWN89" s="108"/>
      <c r="DWO89" s="106"/>
      <c r="DWP89" s="107"/>
      <c r="DWQ89" s="107"/>
      <c r="DWR89" s="108"/>
      <c r="DWS89" s="106"/>
      <c r="DWT89" s="107"/>
      <c r="DWU89" s="107"/>
      <c r="DWV89" s="108"/>
      <c r="DWW89" s="106"/>
      <c r="DWX89" s="107"/>
      <c r="DWY89" s="107"/>
      <c r="DWZ89" s="108"/>
      <c r="DXA89" s="106"/>
      <c r="DXB89" s="107"/>
      <c r="DXC89" s="107"/>
      <c r="DXD89" s="108"/>
      <c r="DXE89" s="106"/>
      <c r="DXF89" s="107"/>
      <c r="DXG89" s="107"/>
      <c r="DXH89" s="108"/>
      <c r="DXI89" s="106"/>
      <c r="DXJ89" s="107"/>
      <c r="DXK89" s="107"/>
      <c r="DXL89" s="108"/>
      <c r="DXM89" s="106"/>
      <c r="DXN89" s="107"/>
      <c r="DXO89" s="107"/>
      <c r="DXP89" s="108"/>
      <c r="DXQ89" s="106"/>
      <c r="DXR89" s="107"/>
      <c r="DXS89" s="107"/>
      <c r="DXT89" s="108"/>
      <c r="DXU89" s="106"/>
      <c r="DXV89" s="107"/>
      <c r="DXW89" s="107"/>
      <c r="DXX89" s="108"/>
      <c r="DXY89" s="106"/>
      <c r="DXZ89" s="107"/>
      <c r="DYA89" s="107"/>
      <c r="DYB89" s="108"/>
      <c r="DYC89" s="106"/>
      <c r="DYD89" s="107"/>
      <c r="DYE89" s="107"/>
      <c r="DYF89" s="108"/>
      <c r="DYG89" s="106"/>
      <c r="DYH89" s="107"/>
      <c r="DYI89" s="107"/>
      <c r="DYJ89" s="108"/>
      <c r="DYK89" s="106"/>
      <c r="DYL89" s="107"/>
      <c r="DYM89" s="107"/>
      <c r="DYN89" s="108"/>
      <c r="DYO89" s="106"/>
      <c r="DYP89" s="107"/>
      <c r="DYQ89" s="107"/>
      <c r="DYR89" s="108"/>
      <c r="DYS89" s="106"/>
      <c r="DYT89" s="107"/>
      <c r="DYU89" s="107"/>
      <c r="DYV89" s="108"/>
      <c r="DYW89" s="106"/>
      <c r="DYX89" s="107"/>
      <c r="DYY89" s="107"/>
      <c r="DYZ89" s="108"/>
      <c r="DZA89" s="106"/>
      <c r="DZB89" s="107"/>
      <c r="DZC89" s="107"/>
      <c r="DZD89" s="108"/>
      <c r="DZE89" s="106"/>
      <c r="DZF89" s="107"/>
      <c r="DZG89" s="107"/>
      <c r="DZH89" s="108"/>
      <c r="DZI89" s="106"/>
      <c r="DZJ89" s="107"/>
      <c r="DZK89" s="107"/>
      <c r="DZL89" s="108"/>
      <c r="DZM89" s="106"/>
      <c r="DZN89" s="107"/>
      <c r="DZO89" s="107"/>
      <c r="DZP89" s="108"/>
      <c r="DZQ89" s="106"/>
      <c r="DZR89" s="107"/>
      <c r="DZS89" s="107"/>
      <c r="DZT89" s="108"/>
      <c r="DZU89" s="106"/>
      <c r="DZV89" s="107"/>
      <c r="DZW89" s="107"/>
      <c r="DZX89" s="108"/>
      <c r="DZY89" s="106"/>
      <c r="DZZ89" s="107"/>
      <c r="EAA89" s="107"/>
      <c r="EAB89" s="108"/>
      <c r="EAC89" s="106"/>
      <c r="EAD89" s="107"/>
      <c r="EAE89" s="107"/>
      <c r="EAF89" s="108"/>
      <c r="EAG89" s="106"/>
      <c r="EAH89" s="107"/>
      <c r="EAI89" s="107"/>
      <c r="EAJ89" s="108"/>
      <c r="EAK89" s="106"/>
      <c r="EAL89" s="107"/>
      <c r="EAM89" s="107"/>
      <c r="EAN89" s="108"/>
      <c r="EAO89" s="106"/>
      <c r="EAP89" s="107"/>
      <c r="EAQ89" s="107"/>
      <c r="EAR89" s="108"/>
      <c r="EAS89" s="106"/>
      <c r="EAT89" s="107"/>
      <c r="EAU89" s="107"/>
      <c r="EAV89" s="108"/>
      <c r="EAW89" s="106"/>
      <c r="EAX89" s="107"/>
      <c r="EAY89" s="107"/>
      <c r="EAZ89" s="108"/>
      <c r="EBA89" s="106"/>
      <c r="EBB89" s="107"/>
      <c r="EBC89" s="107"/>
      <c r="EBD89" s="108"/>
      <c r="EBE89" s="106"/>
      <c r="EBF89" s="107"/>
      <c r="EBG89" s="107"/>
      <c r="EBH89" s="108"/>
      <c r="EBI89" s="106"/>
      <c r="EBJ89" s="107"/>
      <c r="EBK89" s="107"/>
      <c r="EBL89" s="108"/>
      <c r="EBM89" s="106"/>
      <c r="EBN89" s="107"/>
      <c r="EBO89" s="107"/>
      <c r="EBP89" s="108"/>
      <c r="EBQ89" s="106"/>
      <c r="EBR89" s="107"/>
      <c r="EBS89" s="107"/>
      <c r="EBT89" s="108"/>
      <c r="EBU89" s="106"/>
      <c r="EBV89" s="107"/>
      <c r="EBW89" s="107"/>
      <c r="EBX89" s="108"/>
      <c r="EBY89" s="106"/>
      <c r="EBZ89" s="107"/>
      <c r="ECA89" s="107"/>
      <c r="ECB89" s="108"/>
      <c r="ECC89" s="106"/>
      <c r="ECD89" s="107"/>
      <c r="ECE89" s="107"/>
      <c r="ECF89" s="108"/>
      <c r="ECG89" s="106"/>
      <c r="ECH89" s="107"/>
      <c r="ECI89" s="107"/>
      <c r="ECJ89" s="108"/>
      <c r="ECK89" s="106"/>
      <c r="ECL89" s="107"/>
      <c r="ECM89" s="107"/>
      <c r="ECN89" s="108"/>
      <c r="ECO89" s="106"/>
      <c r="ECP89" s="107"/>
      <c r="ECQ89" s="107"/>
      <c r="ECR89" s="108"/>
      <c r="ECS89" s="106"/>
      <c r="ECT89" s="107"/>
      <c r="ECU89" s="107"/>
      <c r="ECV89" s="108"/>
      <c r="ECW89" s="106"/>
      <c r="ECX89" s="107"/>
      <c r="ECY89" s="107"/>
      <c r="ECZ89" s="108"/>
      <c r="EDA89" s="106"/>
      <c r="EDB89" s="107"/>
      <c r="EDC89" s="107"/>
      <c r="EDD89" s="108"/>
      <c r="EDE89" s="106"/>
      <c r="EDF89" s="107"/>
      <c r="EDG89" s="107"/>
      <c r="EDH89" s="108"/>
      <c r="EDI89" s="106"/>
      <c r="EDJ89" s="107"/>
      <c r="EDK89" s="107"/>
      <c r="EDL89" s="108"/>
      <c r="EDM89" s="106"/>
      <c r="EDN89" s="107"/>
      <c r="EDO89" s="107"/>
      <c r="EDP89" s="108"/>
      <c r="EDQ89" s="106"/>
      <c r="EDR89" s="107"/>
      <c r="EDS89" s="107"/>
      <c r="EDT89" s="108"/>
      <c r="EDU89" s="106"/>
      <c r="EDV89" s="107"/>
      <c r="EDW89" s="107"/>
      <c r="EDX89" s="108"/>
      <c r="EDY89" s="106"/>
      <c r="EDZ89" s="107"/>
      <c r="EEA89" s="107"/>
      <c r="EEB89" s="108"/>
      <c r="EEC89" s="106"/>
      <c r="EED89" s="107"/>
      <c r="EEE89" s="107"/>
      <c r="EEF89" s="108"/>
      <c r="EEG89" s="106"/>
      <c r="EEH89" s="107"/>
      <c r="EEI89" s="107"/>
      <c r="EEJ89" s="108"/>
      <c r="EEK89" s="106"/>
      <c r="EEL89" s="107"/>
      <c r="EEM89" s="107"/>
      <c r="EEN89" s="108"/>
      <c r="EEO89" s="106"/>
      <c r="EEP89" s="107"/>
      <c r="EEQ89" s="107"/>
      <c r="EER89" s="108"/>
      <c r="EES89" s="106"/>
      <c r="EET89" s="107"/>
      <c r="EEU89" s="107"/>
      <c r="EEV89" s="108"/>
      <c r="EEW89" s="106"/>
      <c r="EEX89" s="107"/>
      <c r="EEY89" s="107"/>
      <c r="EEZ89" s="108"/>
      <c r="EFA89" s="106"/>
      <c r="EFB89" s="107"/>
      <c r="EFC89" s="107"/>
      <c r="EFD89" s="108"/>
      <c r="EFE89" s="106"/>
      <c r="EFF89" s="107"/>
      <c r="EFG89" s="107"/>
      <c r="EFH89" s="108"/>
      <c r="EFI89" s="106"/>
      <c r="EFJ89" s="107"/>
      <c r="EFK89" s="107"/>
      <c r="EFL89" s="108"/>
      <c r="EFM89" s="106"/>
      <c r="EFN89" s="107"/>
      <c r="EFO89" s="107"/>
      <c r="EFP89" s="108"/>
      <c r="EFQ89" s="106"/>
      <c r="EFR89" s="107"/>
      <c r="EFS89" s="107"/>
      <c r="EFT89" s="108"/>
      <c r="EFU89" s="106"/>
      <c r="EFV89" s="107"/>
      <c r="EFW89" s="107"/>
      <c r="EFX89" s="108"/>
      <c r="EFY89" s="106"/>
      <c r="EFZ89" s="107"/>
      <c r="EGA89" s="107"/>
      <c r="EGB89" s="108"/>
      <c r="EGC89" s="106"/>
      <c r="EGD89" s="107"/>
      <c r="EGE89" s="107"/>
      <c r="EGF89" s="108"/>
      <c r="EGG89" s="106"/>
      <c r="EGH89" s="107"/>
      <c r="EGI89" s="107"/>
      <c r="EGJ89" s="108"/>
      <c r="EGK89" s="106"/>
      <c r="EGL89" s="107"/>
      <c r="EGM89" s="107"/>
      <c r="EGN89" s="108"/>
      <c r="EGO89" s="106"/>
      <c r="EGP89" s="107"/>
      <c r="EGQ89" s="107"/>
      <c r="EGR89" s="108"/>
      <c r="EGS89" s="106"/>
      <c r="EGT89" s="107"/>
      <c r="EGU89" s="107"/>
      <c r="EGV89" s="108"/>
      <c r="EGW89" s="106"/>
      <c r="EGX89" s="107"/>
      <c r="EGY89" s="107"/>
      <c r="EGZ89" s="108"/>
      <c r="EHA89" s="106"/>
      <c r="EHB89" s="107"/>
      <c r="EHC89" s="107"/>
      <c r="EHD89" s="108"/>
      <c r="EHE89" s="106"/>
      <c r="EHF89" s="107"/>
      <c r="EHG89" s="107"/>
      <c r="EHH89" s="108"/>
      <c r="EHI89" s="106"/>
      <c r="EHJ89" s="107"/>
      <c r="EHK89" s="107"/>
      <c r="EHL89" s="108"/>
      <c r="EHM89" s="106"/>
      <c r="EHN89" s="107"/>
      <c r="EHO89" s="107"/>
      <c r="EHP89" s="108"/>
      <c r="EHQ89" s="106"/>
      <c r="EHR89" s="107"/>
      <c r="EHS89" s="107"/>
      <c r="EHT89" s="108"/>
      <c r="EHU89" s="106"/>
      <c r="EHV89" s="107"/>
      <c r="EHW89" s="107"/>
      <c r="EHX89" s="108"/>
      <c r="EHY89" s="106"/>
      <c r="EHZ89" s="107"/>
      <c r="EIA89" s="107"/>
      <c r="EIB89" s="108"/>
      <c r="EIC89" s="106"/>
      <c r="EID89" s="107"/>
      <c r="EIE89" s="107"/>
      <c r="EIF89" s="108"/>
      <c r="EIG89" s="106"/>
      <c r="EIH89" s="107"/>
      <c r="EII89" s="107"/>
      <c r="EIJ89" s="108"/>
      <c r="EIK89" s="106"/>
      <c r="EIL89" s="107"/>
      <c r="EIM89" s="107"/>
      <c r="EIN89" s="108"/>
      <c r="EIO89" s="106"/>
      <c r="EIP89" s="107"/>
      <c r="EIQ89" s="107"/>
      <c r="EIR89" s="108"/>
      <c r="EIS89" s="106"/>
      <c r="EIT89" s="107"/>
      <c r="EIU89" s="107"/>
      <c r="EIV89" s="108"/>
      <c r="EIW89" s="106"/>
      <c r="EIX89" s="107"/>
      <c r="EIY89" s="107"/>
      <c r="EIZ89" s="108"/>
      <c r="EJA89" s="106"/>
      <c r="EJB89" s="107"/>
      <c r="EJC89" s="107"/>
      <c r="EJD89" s="108"/>
      <c r="EJE89" s="106"/>
      <c r="EJF89" s="107"/>
      <c r="EJG89" s="107"/>
      <c r="EJH89" s="108"/>
      <c r="EJI89" s="106"/>
      <c r="EJJ89" s="107"/>
      <c r="EJK89" s="107"/>
      <c r="EJL89" s="108"/>
      <c r="EJM89" s="106"/>
      <c r="EJN89" s="107"/>
      <c r="EJO89" s="107"/>
      <c r="EJP89" s="108"/>
      <c r="EJQ89" s="106"/>
      <c r="EJR89" s="107"/>
      <c r="EJS89" s="107"/>
      <c r="EJT89" s="108"/>
      <c r="EJU89" s="106"/>
      <c r="EJV89" s="107"/>
      <c r="EJW89" s="107"/>
      <c r="EJX89" s="108"/>
      <c r="EJY89" s="106"/>
      <c r="EJZ89" s="107"/>
      <c r="EKA89" s="107"/>
      <c r="EKB89" s="108"/>
      <c r="EKC89" s="106"/>
      <c r="EKD89" s="107"/>
      <c r="EKE89" s="107"/>
      <c r="EKF89" s="108"/>
      <c r="EKG89" s="106"/>
      <c r="EKH89" s="107"/>
      <c r="EKI89" s="107"/>
      <c r="EKJ89" s="108"/>
      <c r="EKK89" s="106"/>
      <c r="EKL89" s="107"/>
      <c r="EKM89" s="107"/>
      <c r="EKN89" s="108"/>
      <c r="EKO89" s="106"/>
      <c r="EKP89" s="107"/>
      <c r="EKQ89" s="107"/>
      <c r="EKR89" s="108"/>
      <c r="EKS89" s="106"/>
      <c r="EKT89" s="107"/>
      <c r="EKU89" s="107"/>
      <c r="EKV89" s="108"/>
      <c r="EKW89" s="106"/>
      <c r="EKX89" s="107"/>
      <c r="EKY89" s="107"/>
      <c r="EKZ89" s="108"/>
      <c r="ELA89" s="106"/>
      <c r="ELB89" s="107"/>
      <c r="ELC89" s="107"/>
      <c r="ELD89" s="108"/>
      <c r="ELE89" s="106"/>
      <c r="ELF89" s="107"/>
      <c r="ELG89" s="107"/>
      <c r="ELH89" s="108"/>
      <c r="ELI89" s="106"/>
      <c r="ELJ89" s="107"/>
      <c r="ELK89" s="107"/>
      <c r="ELL89" s="108"/>
      <c r="ELM89" s="106"/>
      <c r="ELN89" s="107"/>
      <c r="ELO89" s="107"/>
      <c r="ELP89" s="108"/>
      <c r="ELQ89" s="106"/>
      <c r="ELR89" s="107"/>
      <c r="ELS89" s="107"/>
      <c r="ELT89" s="108"/>
      <c r="ELU89" s="106"/>
      <c r="ELV89" s="107"/>
      <c r="ELW89" s="107"/>
      <c r="ELX89" s="108"/>
      <c r="ELY89" s="106"/>
      <c r="ELZ89" s="107"/>
      <c r="EMA89" s="107"/>
      <c r="EMB89" s="108"/>
      <c r="EMC89" s="106"/>
      <c r="EMD89" s="107"/>
      <c r="EME89" s="107"/>
      <c r="EMF89" s="108"/>
      <c r="EMG89" s="106"/>
      <c r="EMH89" s="107"/>
      <c r="EMI89" s="107"/>
      <c r="EMJ89" s="108"/>
      <c r="EMK89" s="106"/>
      <c r="EML89" s="107"/>
      <c r="EMM89" s="107"/>
      <c r="EMN89" s="108"/>
      <c r="EMO89" s="106"/>
      <c r="EMP89" s="107"/>
      <c r="EMQ89" s="107"/>
      <c r="EMR89" s="108"/>
      <c r="EMS89" s="106"/>
      <c r="EMT89" s="107"/>
      <c r="EMU89" s="107"/>
      <c r="EMV89" s="108"/>
      <c r="EMW89" s="106"/>
      <c r="EMX89" s="107"/>
      <c r="EMY89" s="107"/>
      <c r="EMZ89" s="108"/>
      <c r="ENA89" s="106"/>
      <c r="ENB89" s="107"/>
      <c r="ENC89" s="107"/>
      <c r="END89" s="108"/>
      <c r="ENE89" s="106"/>
      <c r="ENF89" s="107"/>
      <c r="ENG89" s="107"/>
      <c r="ENH89" s="108"/>
      <c r="ENI89" s="106"/>
      <c r="ENJ89" s="107"/>
      <c r="ENK89" s="107"/>
      <c r="ENL89" s="108"/>
      <c r="ENM89" s="106"/>
      <c r="ENN89" s="107"/>
      <c r="ENO89" s="107"/>
      <c r="ENP89" s="108"/>
      <c r="ENQ89" s="106"/>
      <c r="ENR89" s="107"/>
      <c r="ENS89" s="107"/>
      <c r="ENT89" s="108"/>
      <c r="ENU89" s="106"/>
      <c r="ENV89" s="107"/>
      <c r="ENW89" s="107"/>
      <c r="ENX89" s="108"/>
      <c r="ENY89" s="106"/>
      <c r="ENZ89" s="107"/>
      <c r="EOA89" s="107"/>
      <c r="EOB89" s="108"/>
      <c r="EOC89" s="106"/>
      <c r="EOD89" s="107"/>
      <c r="EOE89" s="107"/>
      <c r="EOF89" s="108"/>
      <c r="EOG89" s="106"/>
      <c r="EOH89" s="107"/>
      <c r="EOI89" s="107"/>
      <c r="EOJ89" s="108"/>
      <c r="EOK89" s="106"/>
      <c r="EOL89" s="107"/>
      <c r="EOM89" s="107"/>
      <c r="EON89" s="108"/>
      <c r="EOO89" s="106"/>
      <c r="EOP89" s="107"/>
      <c r="EOQ89" s="107"/>
      <c r="EOR89" s="108"/>
      <c r="EOS89" s="106"/>
      <c r="EOT89" s="107"/>
      <c r="EOU89" s="107"/>
      <c r="EOV89" s="108"/>
      <c r="EOW89" s="106"/>
      <c r="EOX89" s="107"/>
      <c r="EOY89" s="107"/>
      <c r="EOZ89" s="108"/>
      <c r="EPA89" s="106"/>
      <c r="EPB89" s="107"/>
      <c r="EPC89" s="107"/>
      <c r="EPD89" s="108"/>
      <c r="EPE89" s="106"/>
      <c r="EPF89" s="107"/>
      <c r="EPG89" s="107"/>
      <c r="EPH89" s="108"/>
      <c r="EPI89" s="106"/>
      <c r="EPJ89" s="107"/>
      <c r="EPK89" s="107"/>
      <c r="EPL89" s="108"/>
      <c r="EPM89" s="106"/>
      <c r="EPN89" s="107"/>
      <c r="EPO89" s="107"/>
      <c r="EPP89" s="108"/>
      <c r="EPQ89" s="106"/>
      <c r="EPR89" s="107"/>
      <c r="EPS89" s="107"/>
      <c r="EPT89" s="108"/>
      <c r="EPU89" s="106"/>
      <c r="EPV89" s="107"/>
      <c r="EPW89" s="107"/>
      <c r="EPX89" s="108"/>
      <c r="EPY89" s="106"/>
      <c r="EPZ89" s="107"/>
      <c r="EQA89" s="107"/>
      <c r="EQB89" s="108"/>
      <c r="EQC89" s="106"/>
      <c r="EQD89" s="107"/>
      <c r="EQE89" s="107"/>
      <c r="EQF89" s="108"/>
      <c r="EQG89" s="106"/>
      <c r="EQH89" s="107"/>
      <c r="EQI89" s="107"/>
      <c r="EQJ89" s="108"/>
      <c r="EQK89" s="106"/>
      <c r="EQL89" s="107"/>
      <c r="EQM89" s="107"/>
      <c r="EQN89" s="108"/>
      <c r="EQO89" s="106"/>
      <c r="EQP89" s="107"/>
      <c r="EQQ89" s="107"/>
      <c r="EQR89" s="108"/>
      <c r="EQS89" s="106"/>
      <c r="EQT89" s="107"/>
      <c r="EQU89" s="107"/>
      <c r="EQV89" s="108"/>
      <c r="EQW89" s="106"/>
      <c r="EQX89" s="107"/>
      <c r="EQY89" s="107"/>
      <c r="EQZ89" s="108"/>
      <c r="ERA89" s="106"/>
      <c r="ERB89" s="107"/>
      <c r="ERC89" s="107"/>
      <c r="ERD89" s="108"/>
      <c r="ERE89" s="106"/>
      <c r="ERF89" s="107"/>
      <c r="ERG89" s="107"/>
      <c r="ERH89" s="108"/>
      <c r="ERI89" s="106"/>
      <c r="ERJ89" s="107"/>
      <c r="ERK89" s="107"/>
      <c r="ERL89" s="108"/>
      <c r="ERM89" s="106"/>
      <c r="ERN89" s="107"/>
      <c r="ERO89" s="107"/>
      <c r="ERP89" s="108"/>
      <c r="ERQ89" s="106"/>
      <c r="ERR89" s="107"/>
      <c r="ERS89" s="107"/>
      <c r="ERT89" s="108"/>
      <c r="ERU89" s="106"/>
      <c r="ERV89" s="107"/>
      <c r="ERW89" s="107"/>
      <c r="ERX89" s="108"/>
      <c r="ERY89" s="106"/>
      <c r="ERZ89" s="107"/>
      <c r="ESA89" s="107"/>
      <c r="ESB89" s="108"/>
      <c r="ESC89" s="106"/>
      <c r="ESD89" s="107"/>
      <c r="ESE89" s="107"/>
      <c r="ESF89" s="108"/>
      <c r="ESG89" s="106"/>
      <c r="ESH89" s="107"/>
      <c r="ESI89" s="107"/>
      <c r="ESJ89" s="108"/>
      <c r="ESK89" s="106"/>
      <c r="ESL89" s="107"/>
      <c r="ESM89" s="107"/>
      <c r="ESN89" s="108"/>
      <c r="ESO89" s="106"/>
      <c r="ESP89" s="107"/>
      <c r="ESQ89" s="107"/>
      <c r="ESR89" s="108"/>
      <c r="ESS89" s="106"/>
      <c r="EST89" s="107"/>
      <c r="ESU89" s="107"/>
      <c r="ESV89" s="108"/>
      <c r="ESW89" s="106"/>
      <c r="ESX89" s="107"/>
      <c r="ESY89" s="107"/>
      <c r="ESZ89" s="108"/>
      <c r="ETA89" s="106"/>
      <c r="ETB89" s="107"/>
      <c r="ETC89" s="107"/>
      <c r="ETD89" s="108"/>
      <c r="ETE89" s="106"/>
      <c r="ETF89" s="107"/>
      <c r="ETG89" s="107"/>
      <c r="ETH89" s="108"/>
      <c r="ETI89" s="106"/>
      <c r="ETJ89" s="107"/>
      <c r="ETK89" s="107"/>
      <c r="ETL89" s="108"/>
      <c r="ETM89" s="106"/>
      <c r="ETN89" s="107"/>
      <c r="ETO89" s="107"/>
      <c r="ETP89" s="108"/>
      <c r="ETQ89" s="106"/>
      <c r="ETR89" s="107"/>
      <c r="ETS89" s="107"/>
      <c r="ETT89" s="108"/>
      <c r="ETU89" s="106"/>
      <c r="ETV89" s="107"/>
      <c r="ETW89" s="107"/>
      <c r="ETX89" s="108"/>
      <c r="ETY89" s="106"/>
      <c r="ETZ89" s="107"/>
      <c r="EUA89" s="107"/>
      <c r="EUB89" s="108"/>
      <c r="EUC89" s="106"/>
      <c r="EUD89" s="107"/>
      <c r="EUE89" s="107"/>
      <c r="EUF89" s="108"/>
      <c r="EUG89" s="106"/>
      <c r="EUH89" s="107"/>
      <c r="EUI89" s="107"/>
      <c r="EUJ89" s="108"/>
      <c r="EUK89" s="106"/>
      <c r="EUL89" s="107"/>
      <c r="EUM89" s="107"/>
      <c r="EUN89" s="108"/>
      <c r="EUO89" s="106"/>
      <c r="EUP89" s="107"/>
      <c r="EUQ89" s="107"/>
      <c r="EUR89" s="108"/>
      <c r="EUS89" s="106"/>
      <c r="EUT89" s="107"/>
      <c r="EUU89" s="107"/>
      <c r="EUV89" s="108"/>
      <c r="EUW89" s="106"/>
      <c r="EUX89" s="107"/>
      <c r="EUY89" s="107"/>
      <c r="EUZ89" s="108"/>
      <c r="EVA89" s="106"/>
      <c r="EVB89" s="107"/>
      <c r="EVC89" s="107"/>
      <c r="EVD89" s="108"/>
      <c r="EVE89" s="106"/>
      <c r="EVF89" s="107"/>
      <c r="EVG89" s="107"/>
      <c r="EVH89" s="108"/>
      <c r="EVI89" s="106"/>
      <c r="EVJ89" s="107"/>
      <c r="EVK89" s="107"/>
      <c r="EVL89" s="108"/>
      <c r="EVM89" s="106"/>
      <c r="EVN89" s="107"/>
      <c r="EVO89" s="107"/>
      <c r="EVP89" s="108"/>
      <c r="EVQ89" s="106"/>
      <c r="EVR89" s="107"/>
      <c r="EVS89" s="107"/>
      <c r="EVT89" s="108"/>
      <c r="EVU89" s="106"/>
      <c r="EVV89" s="107"/>
      <c r="EVW89" s="107"/>
      <c r="EVX89" s="108"/>
      <c r="EVY89" s="106"/>
      <c r="EVZ89" s="107"/>
      <c r="EWA89" s="107"/>
      <c r="EWB89" s="108"/>
      <c r="EWC89" s="106"/>
      <c r="EWD89" s="107"/>
      <c r="EWE89" s="107"/>
      <c r="EWF89" s="108"/>
      <c r="EWG89" s="106"/>
      <c r="EWH89" s="107"/>
      <c r="EWI89" s="107"/>
      <c r="EWJ89" s="108"/>
      <c r="EWK89" s="106"/>
      <c r="EWL89" s="107"/>
      <c r="EWM89" s="107"/>
      <c r="EWN89" s="108"/>
      <c r="EWO89" s="106"/>
      <c r="EWP89" s="107"/>
      <c r="EWQ89" s="107"/>
      <c r="EWR89" s="108"/>
      <c r="EWS89" s="106"/>
      <c r="EWT89" s="107"/>
      <c r="EWU89" s="107"/>
      <c r="EWV89" s="108"/>
      <c r="EWW89" s="106"/>
      <c r="EWX89" s="107"/>
      <c r="EWY89" s="107"/>
      <c r="EWZ89" s="108"/>
      <c r="EXA89" s="106"/>
      <c r="EXB89" s="107"/>
      <c r="EXC89" s="107"/>
      <c r="EXD89" s="108"/>
      <c r="EXE89" s="106"/>
      <c r="EXF89" s="107"/>
      <c r="EXG89" s="107"/>
      <c r="EXH89" s="108"/>
      <c r="EXI89" s="106"/>
      <c r="EXJ89" s="107"/>
      <c r="EXK89" s="107"/>
      <c r="EXL89" s="108"/>
      <c r="EXM89" s="106"/>
      <c r="EXN89" s="107"/>
      <c r="EXO89" s="107"/>
      <c r="EXP89" s="108"/>
      <c r="EXQ89" s="106"/>
      <c r="EXR89" s="107"/>
      <c r="EXS89" s="107"/>
      <c r="EXT89" s="108"/>
      <c r="EXU89" s="106"/>
      <c r="EXV89" s="107"/>
      <c r="EXW89" s="107"/>
      <c r="EXX89" s="108"/>
      <c r="EXY89" s="106"/>
      <c r="EXZ89" s="107"/>
      <c r="EYA89" s="107"/>
      <c r="EYB89" s="108"/>
      <c r="EYC89" s="106"/>
      <c r="EYD89" s="107"/>
      <c r="EYE89" s="107"/>
      <c r="EYF89" s="108"/>
      <c r="EYG89" s="106"/>
      <c r="EYH89" s="107"/>
      <c r="EYI89" s="107"/>
      <c r="EYJ89" s="108"/>
      <c r="EYK89" s="106"/>
      <c r="EYL89" s="107"/>
      <c r="EYM89" s="107"/>
      <c r="EYN89" s="108"/>
      <c r="EYO89" s="106"/>
      <c r="EYP89" s="107"/>
      <c r="EYQ89" s="107"/>
      <c r="EYR89" s="108"/>
      <c r="EYS89" s="106"/>
      <c r="EYT89" s="107"/>
      <c r="EYU89" s="107"/>
      <c r="EYV89" s="108"/>
      <c r="EYW89" s="106"/>
      <c r="EYX89" s="107"/>
      <c r="EYY89" s="107"/>
      <c r="EYZ89" s="108"/>
      <c r="EZA89" s="106"/>
      <c r="EZB89" s="107"/>
      <c r="EZC89" s="107"/>
      <c r="EZD89" s="108"/>
      <c r="EZE89" s="106"/>
      <c r="EZF89" s="107"/>
      <c r="EZG89" s="107"/>
      <c r="EZH89" s="108"/>
      <c r="EZI89" s="106"/>
      <c r="EZJ89" s="107"/>
      <c r="EZK89" s="107"/>
      <c r="EZL89" s="108"/>
      <c r="EZM89" s="106"/>
      <c r="EZN89" s="107"/>
      <c r="EZO89" s="107"/>
      <c r="EZP89" s="108"/>
      <c r="EZQ89" s="106"/>
      <c r="EZR89" s="107"/>
      <c r="EZS89" s="107"/>
      <c r="EZT89" s="108"/>
      <c r="EZU89" s="106"/>
      <c r="EZV89" s="107"/>
      <c r="EZW89" s="107"/>
      <c r="EZX89" s="108"/>
      <c r="EZY89" s="106"/>
      <c r="EZZ89" s="107"/>
      <c r="FAA89" s="107"/>
      <c r="FAB89" s="108"/>
      <c r="FAC89" s="106"/>
      <c r="FAD89" s="107"/>
      <c r="FAE89" s="107"/>
      <c r="FAF89" s="108"/>
      <c r="FAG89" s="106"/>
      <c r="FAH89" s="107"/>
      <c r="FAI89" s="107"/>
      <c r="FAJ89" s="108"/>
      <c r="FAK89" s="106"/>
      <c r="FAL89" s="107"/>
      <c r="FAM89" s="107"/>
      <c r="FAN89" s="108"/>
      <c r="FAO89" s="106"/>
      <c r="FAP89" s="107"/>
      <c r="FAQ89" s="107"/>
      <c r="FAR89" s="108"/>
      <c r="FAS89" s="106"/>
      <c r="FAT89" s="107"/>
      <c r="FAU89" s="107"/>
      <c r="FAV89" s="108"/>
      <c r="FAW89" s="106"/>
      <c r="FAX89" s="107"/>
      <c r="FAY89" s="107"/>
      <c r="FAZ89" s="108"/>
      <c r="FBA89" s="106"/>
      <c r="FBB89" s="107"/>
      <c r="FBC89" s="107"/>
      <c r="FBD89" s="108"/>
      <c r="FBE89" s="106"/>
      <c r="FBF89" s="107"/>
      <c r="FBG89" s="107"/>
      <c r="FBH89" s="108"/>
      <c r="FBI89" s="106"/>
      <c r="FBJ89" s="107"/>
      <c r="FBK89" s="107"/>
      <c r="FBL89" s="108"/>
      <c r="FBM89" s="106"/>
      <c r="FBN89" s="107"/>
      <c r="FBO89" s="107"/>
      <c r="FBP89" s="108"/>
      <c r="FBQ89" s="106"/>
      <c r="FBR89" s="107"/>
      <c r="FBS89" s="107"/>
      <c r="FBT89" s="108"/>
      <c r="FBU89" s="106"/>
      <c r="FBV89" s="107"/>
      <c r="FBW89" s="107"/>
      <c r="FBX89" s="108"/>
      <c r="FBY89" s="106"/>
      <c r="FBZ89" s="107"/>
      <c r="FCA89" s="107"/>
      <c r="FCB89" s="108"/>
      <c r="FCC89" s="106"/>
      <c r="FCD89" s="107"/>
      <c r="FCE89" s="107"/>
      <c r="FCF89" s="108"/>
      <c r="FCG89" s="106"/>
      <c r="FCH89" s="107"/>
      <c r="FCI89" s="107"/>
      <c r="FCJ89" s="108"/>
      <c r="FCK89" s="106"/>
      <c r="FCL89" s="107"/>
      <c r="FCM89" s="107"/>
      <c r="FCN89" s="108"/>
      <c r="FCO89" s="106"/>
      <c r="FCP89" s="107"/>
      <c r="FCQ89" s="107"/>
      <c r="FCR89" s="108"/>
      <c r="FCS89" s="106"/>
      <c r="FCT89" s="107"/>
      <c r="FCU89" s="107"/>
      <c r="FCV89" s="108"/>
      <c r="FCW89" s="106"/>
      <c r="FCX89" s="107"/>
      <c r="FCY89" s="107"/>
      <c r="FCZ89" s="108"/>
      <c r="FDA89" s="106"/>
      <c r="FDB89" s="107"/>
      <c r="FDC89" s="107"/>
      <c r="FDD89" s="108"/>
      <c r="FDE89" s="106"/>
      <c r="FDF89" s="107"/>
      <c r="FDG89" s="107"/>
      <c r="FDH89" s="108"/>
      <c r="FDI89" s="106"/>
      <c r="FDJ89" s="107"/>
      <c r="FDK89" s="107"/>
      <c r="FDL89" s="108"/>
      <c r="FDM89" s="106"/>
      <c r="FDN89" s="107"/>
      <c r="FDO89" s="107"/>
      <c r="FDP89" s="108"/>
      <c r="FDQ89" s="106"/>
      <c r="FDR89" s="107"/>
      <c r="FDS89" s="107"/>
      <c r="FDT89" s="108"/>
      <c r="FDU89" s="106"/>
      <c r="FDV89" s="107"/>
      <c r="FDW89" s="107"/>
      <c r="FDX89" s="108"/>
      <c r="FDY89" s="106"/>
      <c r="FDZ89" s="107"/>
      <c r="FEA89" s="107"/>
      <c r="FEB89" s="108"/>
      <c r="FEC89" s="106"/>
      <c r="FED89" s="107"/>
      <c r="FEE89" s="107"/>
      <c r="FEF89" s="108"/>
      <c r="FEG89" s="106"/>
      <c r="FEH89" s="107"/>
      <c r="FEI89" s="107"/>
      <c r="FEJ89" s="108"/>
      <c r="FEK89" s="106"/>
      <c r="FEL89" s="107"/>
      <c r="FEM89" s="107"/>
      <c r="FEN89" s="108"/>
      <c r="FEO89" s="106"/>
      <c r="FEP89" s="107"/>
      <c r="FEQ89" s="107"/>
      <c r="FER89" s="108"/>
      <c r="FES89" s="106"/>
      <c r="FET89" s="107"/>
      <c r="FEU89" s="107"/>
      <c r="FEV89" s="108"/>
      <c r="FEW89" s="106"/>
      <c r="FEX89" s="107"/>
      <c r="FEY89" s="107"/>
      <c r="FEZ89" s="108"/>
      <c r="FFA89" s="106"/>
      <c r="FFB89" s="107"/>
      <c r="FFC89" s="107"/>
      <c r="FFD89" s="108"/>
      <c r="FFE89" s="106"/>
      <c r="FFF89" s="107"/>
      <c r="FFG89" s="107"/>
      <c r="FFH89" s="108"/>
      <c r="FFI89" s="106"/>
      <c r="FFJ89" s="107"/>
      <c r="FFK89" s="107"/>
      <c r="FFL89" s="108"/>
      <c r="FFM89" s="106"/>
      <c r="FFN89" s="107"/>
      <c r="FFO89" s="107"/>
      <c r="FFP89" s="108"/>
      <c r="FFQ89" s="106"/>
      <c r="FFR89" s="107"/>
      <c r="FFS89" s="107"/>
      <c r="FFT89" s="108"/>
      <c r="FFU89" s="106"/>
      <c r="FFV89" s="107"/>
      <c r="FFW89" s="107"/>
      <c r="FFX89" s="108"/>
      <c r="FFY89" s="106"/>
      <c r="FFZ89" s="107"/>
      <c r="FGA89" s="107"/>
      <c r="FGB89" s="108"/>
      <c r="FGC89" s="106"/>
      <c r="FGD89" s="107"/>
      <c r="FGE89" s="107"/>
      <c r="FGF89" s="108"/>
      <c r="FGG89" s="106"/>
      <c r="FGH89" s="107"/>
      <c r="FGI89" s="107"/>
      <c r="FGJ89" s="108"/>
      <c r="FGK89" s="106"/>
      <c r="FGL89" s="107"/>
      <c r="FGM89" s="107"/>
      <c r="FGN89" s="108"/>
      <c r="FGO89" s="106"/>
      <c r="FGP89" s="107"/>
      <c r="FGQ89" s="107"/>
      <c r="FGR89" s="108"/>
      <c r="FGS89" s="106"/>
      <c r="FGT89" s="107"/>
      <c r="FGU89" s="107"/>
      <c r="FGV89" s="108"/>
      <c r="FGW89" s="106"/>
      <c r="FGX89" s="107"/>
      <c r="FGY89" s="107"/>
      <c r="FGZ89" s="108"/>
      <c r="FHA89" s="106"/>
      <c r="FHB89" s="107"/>
      <c r="FHC89" s="107"/>
      <c r="FHD89" s="108"/>
      <c r="FHE89" s="106"/>
      <c r="FHF89" s="107"/>
      <c r="FHG89" s="107"/>
      <c r="FHH89" s="108"/>
      <c r="FHI89" s="106"/>
      <c r="FHJ89" s="107"/>
      <c r="FHK89" s="107"/>
      <c r="FHL89" s="108"/>
      <c r="FHM89" s="106"/>
      <c r="FHN89" s="107"/>
      <c r="FHO89" s="107"/>
      <c r="FHP89" s="108"/>
      <c r="FHQ89" s="106"/>
      <c r="FHR89" s="107"/>
      <c r="FHS89" s="107"/>
      <c r="FHT89" s="108"/>
      <c r="FHU89" s="106"/>
      <c r="FHV89" s="107"/>
      <c r="FHW89" s="107"/>
      <c r="FHX89" s="108"/>
      <c r="FHY89" s="106"/>
      <c r="FHZ89" s="107"/>
      <c r="FIA89" s="107"/>
      <c r="FIB89" s="108"/>
      <c r="FIC89" s="106"/>
      <c r="FID89" s="107"/>
      <c r="FIE89" s="107"/>
      <c r="FIF89" s="108"/>
      <c r="FIG89" s="106"/>
      <c r="FIH89" s="107"/>
      <c r="FII89" s="107"/>
      <c r="FIJ89" s="108"/>
      <c r="FIK89" s="106"/>
      <c r="FIL89" s="107"/>
      <c r="FIM89" s="107"/>
      <c r="FIN89" s="108"/>
      <c r="FIO89" s="106"/>
      <c r="FIP89" s="107"/>
      <c r="FIQ89" s="107"/>
      <c r="FIR89" s="108"/>
      <c r="FIS89" s="106"/>
      <c r="FIT89" s="107"/>
      <c r="FIU89" s="107"/>
      <c r="FIV89" s="108"/>
      <c r="FIW89" s="106"/>
      <c r="FIX89" s="107"/>
      <c r="FIY89" s="107"/>
      <c r="FIZ89" s="108"/>
      <c r="FJA89" s="106"/>
      <c r="FJB89" s="107"/>
      <c r="FJC89" s="107"/>
      <c r="FJD89" s="108"/>
      <c r="FJE89" s="106"/>
      <c r="FJF89" s="107"/>
      <c r="FJG89" s="107"/>
      <c r="FJH89" s="108"/>
      <c r="FJI89" s="106"/>
      <c r="FJJ89" s="107"/>
      <c r="FJK89" s="107"/>
      <c r="FJL89" s="108"/>
      <c r="FJM89" s="106"/>
      <c r="FJN89" s="107"/>
      <c r="FJO89" s="107"/>
      <c r="FJP89" s="108"/>
      <c r="FJQ89" s="106"/>
      <c r="FJR89" s="107"/>
      <c r="FJS89" s="107"/>
      <c r="FJT89" s="108"/>
      <c r="FJU89" s="106"/>
      <c r="FJV89" s="107"/>
      <c r="FJW89" s="107"/>
      <c r="FJX89" s="108"/>
      <c r="FJY89" s="106"/>
      <c r="FJZ89" s="107"/>
      <c r="FKA89" s="107"/>
      <c r="FKB89" s="108"/>
      <c r="FKC89" s="106"/>
      <c r="FKD89" s="107"/>
      <c r="FKE89" s="107"/>
      <c r="FKF89" s="108"/>
      <c r="FKG89" s="106"/>
      <c r="FKH89" s="107"/>
      <c r="FKI89" s="107"/>
      <c r="FKJ89" s="108"/>
      <c r="FKK89" s="106"/>
      <c r="FKL89" s="107"/>
      <c r="FKM89" s="107"/>
      <c r="FKN89" s="108"/>
      <c r="FKO89" s="106"/>
      <c r="FKP89" s="107"/>
      <c r="FKQ89" s="107"/>
      <c r="FKR89" s="108"/>
      <c r="FKS89" s="106"/>
      <c r="FKT89" s="107"/>
      <c r="FKU89" s="107"/>
      <c r="FKV89" s="108"/>
      <c r="FKW89" s="106"/>
      <c r="FKX89" s="107"/>
      <c r="FKY89" s="107"/>
      <c r="FKZ89" s="108"/>
      <c r="FLA89" s="106"/>
      <c r="FLB89" s="107"/>
      <c r="FLC89" s="107"/>
      <c r="FLD89" s="108"/>
      <c r="FLE89" s="106"/>
      <c r="FLF89" s="107"/>
      <c r="FLG89" s="107"/>
      <c r="FLH89" s="108"/>
      <c r="FLI89" s="106"/>
      <c r="FLJ89" s="107"/>
      <c r="FLK89" s="107"/>
      <c r="FLL89" s="108"/>
      <c r="FLM89" s="106"/>
      <c r="FLN89" s="107"/>
      <c r="FLO89" s="107"/>
      <c r="FLP89" s="108"/>
      <c r="FLQ89" s="106"/>
      <c r="FLR89" s="107"/>
      <c r="FLS89" s="107"/>
      <c r="FLT89" s="108"/>
      <c r="FLU89" s="106"/>
      <c r="FLV89" s="107"/>
      <c r="FLW89" s="107"/>
      <c r="FLX89" s="108"/>
      <c r="FLY89" s="106"/>
      <c r="FLZ89" s="107"/>
      <c r="FMA89" s="107"/>
      <c r="FMB89" s="108"/>
      <c r="FMC89" s="106"/>
      <c r="FMD89" s="107"/>
      <c r="FME89" s="107"/>
      <c r="FMF89" s="108"/>
      <c r="FMG89" s="106"/>
      <c r="FMH89" s="107"/>
      <c r="FMI89" s="107"/>
      <c r="FMJ89" s="108"/>
      <c r="FMK89" s="106"/>
      <c r="FML89" s="107"/>
      <c r="FMM89" s="107"/>
      <c r="FMN89" s="108"/>
      <c r="FMO89" s="106"/>
      <c r="FMP89" s="107"/>
      <c r="FMQ89" s="107"/>
      <c r="FMR89" s="108"/>
      <c r="FMS89" s="106"/>
      <c r="FMT89" s="107"/>
      <c r="FMU89" s="107"/>
      <c r="FMV89" s="108"/>
      <c r="FMW89" s="106"/>
      <c r="FMX89" s="107"/>
      <c r="FMY89" s="107"/>
      <c r="FMZ89" s="108"/>
      <c r="FNA89" s="106"/>
      <c r="FNB89" s="107"/>
      <c r="FNC89" s="107"/>
      <c r="FND89" s="108"/>
      <c r="FNE89" s="106"/>
      <c r="FNF89" s="107"/>
      <c r="FNG89" s="107"/>
      <c r="FNH89" s="108"/>
      <c r="FNI89" s="106"/>
      <c r="FNJ89" s="107"/>
      <c r="FNK89" s="107"/>
      <c r="FNL89" s="108"/>
      <c r="FNM89" s="106"/>
      <c r="FNN89" s="107"/>
      <c r="FNO89" s="107"/>
      <c r="FNP89" s="108"/>
      <c r="FNQ89" s="106"/>
      <c r="FNR89" s="107"/>
      <c r="FNS89" s="107"/>
      <c r="FNT89" s="108"/>
      <c r="FNU89" s="106"/>
      <c r="FNV89" s="107"/>
      <c r="FNW89" s="107"/>
      <c r="FNX89" s="108"/>
      <c r="FNY89" s="106"/>
      <c r="FNZ89" s="107"/>
      <c r="FOA89" s="107"/>
      <c r="FOB89" s="108"/>
      <c r="FOC89" s="106"/>
      <c r="FOD89" s="107"/>
      <c r="FOE89" s="107"/>
      <c r="FOF89" s="108"/>
      <c r="FOG89" s="106"/>
      <c r="FOH89" s="107"/>
      <c r="FOI89" s="107"/>
      <c r="FOJ89" s="108"/>
      <c r="FOK89" s="106"/>
      <c r="FOL89" s="107"/>
      <c r="FOM89" s="107"/>
      <c r="FON89" s="108"/>
      <c r="FOO89" s="106"/>
      <c r="FOP89" s="107"/>
      <c r="FOQ89" s="107"/>
      <c r="FOR89" s="108"/>
      <c r="FOS89" s="106"/>
      <c r="FOT89" s="107"/>
      <c r="FOU89" s="107"/>
      <c r="FOV89" s="108"/>
      <c r="FOW89" s="106"/>
      <c r="FOX89" s="107"/>
      <c r="FOY89" s="107"/>
      <c r="FOZ89" s="108"/>
      <c r="FPA89" s="106"/>
      <c r="FPB89" s="107"/>
      <c r="FPC89" s="107"/>
      <c r="FPD89" s="108"/>
      <c r="FPE89" s="106"/>
      <c r="FPF89" s="107"/>
      <c r="FPG89" s="107"/>
      <c r="FPH89" s="108"/>
      <c r="FPI89" s="106"/>
      <c r="FPJ89" s="107"/>
      <c r="FPK89" s="107"/>
      <c r="FPL89" s="108"/>
      <c r="FPM89" s="106"/>
      <c r="FPN89" s="107"/>
      <c r="FPO89" s="107"/>
      <c r="FPP89" s="108"/>
      <c r="FPQ89" s="106"/>
      <c r="FPR89" s="107"/>
      <c r="FPS89" s="107"/>
      <c r="FPT89" s="108"/>
      <c r="FPU89" s="106"/>
      <c r="FPV89" s="107"/>
      <c r="FPW89" s="107"/>
      <c r="FPX89" s="108"/>
      <c r="FPY89" s="106"/>
      <c r="FPZ89" s="107"/>
      <c r="FQA89" s="107"/>
      <c r="FQB89" s="108"/>
      <c r="FQC89" s="106"/>
      <c r="FQD89" s="107"/>
      <c r="FQE89" s="107"/>
      <c r="FQF89" s="108"/>
      <c r="FQG89" s="106"/>
      <c r="FQH89" s="107"/>
      <c r="FQI89" s="107"/>
      <c r="FQJ89" s="108"/>
      <c r="FQK89" s="106"/>
      <c r="FQL89" s="107"/>
      <c r="FQM89" s="107"/>
      <c r="FQN89" s="108"/>
      <c r="FQO89" s="106"/>
      <c r="FQP89" s="107"/>
      <c r="FQQ89" s="107"/>
      <c r="FQR89" s="108"/>
      <c r="FQS89" s="106"/>
      <c r="FQT89" s="107"/>
      <c r="FQU89" s="107"/>
      <c r="FQV89" s="108"/>
      <c r="FQW89" s="106"/>
      <c r="FQX89" s="107"/>
      <c r="FQY89" s="107"/>
      <c r="FQZ89" s="108"/>
      <c r="FRA89" s="106"/>
      <c r="FRB89" s="107"/>
      <c r="FRC89" s="107"/>
      <c r="FRD89" s="108"/>
      <c r="FRE89" s="106"/>
      <c r="FRF89" s="107"/>
      <c r="FRG89" s="107"/>
      <c r="FRH89" s="108"/>
      <c r="FRI89" s="106"/>
      <c r="FRJ89" s="107"/>
      <c r="FRK89" s="107"/>
      <c r="FRL89" s="108"/>
      <c r="FRM89" s="106"/>
      <c r="FRN89" s="107"/>
      <c r="FRO89" s="107"/>
      <c r="FRP89" s="108"/>
      <c r="FRQ89" s="106"/>
      <c r="FRR89" s="107"/>
      <c r="FRS89" s="107"/>
      <c r="FRT89" s="108"/>
      <c r="FRU89" s="106"/>
      <c r="FRV89" s="107"/>
      <c r="FRW89" s="107"/>
      <c r="FRX89" s="108"/>
      <c r="FRY89" s="106"/>
      <c r="FRZ89" s="107"/>
      <c r="FSA89" s="107"/>
      <c r="FSB89" s="108"/>
      <c r="FSC89" s="106"/>
      <c r="FSD89" s="107"/>
      <c r="FSE89" s="107"/>
      <c r="FSF89" s="108"/>
      <c r="FSG89" s="106"/>
      <c r="FSH89" s="107"/>
      <c r="FSI89" s="107"/>
      <c r="FSJ89" s="108"/>
      <c r="FSK89" s="106"/>
      <c r="FSL89" s="107"/>
      <c r="FSM89" s="107"/>
      <c r="FSN89" s="108"/>
      <c r="FSO89" s="106"/>
      <c r="FSP89" s="107"/>
      <c r="FSQ89" s="107"/>
      <c r="FSR89" s="108"/>
      <c r="FSS89" s="106"/>
      <c r="FST89" s="107"/>
      <c r="FSU89" s="107"/>
      <c r="FSV89" s="108"/>
      <c r="FSW89" s="106"/>
      <c r="FSX89" s="107"/>
      <c r="FSY89" s="107"/>
      <c r="FSZ89" s="108"/>
      <c r="FTA89" s="106"/>
      <c r="FTB89" s="107"/>
      <c r="FTC89" s="107"/>
      <c r="FTD89" s="108"/>
      <c r="FTE89" s="106"/>
      <c r="FTF89" s="107"/>
      <c r="FTG89" s="107"/>
      <c r="FTH89" s="108"/>
      <c r="FTI89" s="106"/>
      <c r="FTJ89" s="107"/>
      <c r="FTK89" s="107"/>
      <c r="FTL89" s="108"/>
      <c r="FTM89" s="106"/>
      <c r="FTN89" s="107"/>
      <c r="FTO89" s="107"/>
      <c r="FTP89" s="108"/>
      <c r="FTQ89" s="106"/>
      <c r="FTR89" s="107"/>
      <c r="FTS89" s="107"/>
      <c r="FTT89" s="108"/>
      <c r="FTU89" s="106"/>
      <c r="FTV89" s="107"/>
      <c r="FTW89" s="107"/>
      <c r="FTX89" s="108"/>
      <c r="FTY89" s="106"/>
      <c r="FTZ89" s="107"/>
      <c r="FUA89" s="107"/>
      <c r="FUB89" s="108"/>
      <c r="FUC89" s="106"/>
      <c r="FUD89" s="107"/>
      <c r="FUE89" s="107"/>
      <c r="FUF89" s="108"/>
      <c r="FUG89" s="106"/>
      <c r="FUH89" s="107"/>
      <c r="FUI89" s="107"/>
      <c r="FUJ89" s="108"/>
      <c r="FUK89" s="106"/>
      <c r="FUL89" s="107"/>
      <c r="FUM89" s="107"/>
      <c r="FUN89" s="108"/>
      <c r="FUO89" s="106"/>
      <c r="FUP89" s="107"/>
      <c r="FUQ89" s="107"/>
      <c r="FUR89" s="108"/>
      <c r="FUS89" s="106"/>
      <c r="FUT89" s="107"/>
      <c r="FUU89" s="107"/>
      <c r="FUV89" s="108"/>
      <c r="FUW89" s="106"/>
      <c r="FUX89" s="107"/>
      <c r="FUY89" s="107"/>
      <c r="FUZ89" s="108"/>
      <c r="FVA89" s="106"/>
      <c r="FVB89" s="107"/>
      <c r="FVC89" s="107"/>
      <c r="FVD89" s="108"/>
      <c r="FVE89" s="106"/>
      <c r="FVF89" s="107"/>
      <c r="FVG89" s="107"/>
      <c r="FVH89" s="108"/>
      <c r="FVI89" s="106"/>
      <c r="FVJ89" s="107"/>
      <c r="FVK89" s="107"/>
      <c r="FVL89" s="108"/>
      <c r="FVM89" s="106"/>
      <c r="FVN89" s="107"/>
      <c r="FVO89" s="107"/>
      <c r="FVP89" s="108"/>
      <c r="FVQ89" s="106"/>
      <c r="FVR89" s="107"/>
      <c r="FVS89" s="107"/>
      <c r="FVT89" s="108"/>
      <c r="FVU89" s="106"/>
      <c r="FVV89" s="107"/>
      <c r="FVW89" s="107"/>
      <c r="FVX89" s="108"/>
      <c r="FVY89" s="106"/>
      <c r="FVZ89" s="107"/>
      <c r="FWA89" s="107"/>
      <c r="FWB89" s="108"/>
      <c r="FWC89" s="106"/>
      <c r="FWD89" s="107"/>
      <c r="FWE89" s="107"/>
      <c r="FWF89" s="108"/>
      <c r="FWG89" s="106"/>
      <c r="FWH89" s="107"/>
      <c r="FWI89" s="107"/>
      <c r="FWJ89" s="108"/>
      <c r="FWK89" s="106"/>
      <c r="FWL89" s="107"/>
      <c r="FWM89" s="107"/>
      <c r="FWN89" s="108"/>
      <c r="FWO89" s="106"/>
      <c r="FWP89" s="107"/>
      <c r="FWQ89" s="107"/>
      <c r="FWR89" s="108"/>
      <c r="FWS89" s="106"/>
      <c r="FWT89" s="107"/>
      <c r="FWU89" s="107"/>
      <c r="FWV89" s="108"/>
      <c r="FWW89" s="106"/>
      <c r="FWX89" s="107"/>
      <c r="FWY89" s="107"/>
      <c r="FWZ89" s="108"/>
      <c r="FXA89" s="106"/>
      <c r="FXB89" s="107"/>
      <c r="FXC89" s="107"/>
      <c r="FXD89" s="108"/>
      <c r="FXE89" s="106"/>
      <c r="FXF89" s="107"/>
      <c r="FXG89" s="107"/>
      <c r="FXH89" s="108"/>
      <c r="FXI89" s="106"/>
      <c r="FXJ89" s="107"/>
      <c r="FXK89" s="107"/>
      <c r="FXL89" s="108"/>
      <c r="FXM89" s="106"/>
      <c r="FXN89" s="107"/>
      <c r="FXO89" s="107"/>
      <c r="FXP89" s="108"/>
      <c r="FXQ89" s="106"/>
      <c r="FXR89" s="107"/>
      <c r="FXS89" s="107"/>
      <c r="FXT89" s="108"/>
      <c r="FXU89" s="106"/>
      <c r="FXV89" s="107"/>
      <c r="FXW89" s="107"/>
      <c r="FXX89" s="108"/>
      <c r="FXY89" s="106"/>
      <c r="FXZ89" s="107"/>
      <c r="FYA89" s="107"/>
      <c r="FYB89" s="108"/>
      <c r="FYC89" s="106"/>
      <c r="FYD89" s="107"/>
      <c r="FYE89" s="107"/>
      <c r="FYF89" s="108"/>
      <c r="FYG89" s="106"/>
      <c r="FYH89" s="107"/>
      <c r="FYI89" s="107"/>
      <c r="FYJ89" s="108"/>
      <c r="FYK89" s="106"/>
      <c r="FYL89" s="107"/>
      <c r="FYM89" s="107"/>
      <c r="FYN89" s="108"/>
      <c r="FYO89" s="106"/>
      <c r="FYP89" s="107"/>
      <c r="FYQ89" s="107"/>
      <c r="FYR89" s="108"/>
      <c r="FYS89" s="106"/>
      <c r="FYT89" s="107"/>
      <c r="FYU89" s="107"/>
      <c r="FYV89" s="108"/>
      <c r="FYW89" s="106"/>
      <c r="FYX89" s="107"/>
      <c r="FYY89" s="107"/>
      <c r="FYZ89" s="108"/>
      <c r="FZA89" s="106"/>
      <c r="FZB89" s="107"/>
      <c r="FZC89" s="107"/>
      <c r="FZD89" s="108"/>
      <c r="FZE89" s="106"/>
      <c r="FZF89" s="107"/>
      <c r="FZG89" s="107"/>
      <c r="FZH89" s="108"/>
      <c r="FZI89" s="106"/>
      <c r="FZJ89" s="107"/>
      <c r="FZK89" s="107"/>
      <c r="FZL89" s="108"/>
      <c r="FZM89" s="106"/>
      <c r="FZN89" s="107"/>
      <c r="FZO89" s="107"/>
      <c r="FZP89" s="108"/>
      <c r="FZQ89" s="106"/>
      <c r="FZR89" s="107"/>
      <c r="FZS89" s="107"/>
      <c r="FZT89" s="108"/>
      <c r="FZU89" s="106"/>
      <c r="FZV89" s="107"/>
      <c r="FZW89" s="107"/>
      <c r="FZX89" s="108"/>
      <c r="FZY89" s="106"/>
      <c r="FZZ89" s="107"/>
      <c r="GAA89" s="107"/>
      <c r="GAB89" s="108"/>
      <c r="GAC89" s="106"/>
      <c r="GAD89" s="107"/>
      <c r="GAE89" s="107"/>
      <c r="GAF89" s="108"/>
      <c r="GAG89" s="106"/>
      <c r="GAH89" s="107"/>
      <c r="GAI89" s="107"/>
      <c r="GAJ89" s="108"/>
      <c r="GAK89" s="106"/>
      <c r="GAL89" s="107"/>
      <c r="GAM89" s="107"/>
      <c r="GAN89" s="108"/>
      <c r="GAO89" s="106"/>
      <c r="GAP89" s="107"/>
      <c r="GAQ89" s="107"/>
      <c r="GAR89" s="108"/>
      <c r="GAS89" s="106"/>
      <c r="GAT89" s="107"/>
      <c r="GAU89" s="107"/>
      <c r="GAV89" s="108"/>
      <c r="GAW89" s="106"/>
      <c r="GAX89" s="107"/>
      <c r="GAY89" s="107"/>
      <c r="GAZ89" s="108"/>
      <c r="GBA89" s="106"/>
      <c r="GBB89" s="107"/>
      <c r="GBC89" s="107"/>
      <c r="GBD89" s="108"/>
      <c r="GBE89" s="106"/>
      <c r="GBF89" s="107"/>
      <c r="GBG89" s="107"/>
      <c r="GBH89" s="108"/>
      <c r="GBI89" s="106"/>
      <c r="GBJ89" s="107"/>
      <c r="GBK89" s="107"/>
      <c r="GBL89" s="108"/>
      <c r="GBM89" s="106"/>
      <c r="GBN89" s="107"/>
      <c r="GBO89" s="107"/>
      <c r="GBP89" s="108"/>
      <c r="GBQ89" s="106"/>
      <c r="GBR89" s="107"/>
      <c r="GBS89" s="107"/>
      <c r="GBT89" s="108"/>
      <c r="GBU89" s="106"/>
      <c r="GBV89" s="107"/>
      <c r="GBW89" s="107"/>
      <c r="GBX89" s="108"/>
      <c r="GBY89" s="106"/>
      <c r="GBZ89" s="107"/>
      <c r="GCA89" s="107"/>
      <c r="GCB89" s="108"/>
      <c r="GCC89" s="106"/>
      <c r="GCD89" s="107"/>
      <c r="GCE89" s="107"/>
      <c r="GCF89" s="108"/>
      <c r="GCG89" s="106"/>
      <c r="GCH89" s="107"/>
      <c r="GCI89" s="107"/>
      <c r="GCJ89" s="108"/>
      <c r="GCK89" s="106"/>
      <c r="GCL89" s="107"/>
      <c r="GCM89" s="107"/>
      <c r="GCN89" s="108"/>
      <c r="GCO89" s="106"/>
      <c r="GCP89" s="107"/>
      <c r="GCQ89" s="107"/>
      <c r="GCR89" s="108"/>
      <c r="GCS89" s="106"/>
      <c r="GCT89" s="107"/>
      <c r="GCU89" s="107"/>
      <c r="GCV89" s="108"/>
      <c r="GCW89" s="106"/>
      <c r="GCX89" s="107"/>
      <c r="GCY89" s="107"/>
      <c r="GCZ89" s="108"/>
      <c r="GDA89" s="106"/>
      <c r="GDB89" s="107"/>
      <c r="GDC89" s="107"/>
      <c r="GDD89" s="108"/>
      <c r="GDE89" s="106"/>
      <c r="GDF89" s="107"/>
      <c r="GDG89" s="107"/>
      <c r="GDH89" s="108"/>
      <c r="GDI89" s="106"/>
      <c r="GDJ89" s="107"/>
      <c r="GDK89" s="107"/>
      <c r="GDL89" s="108"/>
      <c r="GDM89" s="106"/>
      <c r="GDN89" s="107"/>
      <c r="GDO89" s="107"/>
      <c r="GDP89" s="108"/>
      <c r="GDQ89" s="106"/>
      <c r="GDR89" s="107"/>
      <c r="GDS89" s="107"/>
      <c r="GDT89" s="108"/>
      <c r="GDU89" s="106"/>
      <c r="GDV89" s="107"/>
      <c r="GDW89" s="107"/>
      <c r="GDX89" s="108"/>
      <c r="GDY89" s="106"/>
      <c r="GDZ89" s="107"/>
      <c r="GEA89" s="107"/>
      <c r="GEB89" s="108"/>
      <c r="GEC89" s="106"/>
      <c r="GED89" s="107"/>
      <c r="GEE89" s="107"/>
      <c r="GEF89" s="108"/>
      <c r="GEG89" s="106"/>
      <c r="GEH89" s="107"/>
      <c r="GEI89" s="107"/>
      <c r="GEJ89" s="108"/>
      <c r="GEK89" s="106"/>
      <c r="GEL89" s="107"/>
      <c r="GEM89" s="107"/>
      <c r="GEN89" s="108"/>
      <c r="GEO89" s="106"/>
      <c r="GEP89" s="107"/>
      <c r="GEQ89" s="107"/>
      <c r="GER89" s="108"/>
      <c r="GES89" s="106"/>
      <c r="GET89" s="107"/>
      <c r="GEU89" s="107"/>
      <c r="GEV89" s="108"/>
      <c r="GEW89" s="106"/>
      <c r="GEX89" s="107"/>
      <c r="GEY89" s="107"/>
      <c r="GEZ89" s="108"/>
      <c r="GFA89" s="106"/>
      <c r="GFB89" s="107"/>
      <c r="GFC89" s="107"/>
      <c r="GFD89" s="108"/>
      <c r="GFE89" s="106"/>
      <c r="GFF89" s="107"/>
      <c r="GFG89" s="107"/>
      <c r="GFH89" s="108"/>
      <c r="GFI89" s="106"/>
      <c r="GFJ89" s="107"/>
      <c r="GFK89" s="107"/>
      <c r="GFL89" s="108"/>
      <c r="GFM89" s="106"/>
      <c r="GFN89" s="107"/>
      <c r="GFO89" s="107"/>
      <c r="GFP89" s="108"/>
      <c r="GFQ89" s="106"/>
      <c r="GFR89" s="107"/>
      <c r="GFS89" s="107"/>
      <c r="GFT89" s="108"/>
      <c r="GFU89" s="106"/>
      <c r="GFV89" s="107"/>
      <c r="GFW89" s="107"/>
      <c r="GFX89" s="108"/>
      <c r="GFY89" s="106"/>
      <c r="GFZ89" s="107"/>
      <c r="GGA89" s="107"/>
      <c r="GGB89" s="108"/>
      <c r="GGC89" s="106"/>
      <c r="GGD89" s="107"/>
      <c r="GGE89" s="107"/>
      <c r="GGF89" s="108"/>
      <c r="GGG89" s="106"/>
      <c r="GGH89" s="107"/>
      <c r="GGI89" s="107"/>
      <c r="GGJ89" s="108"/>
      <c r="GGK89" s="106"/>
      <c r="GGL89" s="107"/>
      <c r="GGM89" s="107"/>
      <c r="GGN89" s="108"/>
      <c r="GGO89" s="106"/>
      <c r="GGP89" s="107"/>
      <c r="GGQ89" s="107"/>
      <c r="GGR89" s="108"/>
      <c r="GGS89" s="106"/>
      <c r="GGT89" s="107"/>
      <c r="GGU89" s="107"/>
      <c r="GGV89" s="108"/>
      <c r="GGW89" s="106"/>
      <c r="GGX89" s="107"/>
      <c r="GGY89" s="107"/>
      <c r="GGZ89" s="108"/>
      <c r="GHA89" s="106"/>
      <c r="GHB89" s="107"/>
      <c r="GHC89" s="107"/>
      <c r="GHD89" s="108"/>
      <c r="GHE89" s="106"/>
      <c r="GHF89" s="107"/>
      <c r="GHG89" s="107"/>
      <c r="GHH89" s="108"/>
      <c r="GHI89" s="106"/>
      <c r="GHJ89" s="107"/>
      <c r="GHK89" s="107"/>
      <c r="GHL89" s="108"/>
      <c r="GHM89" s="106"/>
      <c r="GHN89" s="107"/>
      <c r="GHO89" s="107"/>
      <c r="GHP89" s="108"/>
      <c r="GHQ89" s="106"/>
      <c r="GHR89" s="107"/>
      <c r="GHS89" s="107"/>
      <c r="GHT89" s="108"/>
      <c r="GHU89" s="106"/>
      <c r="GHV89" s="107"/>
      <c r="GHW89" s="107"/>
      <c r="GHX89" s="108"/>
      <c r="GHY89" s="106"/>
      <c r="GHZ89" s="107"/>
      <c r="GIA89" s="107"/>
      <c r="GIB89" s="108"/>
      <c r="GIC89" s="106"/>
      <c r="GID89" s="107"/>
      <c r="GIE89" s="107"/>
      <c r="GIF89" s="108"/>
      <c r="GIG89" s="106"/>
      <c r="GIH89" s="107"/>
      <c r="GII89" s="107"/>
      <c r="GIJ89" s="108"/>
      <c r="GIK89" s="106"/>
      <c r="GIL89" s="107"/>
      <c r="GIM89" s="107"/>
      <c r="GIN89" s="108"/>
      <c r="GIO89" s="106"/>
      <c r="GIP89" s="107"/>
      <c r="GIQ89" s="107"/>
      <c r="GIR89" s="108"/>
      <c r="GIS89" s="106"/>
      <c r="GIT89" s="107"/>
      <c r="GIU89" s="107"/>
      <c r="GIV89" s="108"/>
      <c r="GIW89" s="106"/>
      <c r="GIX89" s="107"/>
      <c r="GIY89" s="107"/>
      <c r="GIZ89" s="108"/>
      <c r="GJA89" s="106"/>
      <c r="GJB89" s="107"/>
      <c r="GJC89" s="107"/>
      <c r="GJD89" s="108"/>
      <c r="GJE89" s="106"/>
      <c r="GJF89" s="107"/>
      <c r="GJG89" s="107"/>
      <c r="GJH89" s="108"/>
      <c r="GJI89" s="106"/>
      <c r="GJJ89" s="107"/>
      <c r="GJK89" s="107"/>
      <c r="GJL89" s="108"/>
      <c r="GJM89" s="106"/>
      <c r="GJN89" s="107"/>
      <c r="GJO89" s="107"/>
      <c r="GJP89" s="108"/>
      <c r="GJQ89" s="106"/>
      <c r="GJR89" s="107"/>
      <c r="GJS89" s="107"/>
      <c r="GJT89" s="108"/>
      <c r="GJU89" s="106"/>
      <c r="GJV89" s="107"/>
      <c r="GJW89" s="107"/>
      <c r="GJX89" s="108"/>
      <c r="GJY89" s="106"/>
      <c r="GJZ89" s="107"/>
      <c r="GKA89" s="107"/>
      <c r="GKB89" s="108"/>
      <c r="GKC89" s="106"/>
      <c r="GKD89" s="107"/>
      <c r="GKE89" s="107"/>
      <c r="GKF89" s="108"/>
      <c r="GKG89" s="106"/>
      <c r="GKH89" s="107"/>
      <c r="GKI89" s="107"/>
      <c r="GKJ89" s="108"/>
      <c r="GKK89" s="106"/>
      <c r="GKL89" s="107"/>
      <c r="GKM89" s="107"/>
      <c r="GKN89" s="108"/>
      <c r="GKO89" s="106"/>
      <c r="GKP89" s="107"/>
      <c r="GKQ89" s="107"/>
      <c r="GKR89" s="108"/>
      <c r="GKS89" s="106"/>
      <c r="GKT89" s="107"/>
      <c r="GKU89" s="107"/>
      <c r="GKV89" s="108"/>
      <c r="GKW89" s="106"/>
      <c r="GKX89" s="107"/>
      <c r="GKY89" s="107"/>
      <c r="GKZ89" s="108"/>
      <c r="GLA89" s="106"/>
      <c r="GLB89" s="107"/>
      <c r="GLC89" s="107"/>
      <c r="GLD89" s="108"/>
      <c r="GLE89" s="106"/>
      <c r="GLF89" s="107"/>
      <c r="GLG89" s="107"/>
      <c r="GLH89" s="108"/>
      <c r="GLI89" s="106"/>
      <c r="GLJ89" s="107"/>
      <c r="GLK89" s="107"/>
      <c r="GLL89" s="108"/>
      <c r="GLM89" s="106"/>
      <c r="GLN89" s="107"/>
      <c r="GLO89" s="107"/>
      <c r="GLP89" s="108"/>
      <c r="GLQ89" s="106"/>
      <c r="GLR89" s="107"/>
      <c r="GLS89" s="107"/>
      <c r="GLT89" s="108"/>
      <c r="GLU89" s="106"/>
      <c r="GLV89" s="107"/>
      <c r="GLW89" s="107"/>
      <c r="GLX89" s="108"/>
      <c r="GLY89" s="106"/>
      <c r="GLZ89" s="107"/>
      <c r="GMA89" s="107"/>
      <c r="GMB89" s="108"/>
      <c r="GMC89" s="106"/>
      <c r="GMD89" s="107"/>
      <c r="GME89" s="107"/>
      <c r="GMF89" s="108"/>
      <c r="GMG89" s="106"/>
      <c r="GMH89" s="107"/>
      <c r="GMI89" s="107"/>
      <c r="GMJ89" s="108"/>
      <c r="GMK89" s="106"/>
      <c r="GML89" s="107"/>
      <c r="GMM89" s="107"/>
      <c r="GMN89" s="108"/>
      <c r="GMO89" s="106"/>
      <c r="GMP89" s="107"/>
      <c r="GMQ89" s="107"/>
      <c r="GMR89" s="108"/>
      <c r="GMS89" s="106"/>
      <c r="GMT89" s="107"/>
      <c r="GMU89" s="107"/>
      <c r="GMV89" s="108"/>
      <c r="GMW89" s="106"/>
      <c r="GMX89" s="107"/>
      <c r="GMY89" s="107"/>
      <c r="GMZ89" s="108"/>
      <c r="GNA89" s="106"/>
      <c r="GNB89" s="107"/>
      <c r="GNC89" s="107"/>
      <c r="GND89" s="108"/>
      <c r="GNE89" s="106"/>
      <c r="GNF89" s="107"/>
      <c r="GNG89" s="107"/>
      <c r="GNH89" s="108"/>
      <c r="GNI89" s="106"/>
      <c r="GNJ89" s="107"/>
      <c r="GNK89" s="107"/>
      <c r="GNL89" s="108"/>
      <c r="GNM89" s="106"/>
      <c r="GNN89" s="107"/>
      <c r="GNO89" s="107"/>
      <c r="GNP89" s="108"/>
      <c r="GNQ89" s="106"/>
      <c r="GNR89" s="107"/>
      <c r="GNS89" s="107"/>
      <c r="GNT89" s="108"/>
      <c r="GNU89" s="106"/>
      <c r="GNV89" s="107"/>
      <c r="GNW89" s="107"/>
      <c r="GNX89" s="108"/>
      <c r="GNY89" s="106"/>
      <c r="GNZ89" s="107"/>
      <c r="GOA89" s="107"/>
      <c r="GOB89" s="108"/>
      <c r="GOC89" s="106"/>
      <c r="GOD89" s="107"/>
      <c r="GOE89" s="107"/>
      <c r="GOF89" s="108"/>
      <c r="GOG89" s="106"/>
      <c r="GOH89" s="107"/>
      <c r="GOI89" s="107"/>
      <c r="GOJ89" s="108"/>
      <c r="GOK89" s="106"/>
      <c r="GOL89" s="107"/>
      <c r="GOM89" s="107"/>
      <c r="GON89" s="108"/>
      <c r="GOO89" s="106"/>
      <c r="GOP89" s="107"/>
      <c r="GOQ89" s="107"/>
      <c r="GOR89" s="108"/>
      <c r="GOS89" s="106"/>
      <c r="GOT89" s="107"/>
      <c r="GOU89" s="107"/>
      <c r="GOV89" s="108"/>
      <c r="GOW89" s="106"/>
      <c r="GOX89" s="107"/>
      <c r="GOY89" s="107"/>
      <c r="GOZ89" s="108"/>
      <c r="GPA89" s="106"/>
      <c r="GPB89" s="107"/>
      <c r="GPC89" s="107"/>
      <c r="GPD89" s="108"/>
      <c r="GPE89" s="106"/>
      <c r="GPF89" s="107"/>
      <c r="GPG89" s="107"/>
      <c r="GPH89" s="108"/>
      <c r="GPI89" s="106"/>
      <c r="GPJ89" s="107"/>
      <c r="GPK89" s="107"/>
      <c r="GPL89" s="108"/>
      <c r="GPM89" s="106"/>
      <c r="GPN89" s="107"/>
      <c r="GPO89" s="107"/>
      <c r="GPP89" s="108"/>
      <c r="GPQ89" s="106"/>
      <c r="GPR89" s="107"/>
      <c r="GPS89" s="107"/>
      <c r="GPT89" s="108"/>
      <c r="GPU89" s="106"/>
      <c r="GPV89" s="107"/>
      <c r="GPW89" s="107"/>
      <c r="GPX89" s="108"/>
      <c r="GPY89" s="106"/>
      <c r="GPZ89" s="107"/>
      <c r="GQA89" s="107"/>
      <c r="GQB89" s="108"/>
      <c r="GQC89" s="106"/>
      <c r="GQD89" s="107"/>
      <c r="GQE89" s="107"/>
      <c r="GQF89" s="108"/>
      <c r="GQG89" s="106"/>
      <c r="GQH89" s="107"/>
      <c r="GQI89" s="107"/>
      <c r="GQJ89" s="108"/>
      <c r="GQK89" s="106"/>
      <c r="GQL89" s="107"/>
      <c r="GQM89" s="107"/>
      <c r="GQN89" s="108"/>
      <c r="GQO89" s="106"/>
      <c r="GQP89" s="107"/>
      <c r="GQQ89" s="107"/>
      <c r="GQR89" s="108"/>
      <c r="GQS89" s="106"/>
      <c r="GQT89" s="107"/>
      <c r="GQU89" s="107"/>
      <c r="GQV89" s="108"/>
      <c r="GQW89" s="106"/>
      <c r="GQX89" s="107"/>
      <c r="GQY89" s="107"/>
      <c r="GQZ89" s="108"/>
      <c r="GRA89" s="106"/>
      <c r="GRB89" s="107"/>
      <c r="GRC89" s="107"/>
      <c r="GRD89" s="108"/>
      <c r="GRE89" s="106"/>
      <c r="GRF89" s="107"/>
      <c r="GRG89" s="107"/>
      <c r="GRH89" s="108"/>
      <c r="GRI89" s="106"/>
      <c r="GRJ89" s="107"/>
      <c r="GRK89" s="107"/>
      <c r="GRL89" s="108"/>
      <c r="GRM89" s="106"/>
      <c r="GRN89" s="107"/>
      <c r="GRO89" s="107"/>
      <c r="GRP89" s="108"/>
      <c r="GRQ89" s="106"/>
      <c r="GRR89" s="107"/>
      <c r="GRS89" s="107"/>
      <c r="GRT89" s="108"/>
      <c r="GRU89" s="106"/>
      <c r="GRV89" s="107"/>
      <c r="GRW89" s="107"/>
      <c r="GRX89" s="108"/>
      <c r="GRY89" s="106"/>
      <c r="GRZ89" s="107"/>
      <c r="GSA89" s="107"/>
      <c r="GSB89" s="108"/>
      <c r="GSC89" s="106"/>
      <c r="GSD89" s="107"/>
      <c r="GSE89" s="107"/>
      <c r="GSF89" s="108"/>
      <c r="GSG89" s="106"/>
      <c r="GSH89" s="107"/>
      <c r="GSI89" s="107"/>
      <c r="GSJ89" s="108"/>
      <c r="GSK89" s="106"/>
      <c r="GSL89" s="107"/>
      <c r="GSM89" s="107"/>
      <c r="GSN89" s="108"/>
      <c r="GSO89" s="106"/>
      <c r="GSP89" s="107"/>
      <c r="GSQ89" s="107"/>
      <c r="GSR89" s="108"/>
      <c r="GSS89" s="106"/>
      <c r="GST89" s="107"/>
      <c r="GSU89" s="107"/>
      <c r="GSV89" s="108"/>
      <c r="GSW89" s="106"/>
      <c r="GSX89" s="107"/>
      <c r="GSY89" s="107"/>
      <c r="GSZ89" s="108"/>
      <c r="GTA89" s="106"/>
      <c r="GTB89" s="107"/>
      <c r="GTC89" s="107"/>
      <c r="GTD89" s="108"/>
      <c r="GTE89" s="106"/>
      <c r="GTF89" s="107"/>
      <c r="GTG89" s="107"/>
      <c r="GTH89" s="108"/>
      <c r="GTI89" s="106"/>
      <c r="GTJ89" s="107"/>
      <c r="GTK89" s="107"/>
      <c r="GTL89" s="108"/>
      <c r="GTM89" s="106"/>
      <c r="GTN89" s="107"/>
      <c r="GTO89" s="107"/>
      <c r="GTP89" s="108"/>
      <c r="GTQ89" s="106"/>
      <c r="GTR89" s="107"/>
      <c r="GTS89" s="107"/>
      <c r="GTT89" s="108"/>
      <c r="GTU89" s="106"/>
      <c r="GTV89" s="107"/>
      <c r="GTW89" s="107"/>
      <c r="GTX89" s="108"/>
      <c r="GTY89" s="106"/>
      <c r="GTZ89" s="107"/>
      <c r="GUA89" s="107"/>
      <c r="GUB89" s="108"/>
      <c r="GUC89" s="106"/>
      <c r="GUD89" s="107"/>
      <c r="GUE89" s="107"/>
      <c r="GUF89" s="108"/>
      <c r="GUG89" s="106"/>
      <c r="GUH89" s="107"/>
      <c r="GUI89" s="107"/>
      <c r="GUJ89" s="108"/>
      <c r="GUK89" s="106"/>
      <c r="GUL89" s="107"/>
      <c r="GUM89" s="107"/>
      <c r="GUN89" s="108"/>
      <c r="GUO89" s="106"/>
      <c r="GUP89" s="107"/>
      <c r="GUQ89" s="107"/>
      <c r="GUR89" s="108"/>
      <c r="GUS89" s="106"/>
      <c r="GUT89" s="107"/>
      <c r="GUU89" s="107"/>
      <c r="GUV89" s="108"/>
      <c r="GUW89" s="106"/>
      <c r="GUX89" s="107"/>
      <c r="GUY89" s="107"/>
      <c r="GUZ89" s="108"/>
      <c r="GVA89" s="106"/>
      <c r="GVB89" s="107"/>
      <c r="GVC89" s="107"/>
      <c r="GVD89" s="108"/>
      <c r="GVE89" s="106"/>
      <c r="GVF89" s="107"/>
      <c r="GVG89" s="107"/>
      <c r="GVH89" s="108"/>
      <c r="GVI89" s="106"/>
      <c r="GVJ89" s="107"/>
      <c r="GVK89" s="107"/>
      <c r="GVL89" s="108"/>
      <c r="GVM89" s="106"/>
      <c r="GVN89" s="107"/>
      <c r="GVO89" s="107"/>
      <c r="GVP89" s="108"/>
      <c r="GVQ89" s="106"/>
      <c r="GVR89" s="107"/>
      <c r="GVS89" s="107"/>
      <c r="GVT89" s="108"/>
      <c r="GVU89" s="106"/>
      <c r="GVV89" s="107"/>
      <c r="GVW89" s="107"/>
      <c r="GVX89" s="108"/>
      <c r="GVY89" s="106"/>
      <c r="GVZ89" s="107"/>
      <c r="GWA89" s="107"/>
      <c r="GWB89" s="108"/>
      <c r="GWC89" s="106"/>
      <c r="GWD89" s="107"/>
      <c r="GWE89" s="107"/>
      <c r="GWF89" s="108"/>
      <c r="GWG89" s="106"/>
      <c r="GWH89" s="107"/>
      <c r="GWI89" s="107"/>
      <c r="GWJ89" s="108"/>
      <c r="GWK89" s="106"/>
      <c r="GWL89" s="107"/>
      <c r="GWM89" s="107"/>
      <c r="GWN89" s="108"/>
      <c r="GWO89" s="106"/>
      <c r="GWP89" s="107"/>
      <c r="GWQ89" s="107"/>
      <c r="GWR89" s="108"/>
      <c r="GWS89" s="106"/>
      <c r="GWT89" s="107"/>
      <c r="GWU89" s="107"/>
      <c r="GWV89" s="108"/>
      <c r="GWW89" s="106"/>
      <c r="GWX89" s="107"/>
      <c r="GWY89" s="107"/>
      <c r="GWZ89" s="108"/>
      <c r="GXA89" s="106"/>
      <c r="GXB89" s="107"/>
      <c r="GXC89" s="107"/>
      <c r="GXD89" s="108"/>
      <c r="GXE89" s="106"/>
      <c r="GXF89" s="107"/>
      <c r="GXG89" s="107"/>
      <c r="GXH89" s="108"/>
      <c r="GXI89" s="106"/>
      <c r="GXJ89" s="107"/>
      <c r="GXK89" s="107"/>
      <c r="GXL89" s="108"/>
      <c r="GXM89" s="106"/>
      <c r="GXN89" s="107"/>
      <c r="GXO89" s="107"/>
      <c r="GXP89" s="108"/>
      <c r="GXQ89" s="106"/>
      <c r="GXR89" s="107"/>
      <c r="GXS89" s="107"/>
      <c r="GXT89" s="108"/>
      <c r="GXU89" s="106"/>
      <c r="GXV89" s="107"/>
      <c r="GXW89" s="107"/>
      <c r="GXX89" s="108"/>
      <c r="GXY89" s="106"/>
      <c r="GXZ89" s="107"/>
      <c r="GYA89" s="107"/>
      <c r="GYB89" s="108"/>
      <c r="GYC89" s="106"/>
      <c r="GYD89" s="107"/>
      <c r="GYE89" s="107"/>
      <c r="GYF89" s="108"/>
      <c r="GYG89" s="106"/>
      <c r="GYH89" s="107"/>
      <c r="GYI89" s="107"/>
      <c r="GYJ89" s="108"/>
      <c r="GYK89" s="106"/>
      <c r="GYL89" s="107"/>
      <c r="GYM89" s="107"/>
      <c r="GYN89" s="108"/>
      <c r="GYO89" s="106"/>
      <c r="GYP89" s="107"/>
      <c r="GYQ89" s="107"/>
      <c r="GYR89" s="108"/>
      <c r="GYS89" s="106"/>
      <c r="GYT89" s="107"/>
      <c r="GYU89" s="107"/>
      <c r="GYV89" s="108"/>
      <c r="GYW89" s="106"/>
      <c r="GYX89" s="107"/>
      <c r="GYY89" s="107"/>
      <c r="GYZ89" s="108"/>
      <c r="GZA89" s="106"/>
      <c r="GZB89" s="107"/>
      <c r="GZC89" s="107"/>
      <c r="GZD89" s="108"/>
      <c r="GZE89" s="106"/>
      <c r="GZF89" s="107"/>
      <c r="GZG89" s="107"/>
      <c r="GZH89" s="108"/>
      <c r="GZI89" s="106"/>
      <c r="GZJ89" s="107"/>
      <c r="GZK89" s="107"/>
      <c r="GZL89" s="108"/>
      <c r="GZM89" s="106"/>
      <c r="GZN89" s="107"/>
      <c r="GZO89" s="107"/>
      <c r="GZP89" s="108"/>
      <c r="GZQ89" s="106"/>
      <c r="GZR89" s="107"/>
      <c r="GZS89" s="107"/>
      <c r="GZT89" s="108"/>
      <c r="GZU89" s="106"/>
      <c r="GZV89" s="107"/>
      <c r="GZW89" s="107"/>
      <c r="GZX89" s="108"/>
      <c r="GZY89" s="106"/>
      <c r="GZZ89" s="107"/>
      <c r="HAA89" s="107"/>
      <c r="HAB89" s="108"/>
      <c r="HAC89" s="106"/>
      <c r="HAD89" s="107"/>
      <c r="HAE89" s="107"/>
      <c r="HAF89" s="108"/>
      <c r="HAG89" s="106"/>
      <c r="HAH89" s="107"/>
      <c r="HAI89" s="107"/>
      <c r="HAJ89" s="108"/>
      <c r="HAK89" s="106"/>
      <c r="HAL89" s="107"/>
      <c r="HAM89" s="107"/>
      <c r="HAN89" s="108"/>
      <c r="HAO89" s="106"/>
      <c r="HAP89" s="107"/>
      <c r="HAQ89" s="107"/>
      <c r="HAR89" s="108"/>
      <c r="HAS89" s="106"/>
      <c r="HAT89" s="107"/>
      <c r="HAU89" s="107"/>
      <c r="HAV89" s="108"/>
      <c r="HAW89" s="106"/>
      <c r="HAX89" s="107"/>
      <c r="HAY89" s="107"/>
      <c r="HAZ89" s="108"/>
      <c r="HBA89" s="106"/>
      <c r="HBB89" s="107"/>
      <c r="HBC89" s="107"/>
      <c r="HBD89" s="108"/>
      <c r="HBE89" s="106"/>
      <c r="HBF89" s="107"/>
      <c r="HBG89" s="107"/>
      <c r="HBH89" s="108"/>
      <c r="HBI89" s="106"/>
      <c r="HBJ89" s="107"/>
      <c r="HBK89" s="107"/>
      <c r="HBL89" s="108"/>
      <c r="HBM89" s="106"/>
      <c r="HBN89" s="107"/>
      <c r="HBO89" s="107"/>
      <c r="HBP89" s="108"/>
      <c r="HBQ89" s="106"/>
      <c r="HBR89" s="107"/>
      <c r="HBS89" s="107"/>
      <c r="HBT89" s="108"/>
      <c r="HBU89" s="106"/>
      <c r="HBV89" s="107"/>
      <c r="HBW89" s="107"/>
      <c r="HBX89" s="108"/>
      <c r="HBY89" s="106"/>
      <c r="HBZ89" s="107"/>
      <c r="HCA89" s="107"/>
      <c r="HCB89" s="108"/>
      <c r="HCC89" s="106"/>
      <c r="HCD89" s="107"/>
      <c r="HCE89" s="107"/>
      <c r="HCF89" s="108"/>
      <c r="HCG89" s="106"/>
      <c r="HCH89" s="107"/>
      <c r="HCI89" s="107"/>
      <c r="HCJ89" s="108"/>
      <c r="HCK89" s="106"/>
      <c r="HCL89" s="107"/>
      <c r="HCM89" s="107"/>
      <c r="HCN89" s="108"/>
      <c r="HCO89" s="106"/>
      <c r="HCP89" s="107"/>
      <c r="HCQ89" s="107"/>
      <c r="HCR89" s="108"/>
      <c r="HCS89" s="106"/>
      <c r="HCT89" s="107"/>
      <c r="HCU89" s="107"/>
      <c r="HCV89" s="108"/>
      <c r="HCW89" s="106"/>
      <c r="HCX89" s="107"/>
      <c r="HCY89" s="107"/>
      <c r="HCZ89" s="108"/>
      <c r="HDA89" s="106"/>
      <c r="HDB89" s="107"/>
      <c r="HDC89" s="107"/>
      <c r="HDD89" s="108"/>
      <c r="HDE89" s="106"/>
      <c r="HDF89" s="107"/>
      <c r="HDG89" s="107"/>
      <c r="HDH89" s="108"/>
      <c r="HDI89" s="106"/>
      <c r="HDJ89" s="107"/>
      <c r="HDK89" s="107"/>
      <c r="HDL89" s="108"/>
      <c r="HDM89" s="106"/>
      <c r="HDN89" s="107"/>
      <c r="HDO89" s="107"/>
      <c r="HDP89" s="108"/>
      <c r="HDQ89" s="106"/>
      <c r="HDR89" s="107"/>
      <c r="HDS89" s="107"/>
      <c r="HDT89" s="108"/>
      <c r="HDU89" s="106"/>
      <c r="HDV89" s="107"/>
      <c r="HDW89" s="107"/>
      <c r="HDX89" s="108"/>
      <c r="HDY89" s="106"/>
      <c r="HDZ89" s="107"/>
      <c r="HEA89" s="107"/>
      <c r="HEB89" s="108"/>
      <c r="HEC89" s="106"/>
      <c r="HED89" s="107"/>
      <c r="HEE89" s="107"/>
      <c r="HEF89" s="108"/>
      <c r="HEG89" s="106"/>
      <c r="HEH89" s="107"/>
      <c r="HEI89" s="107"/>
      <c r="HEJ89" s="108"/>
      <c r="HEK89" s="106"/>
      <c r="HEL89" s="107"/>
      <c r="HEM89" s="107"/>
      <c r="HEN89" s="108"/>
      <c r="HEO89" s="106"/>
      <c r="HEP89" s="107"/>
      <c r="HEQ89" s="107"/>
      <c r="HER89" s="108"/>
      <c r="HES89" s="106"/>
      <c r="HET89" s="107"/>
      <c r="HEU89" s="107"/>
      <c r="HEV89" s="108"/>
      <c r="HEW89" s="106"/>
      <c r="HEX89" s="107"/>
      <c r="HEY89" s="107"/>
      <c r="HEZ89" s="108"/>
      <c r="HFA89" s="106"/>
      <c r="HFB89" s="107"/>
      <c r="HFC89" s="107"/>
      <c r="HFD89" s="108"/>
      <c r="HFE89" s="106"/>
      <c r="HFF89" s="107"/>
      <c r="HFG89" s="107"/>
      <c r="HFH89" s="108"/>
      <c r="HFI89" s="106"/>
      <c r="HFJ89" s="107"/>
      <c r="HFK89" s="107"/>
      <c r="HFL89" s="108"/>
      <c r="HFM89" s="106"/>
      <c r="HFN89" s="107"/>
      <c r="HFO89" s="107"/>
      <c r="HFP89" s="108"/>
      <c r="HFQ89" s="106"/>
      <c r="HFR89" s="107"/>
      <c r="HFS89" s="107"/>
      <c r="HFT89" s="108"/>
      <c r="HFU89" s="106"/>
      <c r="HFV89" s="107"/>
      <c r="HFW89" s="107"/>
      <c r="HFX89" s="108"/>
      <c r="HFY89" s="106"/>
      <c r="HFZ89" s="107"/>
      <c r="HGA89" s="107"/>
      <c r="HGB89" s="108"/>
      <c r="HGC89" s="106"/>
      <c r="HGD89" s="107"/>
      <c r="HGE89" s="107"/>
      <c r="HGF89" s="108"/>
      <c r="HGG89" s="106"/>
      <c r="HGH89" s="107"/>
      <c r="HGI89" s="107"/>
      <c r="HGJ89" s="108"/>
      <c r="HGK89" s="106"/>
      <c r="HGL89" s="107"/>
      <c r="HGM89" s="107"/>
      <c r="HGN89" s="108"/>
      <c r="HGO89" s="106"/>
      <c r="HGP89" s="107"/>
      <c r="HGQ89" s="107"/>
      <c r="HGR89" s="108"/>
      <c r="HGS89" s="106"/>
      <c r="HGT89" s="107"/>
      <c r="HGU89" s="107"/>
      <c r="HGV89" s="108"/>
      <c r="HGW89" s="106"/>
      <c r="HGX89" s="107"/>
      <c r="HGY89" s="107"/>
      <c r="HGZ89" s="108"/>
      <c r="HHA89" s="106"/>
      <c r="HHB89" s="107"/>
      <c r="HHC89" s="107"/>
      <c r="HHD89" s="108"/>
      <c r="HHE89" s="106"/>
      <c r="HHF89" s="107"/>
      <c r="HHG89" s="107"/>
      <c r="HHH89" s="108"/>
      <c r="HHI89" s="106"/>
      <c r="HHJ89" s="107"/>
      <c r="HHK89" s="107"/>
      <c r="HHL89" s="108"/>
      <c r="HHM89" s="106"/>
      <c r="HHN89" s="107"/>
      <c r="HHO89" s="107"/>
      <c r="HHP89" s="108"/>
      <c r="HHQ89" s="106"/>
      <c r="HHR89" s="107"/>
      <c r="HHS89" s="107"/>
      <c r="HHT89" s="108"/>
      <c r="HHU89" s="106"/>
      <c r="HHV89" s="107"/>
      <c r="HHW89" s="107"/>
      <c r="HHX89" s="108"/>
      <c r="HHY89" s="106"/>
      <c r="HHZ89" s="107"/>
      <c r="HIA89" s="107"/>
      <c r="HIB89" s="108"/>
      <c r="HIC89" s="106"/>
      <c r="HID89" s="107"/>
      <c r="HIE89" s="107"/>
      <c r="HIF89" s="108"/>
      <c r="HIG89" s="106"/>
      <c r="HIH89" s="107"/>
      <c r="HII89" s="107"/>
      <c r="HIJ89" s="108"/>
      <c r="HIK89" s="106"/>
      <c r="HIL89" s="107"/>
      <c r="HIM89" s="107"/>
      <c r="HIN89" s="108"/>
      <c r="HIO89" s="106"/>
      <c r="HIP89" s="107"/>
      <c r="HIQ89" s="107"/>
      <c r="HIR89" s="108"/>
      <c r="HIS89" s="106"/>
      <c r="HIT89" s="107"/>
      <c r="HIU89" s="107"/>
      <c r="HIV89" s="108"/>
      <c r="HIW89" s="106"/>
      <c r="HIX89" s="107"/>
      <c r="HIY89" s="107"/>
      <c r="HIZ89" s="108"/>
      <c r="HJA89" s="106"/>
      <c r="HJB89" s="107"/>
      <c r="HJC89" s="107"/>
      <c r="HJD89" s="108"/>
      <c r="HJE89" s="106"/>
      <c r="HJF89" s="107"/>
      <c r="HJG89" s="107"/>
      <c r="HJH89" s="108"/>
      <c r="HJI89" s="106"/>
      <c r="HJJ89" s="107"/>
      <c r="HJK89" s="107"/>
      <c r="HJL89" s="108"/>
      <c r="HJM89" s="106"/>
      <c r="HJN89" s="107"/>
      <c r="HJO89" s="107"/>
      <c r="HJP89" s="108"/>
      <c r="HJQ89" s="106"/>
      <c r="HJR89" s="107"/>
      <c r="HJS89" s="107"/>
      <c r="HJT89" s="108"/>
      <c r="HJU89" s="106"/>
      <c r="HJV89" s="107"/>
      <c r="HJW89" s="107"/>
      <c r="HJX89" s="108"/>
      <c r="HJY89" s="106"/>
      <c r="HJZ89" s="107"/>
      <c r="HKA89" s="107"/>
      <c r="HKB89" s="108"/>
      <c r="HKC89" s="106"/>
      <c r="HKD89" s="107"/>
      <c r="HKE89" s="107"/>
      <c r="HKF89" s="108"/>
      <c r="HKG89" s="106"/>
      <c r="HKH89" s="107"/>
      <c r="HKI89" s="107"/>
      <c r="HKJ89" s="108"/>
      <c r="HKK89" s="106"/>
      <c r="HKL89" s="107"/>
      <c r="HKM89" s="107"/>
      <c r="HKN89" s="108"/>
      <c r="HKO89" s="106"/>
      <c r="HKP89" s="107"/>
      <c r="HKQ89" s="107"/>
      <c r="HKR89" s="108"/>
      <c r="HKS89" s="106"/>
      <c r="HKT89" s="107"/>
      <c r="HKU89" s="107"/>
      <c r="HKV89" s="108"/>
      <c r="HKW89" s="106"/>
      <c r="HKX89" s="107"/>
      <c r="HKY89" s="107"/>
      <c r="HKZ89" s="108"/>
      <c r="HLA89" s="106"/>
      <c r="HLB89" s="107"/>
      <c r="HLC89" s="107"/>
      <c r="HLD89" s="108"/>
      <c r="HLE89" s="106"/>
      <c r="HLF89" s="107"/>
      <c r="HLG89" s="107"/>
      <c r="HLH89" s="108"/>
      <c r="HLI89" s="106"/>
      <c r="HLJ89" s="107"/>
      <c r="HLK89" s="107"/>
      <c r="HLL89" s="108"/>
      <c r="HLM89" s="106"/>
      <c r="HLN89" s="107"/>
      <c r="HLO89" s="107"/>
      <c r="HLP89" s="108"/>
      <c r="HLQ89" s="106"/>
      <c r="HLR89" s="107"/>
      <c r="HLS89" s="107"/>
      <c r="HLT89" s="108"/>
      <c r="HLU89" s="106"/>
      <c r="HLV89" s="107"/>
      <c r="HLW89" s="107"/>
      <c r="HLX89" s="108"/>
      <c r="HLY89" s="106"/>
      <c r="HLZ89" s="107"/>
      <c r="HMA89" s="107"/>
      <c r="HMB89" s="108"/>
      <c r="HMC89" s="106"/>
      <c r="HMD89" s="107"/>
      <c r="HME89" s="107"/>
      <c r="HMF89" s="108"/>
      <c r="HMG89" s="106"/>
      <c r="HMH89" s="107"/>
      <c r="HMI89" s="107"/>
      <c r="HMJ89" s="108"/>
      <c r="HMK89" s="106"/>
      <c r="HML89" s="107"/>
      <c r="HMM89" s="107"/>
      <c r="HMN89" s="108"/>
      <c r="HMO89" s="106"/>
      <c r="HMP89" s="107"/>
      <c r="HMQ89" s="107"/>
      <c r="HMR89" s="108"/>
      <c r="HMS89" s="106"/>
      <c r="HMT89" s="107"/>
      <c r="HMU89" s="107"/>
      <c r="HMV89" s="108"/>
      <c r="HMW89" s="106"/>
      <c r="HMX89" s="107"/>
      <c r="HMY89" s="107"/>
      <c r="HMZ89" s="108"/>
      <c r="HNA89" s="106"/>
      <c r="HNB89" s="107"/>
      <c r="HNC89" s="107"/>
      <c r="HND89" s="108"/>
      <c r="HNE89" s="106"/>
      <c r="HNF89" s="107"/>
      <c r="HNG89" s="107"/>
      <c r="HNH89" s="108"/>
      <c r="HNI89" s="106"/>
      <c r="HNJ89" s="107"/>
      <c r="HNK89" s="107"/>
      <c r="HNL89" s="108"/>
      <c r="HNM89" s="106"/>
      <c r="HNN89" s="107"/>
      <c r="HNO89" s="107"/>
      <c r="HNP89" s="108"/>
      <c r="HNQ89" s="106"/>
      <c r="HNR89" s="107"/>
      <c r="HNS89" s="107"/>
      <c r="HNT89" s="108"/>
      <c r="HNU89" s="106"/>
      <c r="HNV89" s="107"/>
      <c r="HNW89" s="107"/>
      <c r="HNX89" s="108"/>
      <c r="HNY89" s="106"/>
      <c r="HNZ89" s="107"/>
      <c r="HOA89" s="107"/>
      <c r="HOB89" s="108"/>
      <c r="HOC89" s="106"/>
      <c r="HOD89" s="107"/>
      <c r="HOE89" s="107"/>
      <c r="HOF89" s="108"/>
      <c r="HOG89" s="106"/>
      <c r="HOH89" s="107"/>
      <c r="HOI89" s="107"/>
      <c r="HOJ89" s="108"/>
      <c r="HOK89" s="106"/>
      <c r="HOL89" s="107"/>
      <c r="HOM89" s="107"/>
      <c r="HON89" s="108"/>
      <c r="HOO89" s="106"/>
      <c r="HOP89" s="107"/>
      <c r="HOQ89" s="107"/>
      <c r="HOR89" s="108"/>
      <c r="HOS89" s="106"/>
      <c r="HOT89" s="107"/>
      <c r="HOU89" s="107"/>
      <c r="HOV89" s="108"/>
      <c r="HOW89" s="106"/>
      <c r="HOX89" s="107"/>
      <c r="HOY89" s="107"/>
      <c r="HOZ89" s="108"/>
      <c r="HPA89" s="106"/>
      <c r="HPB89" s="107"/>
      <c r="HPC89" s="107"/>
      <c r="HPD89" s="108"/>
      <c r="HPE89" s="106"/>
      <c r="HPF89" s="107"/>
      <c r="HPG89" s="107"/>
      <c r="HPH89" s="108"/>
      <c r="HPI89" s="106"/>
      <c r="HPJ89" s="107"/>
      <c r="HPK89" s="107"/>
      <c r="HPL89" s="108"/>
      <c r="HPM89" s="106"/>
      <c r="HPN89" s="107"/>
      <c r="HPO89" s="107"/>
      <c r="HPP89" s="108"/>
      <c r="HPQ89" s="106"/>
      <c r="HPR89" s="107"/>
      <c r="HPS89" s="107"/>
      <c r="HPT89" s="108"/>
      <c r="HPU89" s="106"/>
      <c r="HPV89" s="107"/>
      <c r="HPW89" s="107"/>
      <c r="HPX89" s="108"/>
      <c r="HPY89" s="106"/>
      <c r="HPZ89" s="107"/>
      <c r="HQA89" s="107"/>
      <c r="HQB89" s="108"/>
      <c r="HQC89" s="106"/>
      <c r="HQD89" s="107"/>
      <c r="HQE89" s="107"/>
      <c r="HQF89" s="108"/>
      <c r="HQG89" s="106"/>
      <c r="HQH89" s="107"/>
      <c r="HQI89" s="107"/>
      <c r="HQJ89" s="108"/>
      <c r="HQK89" s="106"/>
      <c r="HQL89" s="107"/>
      <c r="HQM89" s="107"/>
      <c r="HQN89" s="108"/>
      <c r="HQO89" s="106"/>
      <c r="HQP89" s="107"/>
      <c r="HQQ89" s="107"/>
      <c r="HQR89" s="108"/>
      <c r="HQS89" s="106"/>
      <c r="HQT89" s="107"/>
      <c r="HQU89" s="107"/>
      <c r="HQV89" s="108"/>
      <c r="HQW89" s="106"/>
      <c r="HQX89" s="107"/>
      <c r="HQY89" s="107"/>
      <c r="HQZ89" s="108"/>
      <c r="HRA89" s="106"/>
      <c r="HRB89" s="107"/>
      <c r="HRC89" s="107"/>
      <c r="HRD89" s="108"/>
      <c r="HRE89" s="106"/>
      <c r="HRF89" s="107"/>
      <c r="HRG89" s="107"/>
      <c r="HRH89" s="108"/>
      <c r="HRI89" s="106"/>
      <c r="HRJ89" s="107"/>
      <c r="HRK89" s="107"/>
      <c r="HRL89" s="108"/>
      <c r="HRM89" s="106"/>
      <c r="HRN89" s="107"/>
      <c r="HRO89" s="107"/>
      <c r="HRP89" s="108"/>
      <c r="HRQ89" s="106"/>
      <c r="HRR89" s="107"/>
      <c r="HRS89" s="107"/>
      <c r="HRT89" s="108"/>
      <c r="HRU89" s="106"/>
      <c r="HRV89" s="107"/>
      <c r="HRW89" s="107"/>
      <c r="HRX89" s="108"/>
      <c r="HRY89" s="106"/>
      <c r="HRZ89" s="107"/>
      <c r="HSA89" s="107"/>
      <c r="HSB89" s="108"/>
      <c r="HSC89" s="106"/>
      <c r="HSD89" s="107"/>
      <c r="HSE89" s="107"/>
      <c r="HSF89" s="108"/>
      <c r="HSG89" s="106"/>
      <c r="HSH89" s="107"/>
      <c r="HSI89" s="107"/>
      <c r="HSJ89" s="108"/>
      <c r="HSK89" s="106"/>
      <c r="HSL89" s="107"/>
      <c r="HSM89" s="107"/>
      <c r="HSN89" s="108"/>
      <c r="HSO89" s="106"/>
      <c r="HSP89" s="107"/>
      <c r="HSQ89" s="107"/>
      <c r="HSR89" s="108"/>
      <c r="HSS89" s="106"/>
      <c r="HST89" s="107"/>
      <c r="HSU89" s="107"/>
      <c r="HSV89" s="108"/>
      <c r="HSW89" s="106"/>
      <c r="HSX89" s="107"/>
      <c r="HSY89" s="107"/>
      <c r="HSZ89" s="108"/>
      <c r="HTA89" s="106"/>
      <c r="HTB89" s="107"/>
      <c r="HTC89" s="107"/>
      <c r="HTD89" s="108"/>
      <c r="HTE89" s="106"/>
      <c r="HTF89" s="107"/>
      <c r="HTG89" s="107"/>
      <c r="HTH89" s="108"/>
      <c r="HTI89" s="106"/>
      <c r="HTJ89" s="107"/>
      <c r="HTK89" s="107"/>
      <c r="HTL89" s="108"/>
      <c r="HTM89" s="106"/>
      <c r="HTN89" s="107"/>
      <c r="HTO89" s="107"/>
      <c r="HTP89" s="108"/>
      <c r="HTQ89" s="106"/>
      <c r="HTR89" s="107"/>
      <c r="HTS89" s="107"/>
      <c r="HTT89" s="108"/>
      <c r="HTU89" s="106"/>
      <c r="HTV89" s="107"/>
      <c r="HTW89" s="107"/>
      <c r="HTX89" s="108"/>
      <c r="HTY89" s="106"/>
      <c r="HTZ89" s="107"/>
      <c r="HUA89" s="107"/>
      <c r="HUB89" s="108"/>
      <c r="HUC89" s="106"/>
      <c r="HUD89" s="107"/>
      <c r="HUE89" s="107"/>
      <c r="HUF89" s="108"/>
      <c r="HUG89" s="106"/>
      <c r="HUH89" s="107"/>
      <c r="HUI89" s="107"/>
      <c r="HUJ89" s="108"/>
      <c r="HUK89" s="106"/>
      <c r="HUL89" s="107"/>
      <c r="HUM89" s="107"/>
      <c r="HUN89" s="108"/>
      <c r="HUO89" s="106"/>
      <c r="HUP89" s="107"/>
      <c r="HUQ89" s="107"/>
      <c r="HUR89" s="108"/>
      <c r="HUS89" s="106"/>
      <c r="HUT89" s="107"/>
      <c r="HUU89" s="107"/>
      <c r="HUV89" s="108"/>
      <c r="HUW89" s="106"/>
      <c r="HUX89" s="107"/>
      <c r="HUY89" s="107"/>
      <c r="HUZ89" s="108"/>
      <c r="HVA89" s="106"/>
      <c r="HVB89" s="107"/>
      <c r="HVC89" s="107"/>
      <c r="HVD89" s="108"/>
      <c r="HVE89" s="106"/>
      <c r="HVF89" s="107"/>
      <c r="HVG89" s="107"/>
      <c r="HVH89" s="108"/>
      <c r="HVI89" s="106"/>
      <c r="HVJ89" s="107"/>
      <c r="HVK89" s="107"/>
      <c r="HVL89" s="108"/>
      <c r="HVM89" s="106"/>
      <c r="HVN89" s="107"/>
      <c r="HVO89" s="107"/>
      <c r="HVP89" s="108"/>
      <c r="HVQ89" s="106"/>
      <c r="HVR89" s="107"/>
      <c r="HVS89" s="107"/>
      <c r="HVT89" s="108"/>
      <c r="HVU89" s="106"/>
      <c r="HVV89" s="107"/>
      <c r="HVW89" s="107"/>
      <c r="HVX89" s="108"/>
      <c r="HVY89" s="106"/>
      <c r="HVZ89" s="107"/>
      <c r="HWA89" s="107"/>
      <c r="HWB89" s="108"/>
      <c r="HWC89" s="106"/>
      <c r="HWD89" s="107"/>
      <c r="HWE89" s="107"/>
      <c r="HWF89" s="108"/>
      <c r="HWG89" s="106"/>
      <c r="HWH89" s="107"/>
      <c r="HWI89" s="107"/>
      <c r="HWJ89" s="108"/>
      <c r="HWK89" s="106"/>
      <c r="HWL89" s="107"/>
      <c r="HWM89" s="107"/>
      <c r="HWN89" s="108"/>
      <c r="HWO89" s="106"/>
      <c r="HWP89" s="107"/>
      <c r="HWQ89" s="107"/>
      <c r="HWR89" s="108"/>
      <c r="HWS89" s="106"/>
      <c r="HWT89" s="107"/>
      <c r="HWU89" s="107"/>
      <c r="HWV89" s="108"/>
      <c r="HWW89" s="106"/>
      <c r="HWX89" s="107"/>
      <c r="HWY89" s="107"/>
      <c r="HWZ89" s="108"/>
      <c r="HXA89" s="106"/>
      <c r="HXB89" s="107"/>
      <c r="HXC89" s="107"/>
      <c r="HXD89" s="108"/>
      <c r="HXE89" s="106"/>
      <c r="HXF89" s="107"/>
      <c r="HXG89" s="107"/>
      <c r="HXH89" s="108"/>
      <c r="HXI89" s="106"/>
      <c r="HXJ89" s="107"/>
      <c r="HXK89" s="107"/>
      <c r="HXL89" s="108"/>
      <c r="HXM89" s="106"/>
      <c r="HXN89" s="107"/>
      <c r="HXO89" s="107"/>
      <c r="HXP89" s="108"/>
      <c r="HXQ89" s="106"/>
      <c r="HXR89" s="107"/>
      <c r="HXS89" s="107"/>
      <c r="HXT89" s="108"/>
      <c r="HXU89" s="106"/>
      <c r="HXV89" s="107"/>
      <c r="HXW89" s="107"/>
      <c r="HXX89" s="108"/>
      <c r="HXY89" s="106"/>
      <c r="HXZ89" s="107"/>
      <c r="HYA89" s="107"/>
      <c r="HYB89" s="108"/>
      <c r="HYC89" s="106"/>
      <c r="HYD89" s="107"/>
      <c r="HYE89" s="107"/>
      <c r="HYF89" s="108"/>
      <c r="HYG89" s="106"/>
      <c r="HYH89" s="107"/>
      <c r="HYI89" s="107"/>
      <c r="HYJ89" s="108"/>
      <c r="HYK89" s="106"/>
      <c r="HYL89" s="107"/>
      <c r="HYM89" s="107"/>
      <c r="HYN89" s="108"/>
      <c r="HYO89" s="106"/>
      <c r="HYP89" s="107"/>
      <c r="HYQ89" s="107"/>
      <c r="HYR89" s="108"/>
      <c r="HYS89" s="106"/>
      <c r="HYT89" s="107"/>
      <c r="HYU89" s="107"/>
      <c r="HYV89" s="108"/>
      <c r="HYW89" s="106"/>
      <c r="HYX89" s="107"/>
      <c r="HYY89" s="107"/>
      <c r="HYZ89" s="108"/>
      <c r="HZA89" s="106"/>
      <c r="HZB89" s="107"/>
      <c r="HZC89" s="107"/>
      <c r="HZD89" s="108"/>
      <c r="HZE89" s="106"/>
      <c r="HZF89" s="107"/>
      <c r="HZG89" s="107"/>
      <c r="HZH89" s="108"/>
      <c r="HZI89" s="106"/>
      <c r="HZJ89" s="107"/>
      <c r="HZK89" s="107"/>
      <c r="HZL89" s="108"/>
      <c r="HZM89" s="106"/>
      <c r="HZN89" s="107"/>
      <c r="HZO89" s="107"/>
      <c r="HZP89" s="108"/>
      <c r="HZQ89" s="106"/>
      <c r="HZR89" s="107"/>
      <c r="HZS89" s="107"/>
      <c r="HZT89" s="108"/>
      <c r="HZU89" s="106"/>
      <c r="HZV89" s="107"/>
      <c r="HZW89" s="107"/>
      <c r="HZX89" s="108"/>
      <c r="HZY89" s="106"/>
      <c r="HZZ89" s="107"/>
      <c r="IAA89" s="107"/>
      <c r="IAB89" s="108"/>
      <c r="IAC89" s="106"/>
      <c r="IAD89" s="107"/>
      <c r="IAE89" s="107"/>
      <c r="IAF89" s="108"/>
      <c r="IAG89" s="106"/>
      <c r="IAH89" s="107"/>
      <c r="IAI89" s="107"/>
      <c r="IAJ89" s="108"/>
      <c r="IAK89" s="106"/>
      <c r="IAL89" s="107"/>
      <c r="IAM89" s="107"/>
      <c r="IAN89" s="108"/>
      <c r="IAO89" s="106"/>
      <c r="IAP89" s="107"/>
      <c r="IAQ89" s="107"/>
      <c r="IAR89" s="108"/>
      <c r="IAS89" s="106"/>
      <c r="IAT89" s="107"/>
      <c r="IAU89" s="107"/>
      <c r="IAV89" s="108"/>
      <c r="IAW89" s="106"/>
      <c r="IAX89" s="107"/>
      <c r="IAY89" s="107"/>
      <c r="IAZ89" s="108"/>
      <c r="IBA89" s="106"/>
      <c r="IBB89" s="107"/>
      <c r="IBC89" s="107"/>
      <c r="IBD89" s="108"/>
      <c r="IBE89" s="106"/>
      <c r="IBF89" s="107"/>
      <c r="IBG89" s="107"/>
      <c r="IBH89" s="108"/>
      <c r="IBI89" s="106"/>
      <c r="IBJ89" s="107"/>
      <c r="IBK89" s="107"/>
      <c r="IBL89" s="108"/>
      <c r="IBM89" s="106"/>
      <c r="IBN89" s="107"/>
      <c r="IBO89" s="107"/>
      <c r="IBP89" s="108"/>
      <c r="IBQ89" s="106"/>
      <c r="IBR89" s="107"/>
      <c r="IBS89" s="107"/>
      <c r="IBT89" s="108"/>
      <c r="IBU89" s="106"/>
      <c r="IBV89" s="107"/>
      <c r="IBW89" s="107"/>
      <c r="IBX89" s="108"/>
      <c r="IBY89" s="106"/>
      <c r="IBZ89" s="107"/>
      <c r="ICA89" s="107"/>
      <c r="ICB89" s="108"/>
      <c r="ICC89" s="106"/>
      <c r="ICD89" s="107"/>
      <c r="ICE89" s="107"/>
      <c r="ICF89" s="108"/>
      <c r="ICG89" s="106"/>
      <c r="ICH89" s="107"/>
      <c r="ICI89" s="107"/>
      <c r="ICJ89" s="108"/>
      <c r="ICK89" s="106"/>
      <c r="ICL89" s="107"/>
      <c r="ICM89" s="107"/>
      <c r="ICN89" s="108"/>
      <c r="ICO89" s="106"/>
      <c r="ICP89" s="107"/>
      <c r="ICQ89" s="107"/>
      <c r="ICR89" s="108"/>
      <c r="ICS89" s="106"/>
      <c r="ICT89" s="107"/>
      <c r="ICU89" s="107"/>
      <c r="ICV89" s="108"/>
      <c r="ICW89" s="106"/>
      <c r="ICX89" s="107"/>
      <c r="ICY89" s="107"/>
      <c r="ICZ89" s="108"/>
      <c r="IDA89" s="106"/>
      <c r="IDB89" s="107"/>
      <c r="IDC89" s="107"/>
      <c r="IDD89" s="108"/>
      <c r="IDE89" s="106"/>
      <c r="IDF89" s="107"/>
      <c r="IDG89" s="107"/>
      <c r="IDH89" s="108"/>
      <c r="IDI89" s="106"/>
      <c r="IDJ89" s="107"/>
      <c r="IDK89" s="107"/>
      <c r="IDL89" s="108"/>
      <c r="IDM89" s="106"/>
      <c r="IDN89" s="107"/>
      <c r="IDO89" s="107"/>
      <c r="IDP89" s="108"/>
      <c r="IDQ89" s="106"/>
      <c r="IDR89" s="107"/>
      <c r="IDS89" s="107"/>
      <c r="IDT89" s="108"/>
      <c r="IDU89" s="106"/>
      <c r="IDV89" s="107"/>
      <c r="IDW89" s="107"/>
      <c r="IDX89" s="108"/>
      <c r="IDY89" s="106"/>
      <c r="IDZ89" s="107"/>
      <c r="IEA89" s="107"/>
      <c r="IEB89" s="108"/>
      <c r="IEC89" s="106"/>
      <c r="IED89" s="107"/>
      <c r="IEE89" s="107"/>
      <c r="IEF89" s="108"/>
      <c r="IEG89" s="106"/>
      <c r="IEH89" s="107"/>
      <c r="IEI89" s="107"/>
      <c r="IEJ89" s="108"/>
      <c r="IEK89" s="106"/>
      <c r="IEL89" s="107"/>
      <c r="IEM89" s="107"/>
      <c r="IEN89" s="108"/>
      <c r="IEO89" s="106"/>
      <c r="IEP89" s="107"/>
      <c r="IEQ89" s="107"/>
      <c r="IER89" s="108"/>
      <c r="IES89" s="106"/>
      <c r="IET89" s="107"/>
      <c r="IEU89" s="107"/>
      <c r="IEV89" s="108"/>
      <c r="IEW89" s="106"/>
      <c r="IEX89" s="107"/>
      <c r="IEY89" s="107"/>
      <c r="IEZ89" s="108"/>
      <c r="IFA89" s="106"/>
      <c r="IFB89" s="107"/>
      <c r="IFC89" s="107"/>
      <c r="IFD89" s="108"/>
      <c r="IFE89" s="106"/>
      <c r="IFF89" s="107"/>
      <c r="IFG89" s="107"/>
      <c r="IFH89" s="108"/>
      <c r="IFI89" s="106"/>
      <c r="IFJ89" s="107"/>
      <c r="IFK89" s="107"/>
      <c r="IFL89" s="108"/>
      <c r="IFM89" s="106"/>
      <c r="IFN89" s="107"/>
      <c r="IFO89" s="107"/>
      <c r="IFP89" s="108"/>
      <c r="IFQ89" s="106"/>
      <c r="IFR89" s="107"/>
      <c r="IFS89" s="107"/>
      <c r="IFT89" s="108"/>
      <c r="IFU89" s="106"/>
      <c r="IFV89" s="107"/>
      <c r="IFW89" s="107"/>
      <c r="IFX89" s="108"/>
      <c r="IFY89" s="106"/>
      <c r="IFZ89" s="107"/>
      <c r="IGA89" s="107"/>
      <c r="IGB89" s="108"/>
      <c r="IGC89" s="106"/>
      <c r="IGD89" s="107"/>
      <c r="IGE89" s="107"/>
      <c r="IGF89" s="108"/>
      <c r="IGG89" s="106"/>
      <c r="IGH89" s="107"/>
      <c r="IGI89" s="107"/>
      <c r="IGJ89" s="108"/>
      <c r="IGK89" s="106"/>
      <c r="IGL89" s="107"/>
      <c r="IGM89" s="107"/>
      <c r="IGN89" s="108"/>
      <c r="IGO89" s="106"/>
      <c r="IGP89" s="107"/>
      <c r="IGQ89" s="107"/>
      <c r="IGR89" s="108"/>
      <c r="IGS89" s="106"/>
      <c r="IGT89" s="107"/>
      <c r="IGU89" s="107"/>
      <c r="IGV89" s="108"/>
      <c r="IGW89" s="106"/>
      <c r="IGX89" s="107"/>
      <c r="IGY89" s="107"/>
      <c r="IGZ89" s="108"/>
      <c r="IHA89" s="106"/>
      <c r="IHB89" s="107"/>
      <c r="IHC89" s="107"/>
      <c r="IHD89" s="108"/>
      <c r="IHE89" s="106"/>
      <c r="IHF89" s="107"/>
      <c r="IHG89" s="107"/>
      <c r="IHH89" s="108"/>
      <c r="IHI89" s="106"/>
      <c r="IHJ89" s="107"/>
      <c r="IHK89" s="107"/>
      <c r="IHL89" s="108"/>
      <c r="IHM89" s="106"/>
      <c r="IHN89" s="107"/>
      <c r="IHO89" s="107"/>
      <c r="IHP89" s="108"/>
      <c r="IHQ89" s="106"/>
      <c r="IHR89" s="107"/>
      <c r="IHS89" s="107"/>
      <c r="IHT89" s="108"/>
      <c r="IHU89" s="106"/>
      <c r="IHV89" s="107"/>
      <c r="IHW89" s="107"/>
      <c r="IHX89" s="108"/>
      <c r="IHY89" s="106"/>
      <c r="IHZ89" s="107"/>
      <c r="IIA89" s="107"/>
      <c r="IIB89" s="108"/>
      <c r="IIC89" s="106"/>
      <c r="IID89" s="107"/>
      <c r="IIE89" s="107"/>
      <c r="IIF89" s="108"/>
      <c r="IIG89" s="106"/>
      <c r="IIH89" s="107"/>
      <c r="III89" s="107"/>
      <c r="IIJ89" s="108"/>
      <c r="IIK89" s="106"/>
      <c r="IIL89" s="107"/>
      <c r="IIM89" s="107"/>
      <c r="IIN89" s="108"/>
      <c r="IIO89" s="106"/>
      <c r="IIP89" s="107"/>
      <c r="IIQ89" s="107"/>
      <c r="IIR89" s="108"/>
      <c r="IIS89" s="106"/>
      <c r="IIT89" s="107"/>
      <c r="IIU89" s="107"/>
      <c r="IIV89" s="108"/>
      <c r="IIW89" s="106"/>
      <c r="IIX89" s="107"/>
      <c r="IIY89" s="107"/>
      <c r="IIZ89" s="108"/>
      <c r="IJA89" s="106"/>
      <c r="IJB89" s="107"/>
      <c r="IJC89" s="107"/>
      <c r="IJD89" s="108"/>
      <c r="IJE89" s="106"/>
      <c r="IJF89" s="107"/>
      <c r="IJG89" s="107"/>
      <c r="IJH89" s="108"/>
      <c r="IJI89" s="106"/>
      <c r="IJJ89" s="107"/>
      <c r="IJK89" s="107"/>
      <c r="IJL89" s="108"/>
      <c r="IJM89" s="106"/>
      <c r="IJN89" s="107"/>
      <c r="IJO89" s="107"/>
      <c r="IJP89" s="108"/>
      <c r="IJQ89" s="106"/>
      <c r="IJR89" s="107"/>
      <c r="IJS89" s="107"/>
      <c r="IJT89" s="108"/>
      <c r="IJU89" s="106"/>
      <c r="IJV89" s="107"/>
      <c r="IJW89" s="107"/>
      <c r="IJX89" s="108"/>
      <c r="IJY89" s="106"/>
      <c r="IJZ89" s="107"/>
      <c r="IKA89" s="107"/>
      <c r="IKB89" s="108"/>
      <c r="IKC89" s="106"/>
      <c r="IKD89" s="107"/>
      <c r="IKE89" s="107"/>
      <c r="IKF89" s="108"/>
      <c r="IKG89" s="106"/>
      <c r="IKH89" s="107"/>
      <c r="IKI89" s="107"/>
      <c r="IKJ89" s="108"/>
      <c r="IKK89" s="106"/>
      <c r="IKL89" s="107"/>
      <c r="IKM89" s="107"/>
      <c r="IKN89" s="108"/>
      <c r="IKO89" s="106"/>
      <c r="IKP89" s="107"/>
      <c r="IKQ89" s="107"/>
      <c r="IKR89" s="108"/>
      <c r="IKS89" s="106"/>
      <c r="IKT89" s="107"/>
      <c r="IKU89" s="107"/>
      <c r="IKV89" s="108"/>
      <c r="IKW89" s="106"/>
      <c r="IKX89" s="107"/>
      <c r="IKY89" s="107"/>
      <c r="IKZ89" s="108"/>
      <c r="ILA89" s="106"/>
      <c r="ILB89" s="107"/>
      <c r="ILC89" s="107"/>
      <c r="ILD89" s="108"/>
      <c r="ILE89" s="106"/>
      <c r="ILF89" s="107"/>
      <c r="ILG89" s="107"/>
      <c r="ILH89" s="108"/>
      <c r="ILI89" s="106"/>
      <c r="ILJ89" s="107"/>
      <c r="ILK89" s="107"/>
      <c r="ILL89" s="108"/>
      <c r="ILM89" s="106"/>
      <c r="ILN89" s="107"/>
      <c r="ILO89" s="107"/>
      <c r="ILP89" s="108"/>
      <c r="ILQ89" s="106"/>
      <c r="ILR89" s="107"/>
      <c r="ILS89" s="107"/>
      <c r="ILT89" s="108"/>
      <c r="ILU89" s="106"/>
      <c r="ILV89" s="107"/>
      <c r="ILW89" s="107"/>
      <c r="ILX89" s="108"/>
      <c r="ILY89" s="106"/>
      <c r="ILZ89" s="107"/>
      <c r="IMA89" s="107"/>
      <c r="IMB89" s="108"/>
      <c r="IMC89" s="106"/>
      <c r="IMD89" s="107"/>
      <c r="IME89" s="107"/>
      <c r="IMF89" s="108"/>
      <c r="IMG89" s="106"/>
      <c r="IMH89" s="107"/>
      <c r="IMI89" s="107"/>
      <c r="IMJ89" s="108"/>
      <c r="IMK89" s="106"/>
      <c r="IML89" s="107"/>
      <c r="IMM89" s="107"/>
      <c r="IMN89" s="108"/>
      <c r="IMO89" s="106"/>
      <c r="IMP89" s="107"/>
      <c r="IMQ89" s="107"/>
      <c r="IMR89" s="108"/>
      <c r="IMS89" s="106"/>
      <c r="IMT89" s="107"/>
      <c r="IMU89" s="107"/>
      <c r="IMV89" s="108"/>
      <c r="IMW89" s="106"/>
      <c r="IMX89" s="107"/>
      <c r="IMY89" s="107"/>
      <c r="IMZ89" s="108"/>
      <c r="INA89" s="106"/>
      <c r="INB89" s="107"/>
      <c r="INC89" s="107"/>
      <c r="IND89" s="108"/>
      <c r="INE89" s="106"/>
      <c r="INF89" s="107"/>
      <c r="ING89" s="107"/>
      <c r="INH89" s="108"/>
      <c r="INI89" s="106"/>
      <c r="INJ89" s="107"/>
      <c r="INK89" s="107"/>
      <c r="INL89" s="108"/>
      <c r="INM89" s="106"/>
      <c r="INN89" s="107"/>
      <c r="INO89" s="107"/>
      <c r="INP89" s="108"/>
      <c r="INQ89" s="106"/>
      <c r="INR89" s="107"/>
      <c r="INS89" s="107"/>
      <c r="INT89" s="108"/>
      <c r="INU89" s="106"/>
      <c r="INV89" s="107"/>
      <c r="INW89" s="107"/>
      <c r="INX89" s="108"/>
      <c r="INY89" s="106"/>
      <c r="INZ89" s="107"/>
      <c r="IOA89" s="107"/>
      <c r="IOB89" s="108"/>
      <c r="IOC89" s="106"/>
      <c r="IOD89" s="107"/>
      <c r="IOE89" s="107"/>
      <c r="IOF89" s="108"/>
      <c r="IOG89" s="106"/>
      <c r="IOH89" s="107"/>
      <c r="IOI89" s="107"/>
      <c r="IOJ89" s="108"/>
      <c r="IOK89" s="106"/>
      <c r="IOL89" s="107"/>
      <c r="IOM89" s="107"/>
      <c r="ION89" s="108"/>
      <c r="IOO89" s="106"/>
      <c r="IOP89" s="107"/>
      <c r="IOQ89" s="107"/>
      <c r="IOR89" s="108"/>
      <c r="IOS89" s="106"/>
      <c r="IOT89" s="107"/>
      <c r="IOU89" s="107"/>
      <c r="IOV89" s="108"/>
      <c r="IOW89" s="106"/>
      <c r="IOX89" s="107"/>
      <c r="IOY89" s="107"/>
      <c r="IOZ89" s="108"/>
      <c r="IPA89" s="106"/>
      <c r="IPB89" s="107"/>
      <c r="IPC89" s="107"/>
      <c r="IPD89" s="108"/>
      <c r="IPE89" s="106"/>
      <c r="IPF89" s="107"/>
      <c r="IPG89" s="107"/>
      <c r="IPH89" s="108"/>
      <c r="IPI89" s="106"/>
      <c r="IPJ89" s="107"/>
      <c r="IPK89" s="107"/>
      <c r="IPL89" s="108"/>
      <c r="IPM89" s="106"/>
      <c r="IPN89" s="107"/>
      <c r="IPO89" s="107"/>
      <c r="IPP89" s="108"/>
      <c r="IPQ89" s="106"/>
      <c r="IPR89" s="107"/>
      <c r="IPS89" s="107"/>
      <c r="IPT89" s="108"/>
      <c r="IPU89" s="106"/>
      <c r="IPV89" s="107"/>
      <c r="IPW89" s="107"/>
      <c r="IPX89" s="108"/>
      <c r="IPY89" s="106"/>
      <c r="IPZ89" s="107"/>
      <c r="IQA89" s="107"/>
      <c r="IQB89" s="108"/>
      <c r="IQC89" s="106"/>
      <c r="IQD89" s="107"/>
      <c r="IQE89" s="107"/>
      <c r="IQF89" s="108"/>
      <c r="IQG89" s="106"/>
      <c r="IQH89" s="107"/>
      <c r="IQI89" s="107"/>
      <c r="IQJ89" s="108"/>
      <c r="IQK89" s="106"/>
      <c r="IQL89" s="107"/>
      <c r="IQM89" s="107"/>
      <c r="IQN89" s="108"/>
      <c r="IQO89" s="106"/>
      <c r="IQP89" s="107"/>
      <c r="IQQ89" s="107"/>
      <c r="IQR89" s="108"/>
      <c r="IQS89" s="106"/>
      <c r="IQT89" s="107"/>
      <c r="IQU89" s="107"/>
      <c r="IQV89" s="108"/>
      <c r="IQW89" s="106"/>
      <c r="IQX89" s="107"/>
      <c r="IQY89" s="107"/>
      <c r="IQZ89" s="108"/>
      <c r="IRA89" s="106"/>
      <c r="IRB89" s="107"/>
      <c r="IRC89" s="107"/>
      <c r="IRD89" s="108"/>
      <c r="IRE89" s="106"/>
      <c r="IRF89" s="107"/>
      <c r="IRG89" s="107"/>
      <c r="IRH89" s="108"/>
      <c r="IRI89" s="106"/>
      <c r="IRJ89" s="107"/>
      <c r="IRK89" s="107"/>
      <c r="IRL89" s="108"/>
      <c r="IRM89" s="106"/>
      <c r="IRN89" s="107"/>
      <c r="IRO89" s="107"/>
      <c r="IRP89" s="108"/>
      <c r="IRQ89" s="106"/>
      <c r="IRR89" s="107"/>
      <c r="IRS89" s="107"/>
      <c r="IRT89" s="108"/>
      <c r="IRU89" s="106"/>
      <c r="IRV89" s="107"/>
      <c r="IRW89" s="107"/>
      <c r="IRX89" s="108"/>
      <c r="IRY89" s="106"/>
      <c r="IRZ89" s="107"/>
      <c r="ISA89" s="107"/>
      <c r="ISB89" s="108"/>
      <c r="ISC89" s="106"/>
      <c r="ISD89" s="107"/>
      <c r="ISE89" s="107"/>
      <c r="ISF89" s="108"/>
      <c r="ISG89" s="106"/>
      <c r="ISH89" s="107"/>
      <c r="ISI89" s="107"/>
      <c r="ISJ89" s="108"/>
      <c r="ISK89" s="106"/>
      <c r="ISL89" s="107"/>
      <c r="ISM89" s="107"/>
      <c r="ISN89" s="108"/>
      <c r="ISO89" s="106"/>
      <c r="ISP89" s="107"/>
      <c r="ISQ89" s="107"/>
      <c r="ISR89" s="108"/>
      <c r="ISS89" s="106"/>
      <c r="IST89" s="107"/>
      <c r="ISU89" s="107"/>
      <c r="ISV89" s="108"/>
      <c r="ISW89" s="106"/>
      <c r="ISX89" s="107"/>
      <c r="ISY89" s="107"/>
      <c r="ISZ89" s="108"/>
      <c r="ITA89" s="106"/>
      <c r="ITB89" s="107"/>
      <c r="ITC89" s="107"/>
      <c r="ITD89" s="108"/>
      <c r="ITE89" s="106"/>
      <c r="ITF89" s="107"/>
      <c r="ITG89" s="107"/>
      <c r="ITH89" s="108"/>
      <c r="ITI89" s="106"/>
      <c r="ITJ89" s="107"/>
      <c r="ITK89" s="107"/>
      <c r="ITL89" s="108"/>
      <c r="ITM89" s="106"/>
      <c r="ITN89" s="107"/>
      <c r="ITO89" s="107"/>
      <c r="ITP89" s="108"/>
      <c r="ITQ89" s="106"/>
      <c r="ITR89" s="107"/>
      <c r="ITS89" s="107"/>
      <c r="ITT89" s="108"/>
      <c r="ITU89" s="106"/>
      <c r="ITV89" s="107"/>
      <c r="ITW89" s="107"/>
      <c r="ITX89" s="108"/>
      <c r="ITY89" s="106"/>
      <c r="ITZ89" s="107"/>
      <c r="IUA89" s="107"/>
      <c r="IUB89" s="108"/>
      <c r="IUC89" s="106"/>
      <c r="IUD89" s="107"/>
      <c r="IUE89" s="107"/>
      <c r="IUF89" s="108"/>
      <c r="IUG89" s="106"/>
      <c r="IUH89" s="107"/>
      <c r="IUI89" s="107"/>
      <c r="IUJ89" s="108"/>
      <c r="IUK89" s="106"/>
      <c r="IUL89" s="107"/>
      <c r="IUM89" s="107"/>
      <c r="IUN89" s="108"/>
      <c r="IUO89" s="106"/>
      <c r="IUP89" s="107"/>
      <c r="IUQ89" s="107"/>
      <c r="IUR89" s="108"/>
      <c r="IUS89" s="106"/>
      <c r="IUT89" s="107"/>
      <c r="IUU89" s="107"/>
      <c r="IUV89" s="108"/>
      <c r="IUW89" s="106"/>
      <c r="IUX89" s="107"/>
      <c r="IUY89" s="107"/>
      <c r="IUZ89" s="108"/>
      <c r="IVA89" s="106"/>
      <c r="IVB89" s="107"/>
      <c r="IVC89" s="107"/>
      <c r="IVD89" s="108"/>
      <c r="IVE89" s="106"/>
      <c r="IVF89" s="107"/>
      <c r="IVG89" s="107"/>
      <c r="IVH89" s="108"/>
      <c r="IVI89" s="106"/>
      <c r="IVJ89" s="107"/>
      <c r="IVK89" s="107"/>
      <c r="IVL89" s="108"/>
      <c r="IVM89" s="106"/>
      <c r="IVN89" s="107"/>
      <c r="IVO89" s="107"/>
      <c r="IVP89" s="108"/>
      <c r="IVQ89" s="106"/>
      <c r="IVR89" s="107"/>
      <c r="IVS89" s="107"/>
      <c r="IVT89" s="108"/>
      <c r="IVU89" s="106"/>
      <c r="IVV89" s="107"/>
      <c r="IVW89" s="107"/>
      <c r="IVX89" s="108"/>
      <c r="IVY89" s="106"/>
      <c r="IVZ89" s="107"/>
      <c r="IWA89" s="107"/>
      <c r="IWB89" s="108"/>
      <c r="IWC89" s="106"/>
      <c r="IWD89" s="107"/>
      <c r="IWE89" s="107"/>
      <c r="IWF89" s="108"/>
      <c r="IWG89" s="106"/>
      <c r="IWH89" s="107"/>
      <c r="IWI89" s="107"/>
      <c r="IWJ89" s="108"/>
      <c r="IWK89" s="106"/>
      <c r="IWL89" s="107"/>
      <c r="IWM89" s="107"/>
      <c r="IWN89" s="108"/>
      <c r="IWO89" s="106"/>
      <c r="IWP89" s="107"/>
      <c r="IWQ89" s="107"/>
      <c r="IWR89" s="108"/>
      <c r="IWS89" s="106"/>
      <c r="IWT89" s="107"/>
      <c r="IWU89" s="107"/>
      <c r="IWV89" s="108"/>
      <c r="IWW89" s="106"/>
      <c r="IWX89" s="107"/>
      <c r="IWY89" s="107"/>
      <c r="IWZ89" s="108"/>
      <c r="IXA89" s="106"/>
      <c r="IXB89" s="107"/>
      <c r="IXC89" s="107"/>
      <c r="IXD89" s="108"/>
      <c r="IXE89" s="106"/>
      <c r="IXF89" s="107"/>
      <c r="IXG89" s="107"/>
      <c r="IXH89" s="108"/>
      <c r="IXI89" s="106"/>
      <c r="IXJ89" s="107"/>
      <c r="IXK89" s="107"/>
      <c r="IXL89" s="108"/>
      <c r="IXM89" s="106"/>
      <c r="IXN89" s="107"/>
      <c r="IXO89" s="107"/>
      <c r="IXP89" s="108"/>
      <c r="IXQ89" s="106"/>
      <c r="IXR89" s="107"/>
      <c r="IXS89" s="107"/>
      <c r="IXT89" s="108"/>
      <c r="IXU89" s="106"/>
      <c r="IXV89" s="107"/>
      <c r="IXW89" s="107"/>
      <c r="IXX89" s="108"/>
      <c r="IXY89" s="106"/>
      <c r="IXZ89" s="107"/>
      <c r="IYA89" s="107"/>
      <c r="IYB89" s="108"/>
      <c r="IYC89" s="106"/>
      <c r="IYD89" s="107"/>
      <c r="IYE89" s="107"/>
      <c r="IYF89" s="108"/>
      <c r="IYG89" s="106"/>
      <c r="IYH89" s="107"/>
      <c r="IYI89" s="107"/>
      <c r="IYJ89" s="108"/>
      <c r="IYK89" s="106"/>
      <c r="IYL89" s="107"/>
      <c r="IYM89" s="107"/>
      <c r="IYN89" s="108"/>
      <c r="IYO89" s="106"/>
      <c r="IYP89" s="107"/>
      <c r="IYQ89" s="107"/>
      <c r="IYR89" s="108"/>
      <c r="IYS89" s="106"/>
      <c r="IYT89" s="107"/>
      <c r="IYU89" s="107"/>
      <c r="IYV89" s="108"/>
      <c r="IYW89" s="106"/>
      <c r="IYX89" s="107"/>
      <c r="IYY89" s="107"/>
      <c r="IYZ89" s="108"/>
      <c r="IZA89" s="106"/>
      <c r="IZB89" s="107"/>
      <c r="IZC89" s="107"/>
      <c r="IZD89" s="108"/>
      <c r="IZE89" s="106"/>
      <c r="IZF89" s="107"/>
      <c r="IZG89" s="107"/>
      <c r="IZH89" s="108"/>
      <c r="IZI89" s="106"/>
      <c r="IZJ89" s="107"/>
      <c r="IZK89" s="107"/>
      <c r="IZL89" s="108"/>
      <c r="IZM89" s="106"/>
      <c r="IZN89" s="107"/>
      <c r="IZO89" s="107"/>
      <c r="IZP89" s="108"/>
      <c r="IZQ89" s="106"/>
      <c r="IZR89" s="107"/>
      <c r="IZS89" s="107"/>
      <c r="IZT89" s="108"/>
      <c r="IZU89" s="106"/>
      <c r="IZV89" s="107"/>
      <c r="IZW89" s="107"/>
      <c r="IZX89" s="108"/>
      <c r="IZY89" s="106"/>
      <c r="IZZ89" s="107"/>
      <c r="JAA89" s="107"/>
      <c r="JAB89" s="108"/>
      <c r="JAC89" s="106"/>
      <c r="JAD89" s="107"/>
      <c r="JAE89" s="107"/>
      <c r="JAF89" s="108"/>
      <c r="JAG89" s="106"/>
      <c r="JAH89" s="107"/>
      <c r="JAI89" s="107"/>
      <c r="JAJ89" s="108"/>
      <c r="JAK89" s="106"/>
      <c r="JAL89" s="107"/>
      <c r="JAM89" s="107"/>
      <c r="JAN89" s="108"/>
      <c r="JAO89" s="106"/>
      <c r="JAP89" s="107"/>
      <c r="JAQ89" s="107"/>
      <c r="JAR89" s="108"/>
      <c r="JAS89" s="106"/>
      <c r="JAT89" s="107"/>
      <c r="JAU89" s="107"/>
      <c r="JAV89" s="108"/>
      <c r="JAW89" s="106"/>
      <c r="JAX89" s="107"/>
      <c r="JAY89" s="107"/>
      <c r="JAZ89" s="108"/>
      <c r="JBA89" s="106"/>
      <c r="JBB89" s="107"/>
      <c r="JBC89" s="107"/>
      <c r="JBD89" s="108"/>
      <c r="JBE89" s="106"/>
      <c r="JBF89" s="107"/>
      <c r="JBG89" s="107"/>
      <c r="JBH89" s="108"/>
      <c r="JBI89" s="106"/>
      <c r="JBJ89" s="107"/>
      <c r="JBK89" s="107"/>
      <c r="JBL89" s="108"/>
      <c r="JBM89" s="106"/>
      <c r="JBN89" s="107"/>
      <c r="JBO89" s="107"/>
      <c r="JBP89" s="108"/>
      <c r="JBQ89" s="106"/>
      <c r="JBR89" s="107"/>
      <c r="JBS89" s="107"/>
      <c r="JBT89" s="108"/>
      <c r="JBU89" s="106"/>
      <c r="JBV89" s="107"/>
      <c r="JBW89" s="107"/>
      <c r="JBX89" s="108"/>
      <c r="JBY89" s="106"/>
      <c r="JBZ89" s="107"/>
      <c r="JCA89" s="107"/>
      <c r="JCB89" s="108"/>
      <c r="JCC89" s="106"/>
      <c r="JCD89" s="107"/>
      <c r="JCE89" s="107"/>
      <c r="JCF89" s="108"/>
      <c r="JCG89" s="106"/>
      <c r="JCH89" s="107"/>
      <c r="JCI89" s="107"/>
      <c r="JCJ89" s="108"/>
      <c r="JCK89" s="106"/>
      <c r="JCL89" s="107"/>
      <c r="JCM89" s="107"/>
      <c r="JCN89" s="108"/>
      <c r="JCO89" s="106"/>
      <c r="JCP89" s="107"/>
      <c r="JCQ89" s="107"/>
      <c r="JCR89" s="108"/>
      <c r="JCS89" s="106"/>
      <c r="JCT89" s="107"/>
      <c r="JCU89" s="107"/>
      <c r="JCV89" s="108"/>
      <c r="JCW89" s="106"/>
      <c r="JCX89" s="107"/>
      <c r="JCY89" s="107"/>
      <c r="JCZ89" s="108"/>
      <c r="JDA89" s="106"/>
      <c r="JDB89" s="107"/>
      <c r="JDC89" s="107"/>
      <c r="JDD89" s="108"/>
      <c r="JDE89" s="106"/>
      <c r="JDF89" s="107"/>
      <c r="JDG89" s="107"/>
      <c r="JDH89" s="108"/>
      <c r="JDI89" s="106"/>
      <c r="JDJ89" s="107"/>
      <c r="JDK89" s="107"/>
      <c r="JDL89" s="108"/>
      <c r="JDM89" s="106"/>
      <c r="JDN89" s="107"/>
      <c r="JDO89" s="107"/>
      <c r="JDP89" s="108"/>
      <c r="JDQ89" s="106"/>
      <c r="JDR89" s="107"/>
      <c r="JDS89" s="107"/>
      <c r="JDT89" s="108"/>
      <c r="JDU89" s="106"/>
      <c r="JDV89" s="107"/>
      <c r="JDW89" s="107"/>
      <c r="JDX89" s="108"/>
      <c r="JDY89" s="106"/>
      <c r="JDZ89" s="107"/>
      <c r="JEA89" s="107"/>
      <c r="JEB89" s="108"/>
      <c r="JEC89" s="106"/>
      <c r="JED89" s="107"/>
      <c r="JEE89" s="107"/>
      <c r="JEF89" s="108"/>
      <c r="JEG89" s="106"/>
      <c r="JEH89" s="107"/>
      <c r="JEI89" s="107"/>
      <c r="JEJ89" s="108"/>
      <c r="JEK89" s="106"/>
      <c r="JEL89" s="107"/>
      <c r="JEM89" s="107"/>
      <c r="JEN89" s="108"/>
      <c r="JEO89" s="106"/>
      <c r="JEP89" s="107"/>
      <c r="JEQ89" s="107"/>
      <c r="JER89" s="108"/>
      <c r="JES89" s="106"/>
      <c r="JET89" s="107"/>
      <c r="JEU89" s="107"/>
      <c r="JEV89" s="108"/>
      <c r="JEW89" s="106"/>
      <c r="JEX89" s="107"/>
      <c r="JEY89" s="107"/>
      <c r="JEZ89" s="108"/>
      <c r="JFA89" s="106"/>
      <c r="JFB89" s="107"/>
      <c r="JFC89" s="107"/>
      <c r="JFD89" s="108"/>
      <c r="JFE89" s="106"/>
      <c r="JFF89" s="107"/>
      <c r="JFG89" s="107"/>
      <c r="JFH89" s="108"/>
      <c r="JFI89" s="106"/>
      <c r="JFJ89" s="107"/>
      <c r="JFK89" s="107"/>
      <c r="JFL89" s="108"/>
      <c r="JFM89" s="106"/>
      <c r="JFN89" s="107"/>
      <c r="JFO89" s="107"/>
      <c r="JFP89" s="108"/>
      <c r="JFQ89" s="106"/>
      <c r="JFR89" s="107"/>
      <c r="JFS89" s="107"/>
      <c r="JFT89" s="108"/>
      <c r="JFU89" s="106"/>
      <c r="JFV89" s="107"/>
      <c r="JFW89" s="107"/>
      <c r="JFX89" s="108"/>
      <c r="JFY89" s="106"/>
      <c r="JFZ89" s="107"/>
      <c r="JGA89" s="107"/>
      <c r="JGB89" s="108"/>
      <c r="JGC89" s="106"/>
      <c r="JGD89" s="107"/>
      <c r="JGE89" s="107"/>
      <c r="JGF89" s="108"/>
      <c r="JGG89" s="106"/>
      <c r="JGH89" s="107"/>
      <c r="JGI89" s="107"/>
      <c r="JGJ89" s="108"/>
      <c r="JGK89" s="106"/>
      <c r="JGL89" s="107"/>
      <c r="JGM89" s="107"/>
      <c r="JGN89" s="108"/>
      <c r="JGO89" s="106"/>
      <c r="JGP89" s="107"/>
      <c r="JGQ89" s="107"/>
      <c r="JGR89" s="108"/>
      <c r="JGS89" s="106"/>
      <c r="JGT89" s="107"/>
      <c r="JGU89" s="107"/>
      <c r="JGV89" s="108"/>
      <c r="JGW89" s="106"/>
      <c r="JGX89" s="107"/>
      <c r="JGY89" s="107"/>
      <c r="JGZ89" s="108"/>
      <c r="JHA89" s="106"/>
      <c r="JHB89" s="107"/>
      <c r="JHC89" s="107"/>
      <c r="JHD89" s="108"/>
      <c r="JHE89" s="106"/>
      <c r="JHF89" s="107"/>
      <c r="JHG89" s="107"/>
      <c r="JHH89" s="108"/>
      <c r="JHI89" s="106"/>
      <c r="JHJ89" s="107"/>
      <c r="JHK89" s="107"/>
      <c r="JHL89" s="108"/>
      <c r="JHM89" s="106"/>
      <c r="JHN89" s="107"/>
      <c r="JHO89" s="107"/>
      <c r="JHP89" s="108"/>
      <c r="JHQ89" s="106"/>
      <c r="JHR89" s="107"/>
      <c r="JHS89" s="107"/>
      <c r="JHT89" s="108"/>
      <c r="JHU89" s="106"/>
      <c r="JHV89" s="107"/>
      <c r="JHW89" s="107"/>
      <c r="JHX89" s="108"/>
      <c r="JHY89" s="106"/>
      <c r="JHZ89" s="107"/>
      <c r="JIA89" s="107"/>
      <c r="JIB89" s="108"/>
      <c r="JIC89" s="106"/>
      <c r="JID89" s="107"/>
      <c r="JIE89" s="107"/>
      <c r="JIF89" s="108"/>
      <c r="JIG89" s="106"/>
      <c r="JIH89" s="107"/>
      <c r="JII89" s="107"/>
      <c r="JIJ89" s="108"/>
      <c r="JIK89" s="106"/>
      <c r="JIL89" s="107"/>
      <c r="JIM89" s="107"/>
      <c r="JIN89" s="108"/>
      <c r="JIO89" s="106"/>
      <c r="JIP89" s="107"/>
      <c r="JIQ89" s="107"/>
      <c r="JIR89" s="108"/>
      <c r="JIS89" s="106"/>
      <c r="JIT89" s="107"/>
      <c r="JIU89" s="107"/>
      <c r="JIV89" s="108"/>
      <c r="JIW89" s="106"/>
      <c r="JIX89" s="107"/>
      <c r="JIY89" s="107"/>
      <c r="JIZ89" s="108"/>
      <c r="JJA89" s="106"/>
      <c r="JJB89" s="107"/>
      <c r="JJC89" s="107"/>
      <c r="JJD89" s="108"/>
      <c r="JJE89" s="106"/>
      <c r="JJF89" s="107"/>
      <c r="JJG89" s="107"/>
      <c r="JJH89" s="108"/>
      <c r="JJI89" s="106"/>
      <c r="JJJ89" s="107"/>
      <c r="JJK89" s="107"/>
      <c r="JJL89" s="108"/>
      <c r="JJM89" s="106"/>
      <c r="JJN89" s="107"/>
      <c r="JJO89" s="107"/>
      <c r="JJP89" s="108"/>
      <c r="JJQ89" s="106"/>
      <c r="JJR89" s="107"/>
      <c r="JJS89" s="107"/>
      <c r="JJT89" s="108"/>
      <c r="JJU89" s="106"/>
      <c r="JJV89" s="107"/>
      <c r="JJW89" s="107"/>
      <c r="JJX89" s="108"/>
      <c r="JJY89" s="106"/>
      <c r="JJZ89" s="107"/>
      <c r="JKA89" s="107"/>
      <c r="JKB89" s="108"/>
      <c r="JKC89" s="106"/>
      <c r="JKD89" s="107"/>
      <c r="JKE89" s="107"/>
      <c r="JKF89" s="108"/>
      <c r="JKG89" s="106"/>
      <c r="JKH89" s="107"/>
      <c r="JKI89" s="107"/>
      <c r="JKJ89" s="108"/>
      <c r="JKK89" s="106"/>
      <c r="JKL89" s="107"/>
      <c r="JKM89" s="107"/>
      <c r="JKN89" s="108"/>
      <c r="JKO89" s="106"/>
      <c r="JKP89" s="107"/>
      <c r="JKQ89" s="107"/>
      <c r="JKR89" s="108"/>
      <c r="JKS89" s="106"/>
      <c r="JKT89" s="107"/>
      <c r="JKU89" s="107"/>
      <c r="JKV89" s="108"/>
      <c r="JKW89" s="106"/>
      <c r="JKX89" s="107"/>
      <c r="JKY89" s="107"/>
      <c r="JKZ89" s="108"/>
      <c r="JLA89" s="106"/>
      <c r="JLB89" s="107"/>
      <c r="JLC89" s="107"/>
      <c r="JLD89" s="108"/>
      <c r="JLE89" s="106"/>
      <c r="JLF89" s="107"/>
      <c r="JLG89" s="107"/>
      <c r="JLH89" s="108"/>
      <c r="JLI89" s="106"/>
      <c r="JLJ89" s="107"/>
      <c r="JLK89" s="107"/>
      <c r="JLL89" s="108"/>
      <c r="JLM89" s="106"/>
      <c r="JLN89" s="107"/>
      <c r="JLO89" s="107"/>
      <c r="JLP89" s="108"/>
      <c r="JLQ89" s="106"/>
      <c r="JLR89" s="107"/>
      <c r="JLS89" s="107"/>
      <c r="JLT89" s="108"/>
      <c r="JLU89" s="106"/>
      <c r="JLV89" s="107"/>
      <c r="JLW89" s="107"/>
      <c r="JLX89" s="108"/>
      <c r="JLY89" s="106"/>
      <c r="JLZ89" s="107"/>
      <c r="JMA89" s="107"/>
      <c r="JMB89" s="108"/>
      <c r="JMC89" s="106"/>
      <c r="JMD89" s="107"/>
      <c r="JME89" s="107"/>
      <c r="JMF89" s="108"/>
      <c r="JMG89" s="106"/>
      <c r="JMH89" s="107"/>
      <c r="JMI89" s="107"/>
      <c r="JMJ89" s="108"/>
      <c r="JMK89" s="106"/>
      <c r="JML89" s="107"/>
      <c r="JMM89" s="107"/>
      <c r="JMN89" s="108"/>
      <c r="JMO89" s="106"/>
      <c r="JMP89" s="107"/>
      <c r="JMQ89" s="107"/>
      <c r="JMR89" s="108"/>
      <c r="JMS89" s="106"/>
      <c r="JMT89" s="107"/>
      <c r="JMU89" s="107"/>
      <c r="JMV89" s="108"/>
      <c r="JMW89" s="106"/>
      <c r="JMX89" s="107"/>
      <c r="JMY89" s="107"/>
      <c r="JMZ89" s="108"/>
      <c r="JNA89" s="106"/>
      <c r="JNB89" s="107"/>
      <c r="JNC89" s="107"/>
      <c r="JND89" s="108"/>
      <c r="JNE89" s="106"/>
      <c r="JNF89" s="107"/>
      <c r="JNG89" s="107"/>
      <c r="JNH89" s="108"/>
      <c r="JNI89" s="106"/>
      <c r="JNJ89" s="107"/>
      <c r="JNK89" s="107"/>
      <c r="JNL89" s="108"/>
      <c r="JNM89" s="106"/>
      <c r="JNN89" s="107"/>
      <c r="JNO89" s="107"/>
      <c r="JNP89" s="108"/>
      <c r="JNQ89" s="106"/>
      <c r="JNR89" s="107"/>
      <c r="JNS89" s="107"/>
      <c r="JNT89" s="108"/>
      <c r="JNU89" s="106"/>
      <c r="JNV89" s="107"/>
      <c r="JNW89" s="107"/>
      <c r="JNX89" s="108"/>
      <c r="JNY89" s="106"/>
      <c r="JNZ89" s="107"/>
      <c r="JOA89" s="107"/>
      <c r="JOB89" s="108"/>
      <c r="JOC89" s="106"/>
      <c r="JOD89" s="107"/>
      <c r="JOE89" s="107"/>
      <c r="JOF89" s="108"/>
      <c r="JOG89" s="106"/>
      <c r="JOH89" s="107"/>
      <c r="JOI89" s="107"/>
      <c r="JOJ89" s="108"/>
      <c r="JOK89" s="106"/>
      <c r="JOL89" s="107"/>
      <c r="JOM89" s="107"/>
      <c r="JON89" s="108"/>
      <c r="JOO89" s="106"/>
      <c r="JOP89" s="107"/>
      <c r="JOQ89" s="107"/>
      <c r="JOR89" s="108"/>
      <c r="JOS89" s="106"/>
      <c r="JOT89" s="107"/>
      <c r="JOU89" s="107"/>
      <c r="JOV89" s="108"/>
      <c r="JOW89" s="106"/>
      <c r="JOX89" s="107"/>
      <c r="JOY89" s="107"/>
      <c r="JOZ89" s="108"/>
      <c r="JPA89" s="106"/>
      <c r="JPB89" s="107"/>
      <c r="JPC89" s="107"/>
      <c r="JPD89" s="108"/>
      <c r="JPE89" s="106"/>
      <c r="JPF89" s="107"/>
      <c r="JPG89" s="107"/>
      <c r="JPH89" s="108"/>
      <c r="JPI89" s="106"/>
      <c r="JPJ89" s="107"/>
      <c r="JPK89" s="107"/>
      <c r="JPL89" s="108"/>
      <c r="JPM89" s="106"/>
      <c r="JPN89" s="107"/>
      <c r="JPO89" s="107"/>
      <c r="JPP89" s="108"/>
      <c r="JPQ89" s="106"/>
      <c r="JPR89" s="107"/>
      <c r="JPS89" s="107"/>
      <c r="JPT89" s="108"/>
      <c r="JPU89" s="106"/>
      <c r="JPV89" s="107"/>
      <c r="JPW89" s="107"/>
      <c r="JPX89" s="108"/>
      <c r="JPY89" s="106"/>
      <c r="JPZ89" s="107"/>
      <c r="JQA89" s="107"/>
      <c r="JQB89" s="108"/>
      <c r="JQC89" s="106"/>
      <c r="JQD89" s="107"/>
      <c r="JQE89" s="107"/>
      <c r="JQF89" s="108"/>
      <c r="JQG89" s="106"/>
      <c r="JQH89" s="107"/>
      <c r="JQI89" s="107"/>
      <c r="JQJ89" s="108"/>
      <c r="JQK89" s="106"/>
      <c r="JQL89" s="107"/>
      <c r="JQM89" s="107"/>
      <c r="JQN89" s="108"/>
      <c r="JQO89" s="106"/>
      <c r="JQP89" s="107"/>
      <c r="JQQ89" s="107"/>
      <c r="JQR89" s="108"/>
      <c r="JQS89" s="106"/>
      <c r="JQT89" s="107"/>
      <c r="JQU89" s="107"/>
      <c r="JQV89" s="108"/>
      <c r="JQW89" s="106"/>
      <c r="JQX89" s="107"/>
      <c r="JQY89" s="107"/>
      <c r="JQZ89" s="108"/>
      <c r="JRA89" s="106"/>
      <c r="JRB89" s="107"/>
      <c r="JRC89" s="107"/>
      <c r="JRD89" s="108"/>
      <c r="JRE89" s="106"/>
      <c r="JRF89" s="107"/>
      <c r="JRG89" s="107"/>
      <c r="JRH89" s="108"/>
      <c r="JRI89" s="106"/>
      <c r="JRJ89" s="107"/>
      <c r="JRK89" s="107"/>
      <c r="JRL89" s="108"/>
      <c r="JRM89" s="106"/>
      <c r="JRN89" s="107"/>
      <c r="JRO89" s="107"/>
      <c r="JRP89" s="108"/>
      <c r="JRQ89" s="106"/>
      <c r="JRR89" s="107"/>
      <c r="JRS89" s="107"/>
      <c r="JRT89" s="108"/>
      <c r="JRU89" s="106"/>
      <c r="JRV89" s="107"/>
      <c r="JRW89" s="107"/>
      <c r="JRX89" s="108"/>
      <c r="JRY89" s="106"/>
      <c r="JRZ89" s="107"/>
      <c r="JSA89" s="107"/>
      <c r="JSB89" s="108"/>
      <c r="JSC89" s="106"/>
      <c r="JSD89" s="107"/>
      <c r="JSE89" s="107"/>
      <c r="JSF89" s="108"/>
      <c r="JSG89" s="106"/>
      <c r="JSH89" s="107"/>
      <c r="JSI89" s="107"/>
      <c r="JSJ89" s="108"/>
      <c r="JSK89" s="106"/>
      <c r="JSL89" s="107"/>
      <c r="JSM89" s="107"/>
      <c r="JSN89" s="108"/>
      <c r="JSO89" s="106"/>
      <c r="JSP89" s="107"/>
      <c r="JSQ89" s="107"/>
      <c r="JSR89" s="108"/>
      <c r="JSS89" s="106"/>
      <c r="JST89" s="107"/>
      <c r="JSU89" s="107"/>
      <c r="JSV89" s="108"/>
      <c r="JSW89" s="106"/>
      <c r="JSX89" s="107"/>
      <c r="JSY89" s="107"/>
      <c r="JSZ89" s="108"/>
      <c r="JTA89" s="106"/>
      <c r="JTB89" s="107"/>
      <c r="JTC89" s="107"/>
      <c r="JTD89" s="108"/>
      <c r="JTE89" s="106"/>
      <c r="JTF89" s="107"/>
      <c r="JTG89" s="107"/>
      <c r="JTH89" s="108"/>
      <c r="JTI89" s="106"/>
      <c r="JTJ89" s="107"/>
      <c r="JTK89" s="107"/>
      <c r="JTL89" s="108"/>
      <c r="JTM89" s="106"/>
      <c r="JTN89" s="107"/>
      <c r="JTO89" s="107"/>
      <c r="JTP89" s="108"/>
      <c r="JTQ89" s="106"/>
      <c r="JTR89" s="107"/>
      <c r="JTS89" s="107"/>
      <c r="JTT89" s="108"/>
      <c r="JTU89" s="106"/>
      <c r="JTV89" s="107"/>
      <c r="JTW89" s="107"/>
      <c r="JTX89" s="108"/>
      <c r="JTY89" s="106"/>
      <c r="JTZ89" s="107"/>
      <c r="JUA89" s="107"/>
      <c r="JUB89" s="108"/>
      <c r="JUC89" s="106"/>
      <c r="JUD89" s="107"/>
      <c r="JUE89" s="107"/>
      <c r="JUF89" s="108"/>
      <c r="JUG89" s="106"/>
      <c r="JUH89" s="107"/>
      <c r="JUI89" s="107"/>
      <c r="JUJ89" s="108"/>
      <c r="JUK89" s="106"/>
      <c r="JUL89" s="107"/>
      <c r="JUM89" s="107"/>
      <c r="JUN89" s="108"/>
      <c r="JUO89" s="106"/>
      <c r="JUP89" s="107"/>
      <c r="JUQ89" s="107"/>
      <c r="JUR89" s="108"/>
      <c r="JUS89" s="106"/>
      <c r="JUT89" s="107"/>
      <c r="JUU89" s="107"/>
      <c r="JUV89" s="108"/>
      <c r="JUW89" s="106"/>
      <c r="JUX89" s="107"/>
      <c r="JUY89" s="107"/>
      <c r="JUZ89" s="108"/>
      <c r="JVA89" s="106"/>
      <c r="JVB89" s="107"/>
      <c r="JVC89" s="107"/>
      <c r="JVD89" s="108"/>
      <c r="JVE89" s="106"/>
      <c r="JVF89" s="107"/>
      <c r="JVG89" s="107"/>
      <c r="JVH89" s="108"/>
      <c r="JVI89" s="106"/>
      <c r="JVJ89" s="107"/>
      <c r="JVK89" s="107"/>
      <c r="JVL89" s="108"/>
      <c r="JVM89" s="106"/>
      <c r="JVN89" s="107"/>
      <c r="JVO89" s="107"/>
      <c r="JVP89" s="108"/>
      <c r="JVQ89" s="106"/>
      <c r="JVR89" s="107"/>
      <c r="JVS89" s="107"/>
      <c r="JVT89" s="108"/>
      <c r="JVU89" s="106"/>
      <c r="JVV89" s="107"/>
      <c r="JVW89" s="107"/>
      <c r="JVX89" s="108"/>
      <c r="JVY89" s="106"/>
      <c r="JVZ89" s="107"/>
      <c r="JWA89" s="107"/>
      <c r="JWB89" s="108"/>
      <c r="JWC89" s="106"/>
      <c r="JWD89" s="107"/>
      <c r="JWE89" s="107"/>
      <c r="JWF89" s="108"/>
      <c r="JWG89" s="106"/>
      <c r="JWH89" s="107"/>
      <c r="JWI89" s="107"/>
      <c r="JWJ89" s="108"/>
      <c r="JWK89" s="106"/>
      <c r="JWL89" s="107"/>
      <c r="JWM89" s="107"/>
      <c r="JWN89" s="108"/>
      <c r="JWO89" s="106"/>
      <c r="JWP89" s="107"/>
      <c r="JWQ89" s="107"/>
      <c r="JWR89" s="108"/>
      <c r="JWS89" s="106"/>
      <c r="JWT89" s="107"/>
      <c r="JWU89" s="107"/>
      <c r="JWV89" s="108"/>
      <c r="JWW89" s="106"/>
      <c r="JWX89" s="107"/>
      <c r="JWY89" s="107"/>
      <c r="JWZ89" s="108"/>
      <c r="JXA89" s="106"/>
      <c r="JXB89" s="107"/>
      <c r="JXC89" s="107"/>
      <c r="JXD89" s="108"/>
      <c r="JXE89" s="106"/>
      <c r="JXF89" s="107"/>
      <c r="JXG89" s="107"/>
      <c r="JXH89" s="108"/>
      <c r="JXI89" s="106"/>
      <c r="JXJ89" s="107"/>
      <c r="JXK89" s="107"/>
      <c r="JXL89" s="108"/>
      <c r="JXM89" s="106"/>
      <c r="JXN89" s="107"/>
      <c r="JXO89" s="107"/>
      <c r="JXP89" s="108"/>
      <c r="JXQ89" s="106"/>
      <c r="JXR89" s="107"/>
      <c r="JXS89" s="107"/>
      <c r="JXT89" s="108"/>
      <c r="JXU89" s="106"/>
      <c r="JXV89" s="107"/>
      <c r="JXW89" s="107"/>
      <c r="JXX89" s="108"/>
      <c r="JXY89" s="106"/>
      <c r="JXZ89" s="107"/>
      <c r="JYA89" s="107"/>
      <c r="JYB89" s="108"/>
      <c r="JYC89" s="106"/>
      <c r="JYD89" s="107"/>
      <c r="JYE89" s="107"/>
      <c r="JYF89" s="108"/>
      <c r="JYG89" s="106"/>
      <c r="JYH89" s="107"/>
      <c r="JYI89" s="107"/>
      <c r="JYJ89" s="108"/>
      <c r="JYK89" s="106"/>
      <c r="JYL89" s="107"/>
      <c r="JYM89" s="107"/>
      <c r="JYN89" s="108"/>
      <c r="JYO89" s="106"/>
      <c r="JYP89" s="107"/>
      <c r="JYQ89" s="107"/>
      <c r="JYR89" s="108"/>
      <c r="JYS89" s="106"/>
      <c r="JYT89" s="107"/>
      <c r="JYU89" s="107"/>
      <c r="JYV89" s="108"/>
      <c r="JYW89" s="106"/>
      <c r="JYX89" s="107"/>
      <c r="JYY89" s="107"/>
      <c r="JYZ89" s="108"/>
      <c r="JZA89" s="106"/>
      <c r="JZB89" s="107"/>
      <c r="JZC89" s="107"/>
      <c r="JZD89" s="108"/>
      <c r="JZE89" s="106"/>
      <c r="JZF89" s="107"/>
      <c r="JZG89" s="107"/>
      <c r="JZH89" s="108"/>
      <c r="JZI89" s="106"/>
      <c r="JZJ89" s="107"/>
      <c r="JZK89" s="107"/>
      <c r="JZL89" s="108"/>
      <c r="JZM89" s="106"/>
      <c r="JZN89" s="107"/>
      <c r="JZO89" s="107"/>
      <c r="JZP89" s="108"/>
      <c r="JZQ89" s="106"/>
      <c r="JZR89" s="107"/>
      <c r="JZS89" s="107"/>
      <c r="JZT89" s="108"/>
      <c r="JZU89" s="106"/>
      <c r="JZV89" s="107"/>
      <c r="JZW89" s="107"/>
      <c r="JZX89" s="108"/>
      <c r="JZY89" s="106"/>
      <c r="JZZ89" s="107"/>
      <c r="KAA89" s="107"/>
      <c r="KAB89" s="108"/>
      <c r="KAC89" s="106"/>
      <c r="KAD89" s="107"/>
      <c r="KAE89" s="107"/>
      <c r="KAF89" s="108"/>
      <c r="KAG89" s="106"/>
      <c r="KAH89" s="107"/>
      <c r="KAI89" s="107"/>
      <c r="KAJ89" s="108"/>
      <c r="KAK89" s="106"/>
      <c r="KAL89" s="107"/>
      <c r="KAM89" s="107"/>
      <c r="KAN89" s="108"/>
      <c r="KAO89" s="106"/>
      <c r="KAP89" s="107"/>
      <c r="KAQ89" s="107"/>
      <c r="KAR89" s="108"/>
      <c r="KAS89" s="106"/>
      <c r="KAT89" s="107"/>
      <c r="KAU89" s="107"/>
      <c r="KAV89" s="108"/>
      <c r="KAW89" s="106"/>
      <c r="KAX89" s="107"/>
      <c r="KAY89" s="107"/>
      <c r="KAZ89" s="108"/>
      <c r="KBA89" s="106"/>
      <c r="KBB89" s="107"/>
      <c r="KBC89" s="107"/>
      <c r="KBD89" s="108"/>
      <c r="KBE89" s="106"/>
      <c r="KBF89" s="107"/>
      <c r="KBG89" s="107"/>
      <c r="KBH89" s="108"/>
      <c r="KBI89" s="106"/>
      <c r="KBJ89" s="107"/>
      <c r="KBK89" s="107"/>
      <c r="KBL89" s="108"/>
      <c r="KBM89" s="106"/>
      <c r="KBN89" s="107"/>
      <c r="KBO89" s="107"/>
      <c r="KBP89" s="108"/>
      <c r="KBQ89" s="106"/>
      <c r="KBR89" s="107"/>
      <c r="KBS89" s="107"/>
      <c r="KBT89" s="108"/>
      <c r="KBU89" s="106"/>
      <c r="KBV89" s="107"/>
      <c r="KBW89" s="107"/>
      <c r="KBX89" s="108"/>
      <c r="KBY89" s="106"/>
      <c r="KBZ89" s="107"/>
      <c r="KCA89" s="107"/>
      <c r="KCB89" s="108"/>
      <c r="KCC89" s="106"/>
      <c r="KCD89" s="107"/>
      <c r="KCE89" s="107"/>
      <c r="KCF89" s="108"/>
      <c r="KCG89" s="106"/>
      <c r="KCH89" s="107"/>
      <c r="KCI89" s="107"/>
      <c r="KCJ89" s="108"/>
      <c r="KCK89" s="106"/>
      <c r="KCL89" s="107"/>
      <c r="KCM89" s="107"/>
      <c r="KCN89" s="108"/>
      <c r="KCO89" s="106"/>
      <c r="KCP89" s="107"/>
      <c r="KCQ89" s="107"/>
      <c r="KCR89" s="108"/>
      <c r="KCS89" s="106"/>
      <c r="KCT89" s="107"/>
      <c r="KCU89" s="107"/>
      <c r="KCV89" s="108"/>
      <c r="KCW89" s="106"/>
      <c r="KCX89" s="107"/>
      <c r="KCY89" s="107"/>
      <c r="KCZ89" s="108"/>
      <c r="KDA89" s="106"/>
      <c r="KDB89" s="107"/>
      <c r="KDC89" s="107"/>
      <c r="KDD89" s="108"/>
      <c r="KDE89" s="106"/>
      <c r="KDF89" s="107"/>
      <c r="KDG89" s="107"/>
      <c r="KDH89" s="108"/>
      <c r="KDI89" s="106"/>
      <c r="KDJ89" s="107"/>
      <c r="KDK89" s="107"/>
      <c r="KDL89" s="108"/>
      <c r="KDM89" s="106"/>
      <c r="KDN89" s="107"/>
      <c r="KDO89" s="107"/>
      <c r="KDP89" s="108"/>
      <c r="KDQ89" s="106"/>
      <c r="KDR89" s="107"/>
      <c r="KDS89" s="107"/>
      <c r="KDT89" s="108"/>
      <c r="KDU89" s="106"/>
      <c r="KDV89" s="107"/>
      <c r="KDW89" s="107"/>
      <c r="KDX89" s="108"/>
      <c r="KDY89" s="106"/>
      <c r="KDZ89" s="107"/>
      <c r="KEA89" s="107"/>
      <c r="KEB89" s="108"/>
      <c r="KEC89" s="106"/>
      <c r="KED89" s="107"/>
      <c r="KEE89" s="107"/>
      <c r="KEF89" s="108"/>
      <c r="KEG89" s="106"/>
      <c r="KEH89" s="107"/>
      <c r="KEI89" s="107"/>
      <c r="KEJ89" s="108"/>
      <c r="KEK89" s="106"/>
      <c r="KEL89" s="107"/>
      <c r="KEM89" s="107"/>
      <c r="KEN89" s="108"/>
      <c r="KEO89" s="106"/>
      <c r="KEP89" s="107"/>
      <c r="KEQ89" s="107"/>
      <c r="KER89" s="108"/>
      <c r="KES89" s="106"/>
      <c r="KET89" s="107"/>
      <c r="KEU89" s="107"/>
      <c r="KEV89" s="108"/>
      <c r="KEW89" s="106"/>
      <c r="KEX89" s="107"/>
      <c r="KEY89" s="107"/>
      <c r="KEZ89" s="108"/>
      <c r="KFA89" s="106"/>
      <c r="KFB89" s="107"/>
      <c r="KFC89" s="107"/>
      <c r="KFD89" s="108"/>
      <c r="KFE89" s="106"/>
      <c r="KFF89" s="107"/>
      <c r="KFG89" s="107"/>
      <c r="KFH89" s="108"/>
      <c r="KFI89" s="106"/>
      <c r="KFJ89" s="107"/>
      <c r="KFK89" s="107"/>
      <c r="KFL89" s="108"/>
      <c r="KFM89" s="106"/>
      <c r="KFN89" s="107"/>
      <c r="KFO89" s="107"/>
      <c r="KFP89" s="108"/>
      <c r="KFQ89" s="106"/>
      <c r="KFR89" s="107"/>
      <c r="KFS89" s="107"/>
      <c r="KFT89" s="108"/>
      <c r="KFU89" s="106"/>
      <c r="KFV89" s="107"/>
      <c r="KFW89" s="107"/>
      <c r="KFX89" s="108"/>
      <c r="KFY89" s="106"/>
      <c r="KFZ89" s="107"/>
      <c r="KGA89" s="107"/>
      <c r="KGB89" s="108"/>
      <c r="KGC89" s="106"/>
      <c r="KGD89" s="107"/>
      <c r="KGE89" s="107"/>
      <c r="KGF89" s="108"/>
      <c r="KGG89" s="106"/>
      <c r="KGH89" s="107"/>
      <c r="KGI89" s="107"/>
      <c r="KGJ89" s="108"/>
      <c r="KGK89" s="106"/>
      <c r="KGL89" s="107"/>
      <c r="KGM89" s="107"/>
      <c r="KGN89" s="108"/>
      <c r="KGO89" s="106"/>
      <c r="KGP89" s="107"/>
      <c r="KGQ89" s="107"/>
      <c r="KGR89" s="108"/>
      <c r="KGS89" s="106"/>
      <c r="KGT89" s="107"/>
      <c r="KGU89" s="107"/>
      <c r="KGV89" s="108"/>
      <c r="KGW89" s="106"/>
      <c r="KGX89" s="107"/>
      <c r="KGY89" s="107"/>
      <c r="KGZ89" s="108"/>
      <c r="KHA89" s="106"/>
      <c r="KHB89" s="107"/>
      <c r="KHC89" s="107"/>
      <c r="KHD89" s="108"/>
      <c r="KHE89" s="106"/>
      <c r="KHF89" s="107"/>
      <c r="KHG89" s="107"/>
      <c r="KHH89" s="108"/>
      <c r="KHI89" s="106"/>
      <c r="KHJ89" s="107"/>
      <c r="KHK89" s="107"/>
      <c r="KHL89" s="108"/>
      <c r="KHM89" s="106"/>
      <c r="KHN89" s="107"/>
      <c r="KHO89" s="107"/>
      <c r="KHP89" s="108"/>
      <c r="KHQ89" s="106"/>
      <c r="KHR89" s="107"/>
      <c r="KHS89" s="107"/>
      <c r="KHT89" s="108"/>
      <c r="KHU89" s="106"/>
      <c r="KHV89" s="107"/>
      <c r="KHW89" s="107"/>
      <c r="KHX89" s="108"/>
      <c r="KHY89" s="106"/>
      <c r="KHZ89" s="107"/>
      <c r="KIA89" s="107"/>
      <c r="KIB89" s="108"/>
      <c r="KIC89" s="106"/>
      <c r="KID89" s="107"/>
      <c r="KIE89" s="107"/>
      <c r="KIF89" s="108"/>
      <c r="KIG89" s="106"/>
      <c r="KIH89" s="107"/>
      <c r="KII89" s="107"/>
      <c r="KIJ89" s="108"/>
      <c r="KIK89" s="106"/>
      <c r="KIL89" s="107"/>
      <c r="KIM89" s="107"/>
      <c r="KIN89" s="108"/>
      <c r="KIO89" s="106"/>
      <c r="KIP89" s="107"/>
      <c r="KIQ89" s="107"/>
      <c r="KIR89" s="108"/>
      <c r="KIS89" s="106"/>
      <c r="KIT89" s="107"/>
      <c r="KIU89" s="107"/>
      <c r="KIV89" s="108"/>
      <c r="KIW89" s="106"/>
      <c r="KIX89" s="107"/>
      <c r="KIY89" s="107"/>
      <c r="KIZ89" s="108"/>
      <c r="KJA89" s="106"/>
      <c r="KJB89" s="107"/>
      <c r="KJC89" s="107"/>
      <c r="KJD89" s="108"/>
      <c r="KJE89" s="106"/>
      <c r="KJF89" s="107"/>
      <c r="KJG89" s="107"/>
      <c r="KJH89" s="108"/>
      <c r="KJI89" s="106"/>
      <c r="KJJ89" s="107"/>
      <c r="KJK89" s="107"/>
      <c r="KJL89" s="108"/>
      <c r="KJM89" s="106"/>
      <c r="KJN89" s="107"/>
      <c r="KJO89" s="107"/>
      <c r="KJP89" s="108"/>
      <c r="KJQ89" s="106"/>
      <c r="KJR89" s="107"/>
      <c r="KJS89" s="107"/>
      <c r="KJT89" s="108"/>
      <c r="KJU89" s="106"/>
      <c r="KJV89" s="107"/>
      <c r="KJW89" s="107"/>
      <c r="KJX89" s="108"/>
      <c r="KJY89" s="106"/>
      <c r="KJZ89" s="107"/>
      <c r="KKA89" s="107"/>
      <c r="KKB89" s="108"/>
      <c r="KKC89" s="106"/>
      <c r="KKD89" s="107"/>
      <c r="KKE89" s="107"/>
      <c r="KKF89" s="108"/>
      <c r="KKG89" s="106"/>
      <c r="KKH89" s="107"/>
      <c r="KKI89" s="107"/>
      <c r="KKJ89" s="108"/>
      <c r="KKK89" s="106"/>
      <c r="KKL89" s="107"/>
      <c r="KKM89" s="107"/>
      <c r="KKN89" s="108"/>
      <c r="KKO89" s="106"/>
      <c r="KKP89" s="107"/>
      <c r="KKQ89" s="107"/>
      <c r="KKR89" s="108"/>
      <c r="KKS89" s="106"/>
      <c r="KKT89" s="107"/>
      <c r="KKU89" s="107"/>
      <c r="KKV89" s="108"/>
      <c r="KKW89" s="106"/>
      <c r="KKX89" s="107"/>
      <c r="KKY89" s="107"/>
      <c r="KKZ89" s="108"/>
      <c r="KLA89" s="106"/>
      <c r="KLB89" s="107"/>
      <c r="KLC89" s="107"/>
      <c r="KLD89" s="108"/>
      <c r="KLE89" s="106"/>
      <c r="KLF89" s="107"/>
      <c r="KLG89" s="107"/>
      <c r="KLH89" s="108"/>
      <c r="KLI89" s="106"/>
      <c r="KLJ89" s="107"/>
      <c r="KLK89" s="107"/>
      <c r="KLL89" s="108"/>
      <c r="KLM89" s="106"/>
      <c r="KLN89" s="107"/>
      <c r="KLO89" s="107"/>
      <c r="KLP89" s="108"/>
      <c r="KLQ89" s="106"/>
      <c r="KLR89" s="107"/>
      <c r="KLS89" s="107"/>
      <c r="KLT89" s="108"/>
      <c r="KLU89" s="106"/>
      <c r="KLV89" s="107"/>
      <c r="KLW89" s="107"/>
      <c r="KLX89" s="108"/>
      <c r="KLY89" s="106"/>
      <c r="KLZ89" s="107"/>
      <c r="KMA89" s="107"/>
      <c r="KMB89" s="108"/>
      <c r="KMC89" s="106"/>
      <c r="KMD89" s="107"/>
      <c r="KME89" s="107"/>
      <c r="KMF89" s="108"/>
      <c r="KMG89" s="106"/>
      <c r="KMH89" s="107"/>
      <c r="KMI89" s="107"/>
      <c r="KMJ89" s="108"/>
      <c r="KMK89" s="106"/>
      <c r="KML89" s="107"/>
      <c r="KMM89" s="107"/>
      <c r="KMN89" s="108"/>
      <c r="KMO89" s="106"/>
      <c r="KMP89" s="107"/>
      <c r="KMQ89" s="107"/>
      <c r="KMR89" s="108"/>
      <c r="KMS89" s="106"/>
      <c r="KMT89" s="107"/>
      <c r="KMU89" s="107"/>
      <c r="KMV89" s="108"/>
      <c r="KMW89" s="106"/>
      <c r="KMX89" s="107"/>
      <c r="KMY89" s="107"/>
      <c r="KMZ89" s="108"/>
      <c r="KNA89" s="106"/>
      <c r="KNB89" s="107"/>
      <c r="KNC89" s="107"/>
      <c r="KND89" s="108"/>
      <c r="KNE89" s="106"/>
      <c r="KNF89" s="107"/>
      <c r="KNG89" s="107"/>
      <c r="KNH89" s="108"/>
      <c r="KNI89" s="106"/>
      <c r="KNJ89" s="107"/>
      <c r="KNK89" s="107"/>
      <c r="KNL89" s="108"/>
      <c r="KNM89" s="106"/>
      <c r="KNN89" s="107"/>
      <c r="KNO89" s="107"/>
      <c r="KNP89" s="108"/>
      <c r="KNQ89" s="106"/>
      <c r="KNR89" s="107"/>
      <c r="KNS89" s="107"/>
      <c r="KNT89" s="108"/>
      <c r="KNU89" s="106"/>
      <c r="KNV89" s="107"/>
      <c r="KNW89" s="107"/>
      <c r="KNX89" s="108"/>
      <c r="KNY89" s="106"/>
      <c r="KNZ89" s="107"/>
      <c r="KOA89" s="107"/>
      <c r="KOB89" s="108"/>
      <c r="KOC89" s="106"/>
      <c r="KOD89" s="107"/>
      <c r="KOE89" s="107"/>
      <c r="KOF89" s="108"/>
      <c r="KOG89" s="106"/>
      <c r="KOH89" s="107"/>
      <c r="KOI89" s="107"/>
      <c r="KOJ89" s="108"/>
      <c r="KOK89" s="106"/>
      <c r="KOL89" s="107"/>
      <c r="KOM89" s="107"/>
      <c r="KON89" s="108"/>
      <c r="KOO89" s="106"/>
      <c r="KOP89" s="107"/>
      <c r="KOQ89" s="107"/>
      <c r="KOR89" s="108"/>
      <c r="KOS89" s="106"/>
      <c r="KOT89" s="107"/>
      <c r="KOU89" s="107"/>
      <c r="KOV89" s="108"/>
      <c r="KOW89" s="106"/>
      <c r="KOX89" s="107"/>
      <c r="KOY89" s="107"/>
      <c r="KOZ89" s="108"/>
      <c r="KPA89" s="106"/>
      <c r="KPB89" s="107"/>
      <c r="KPC89" s="107"/>
      <c r="KPD89" s="108"/>
      <c r="KPE89" s="106"/>
      <c r="KPF89" s="107"/>
      <c r="KPG89" s="107"/>
      <c r="KPH89" s="108"/>
      <c r="KPI89" s="106"/>
      <c r="KPJ89" s="107"/>
      <c r="KPK89" s="107"/>
      <c r="KPL89" s="108"/>
      <c r="KPM89" s="106"/>
      <c r="KPN89" s="107"/>
      <c r="KPO89" s="107"/>
      <c r="KPP89" s="108"/>
      <c r="KPQ89" s="106"/>
      <c r="KPR89" s="107"/>
      <c r="KPS89" s="107"/>
      <c r="KPT89" s="108"/>
      <c r="KPU89" s="106"/>
      <c r="KPV89" s="107"/>
      <c r="KPW89" s="107"/>
      <c r="KPX89" s="108"/>
      <c r="KPY89" s="106"/>
      <c r="KPZ89" s="107"/>
      <c r="KQA89" s="107"/>
      <c r="KQB89" s="108"/>
      <c r="KQC89" s="106"/>
      <c r="KQD89" s="107"/>
      <c r="KQE89" s="107"/>
      <c r="KQF89" s="108"/>
      <c r="KQG89" s="106"/>
      <c r="KQH89" s="107"/>
      <c r="KQI89" s="107"/>
      <c r="KQJ89" s="108"/>
      <c r="KQK89" s="106"/>
      <c r="KQL89" s="107"/>
      <c r="KQM89" s="107"/>
      <c r="KQN89" s="108"/>
      <c r="KQO89" s="106"/>
      <c r="KQP89" s="107"/>
      <c r="KQQ89" s="107"/>
      <c r="KQR89" s="108"/>
      <c r="KQS89" s="106"/>
      <c r="KQT89" s="107"/>
      <c r="KQU89" s="107"/>
      <c r="KQV89" s="108"/>
      <c r="KQW89" s="106"/>
      <c r="KQX89" s="107"/>
      <c r="KQY89" s="107"/>
      <c r="KQZ89" s="108"/>
      <c r="KRA89" s="106"/>
      <c r="KRB89" s="107"/>
      <c r="KRC89" s="107"/>
      <c r="KRD89" s="108"/>
      <c r="KRE89" s="106"/>
      <c r="KRF89" s="107"/>
      <c r="KRG89" s="107"/>
      <c r="KRH89" s="108"/>
      <c r="KRI89" s="106"/>
      <c r="KRJ89" s="107"/>
      <c r="KRK89" s="107"/>
      <c r="KRL89" s="108"/>
      <c r="KRM89" s="106"/>
      <c r="KRN89" s="107"/>
      <c r="KRO89" s="107"/>
      <c r="KRP89" s="108"/>
      <c r="KRQ89" s="106"/>
      <c r="KRR89" s="107"/>
      <c r="KRS89" s="107"/>
      <c r="KRT89" s="108"/>
      <c r="KRU89" s="106"/>
      <c r="KRV89" s="107"/>
      <c r="KRW89" s="107"/>
      <c r="KRX89" s="108"/>
      <c r="KRY89" s="106"/>
      <c r="KRZ89" s="107"/>
      <c r="KSA89" s="107"/>
      <c r="KSB89" s="108"/>
      <c r="KSC89" s="106"/>
      <c r="KSD89" s="107"/>
      <c r="KSE89" s="107"/>
      <c r="KSF89" s="108"/>
      <c r="KSG89" s="106"/>
      <c r="KSH89" s="107"/>
      <c r="KSI89" s="107"/>
      <c r="KSJ89" s="108"/>
      <c r="KSK89" s="106"/>
      <c r="KSL89" s="107"/>
      <c r="KSM89" s="107"/>
      <c r="KSN89" s="108"/>
      <c r="KSO89" s="106"/>
      <c r="KSP89" s="107"/>
      <c r="KSQ89" s="107"/>
      <c r="KSR89" s="108"/>
      <c r="KSS89" s="106"/>
      <c r="KST89" s="107"/>
      <c r="KSU89" s="107"/>
      <c r="KSV89" s="108"/>
      <c r="KSW89" s="106"/>
      <c r="KSX89" s="107"/>
      <c r="KSY89" s="107"/>
      <c r="KSZ89" s="108"/>
      <c r="KTA89" s="106"/>
      <c r="KTB89" s="107"/>
      <c r="KTC89" s="107"/>
      <c r="KTD89" s="108"/>
      <c r="KTE89" s="106"/>
      <c r="KTF89" s="107"/>
      <c r="KTG89" s="107"/>
      <c r="KTH89" s="108"/>
      <c r="KTI89" s="106"/>
      <c r="KTJ89" s="107"/>
      <c r="KTK89" s="107"/>
      <c r="KTL89" s="108"/>
      <c r="KTM89" s="106"/>
      <c r="KTN89" s="107"/>
      <c r="KTO89" s="107"/>
      <c r="KTP89" s="108"/>
      <c r="KTQ89" s="106"/>
      <c r="KTR89" s="107"/>
      <c r="KTS89" s="107"/>
      <c r="KTT89" s="108"/>
      <c r="KTU89" s="106"/>
      <c r="KTV89" s="107"/>
      <c r="KTW89" s="107"/>
      <c r="KTX89" s="108"/>
      <c r="KTY89" s="106"/>
      <c r="KTZ89" s="107"/>
      <c r="KUA89" s="107"/>
      <c r="KUB89" s="108"/>
      <c r="KUC89" s="106"/>
      <c r="KUD89" s="107"/>
      <c r="KUE89" s="107"/>
      <c r="KUF89" s="108"/>
      <c r="KUG89" s="106"/>
      <c r="KUH89" s="107"/>
      <c r="KUI89" s="107"/>
      <c r="KUJ89" s="108"/>
      <c r="KUK89" s="106"/>
      <c r="KUL89" s="107"/>
      <c r="KUM89" s="107"/>
      <c r="KUN89" s="108"/>
      <c r="KUO89" s="106"/>
      <c r="KUP89" s="107"/>
      <c r="KUQ89" s="107"/>
      <c r="KUR89" s="108"/>
      <c r="KUS89" s="106"/>
      <c r="KUT89" s="107"/>
      <c r="KUU89" s="107"/>
      <c r="KUV89" s="108"/>
      <c r="KUW89" s="106"/>
      <c r="KUX89" s="107"/>
      <c r="KUY89" s="107"/>
      <c r="KUZ89" s="108"/>
      <c r="KVA89" s="106"/>
      <c r="KVB89" s="107"/>
      <c r="KVC89" s="107"/>
      <c r="KVD89" s="108"/>
      <c r="KVE89" s="106"/>
      <c r="KVF89" s="107"/>
      <c r="KVG89" s="107"/>
      <c r="KVH89" s="108"/>
      <c r="KVI89" s="106"/>
      <c r="KVJ89" s="107"/>
      <c r="KVK89" s="107"/>
      <c r="KVL89" s="108"/>
      <c r="KVM89" s="106"/>
      <c r="KVN89" s="107"/>
      <c r="KVO89" s="107"/>
      <c r="KVP89" s="108"/>
      <c r="KVQ89" s="106"/>
      <c r="KVR89" s="107"/>
      <c r="KVS89" s="107"/>
      <c r="KVT89" s="108"/>
      <c r="KVU89" s="106"/>
      <c r="KVV89" s="107"/>
      <c r="KVW89" s="107"/>
      <c r="KVX89" s="108"/>
      <c r="KVY89" s="106"/>
      <c r="KVZ89" s="107"/>
      <c r="KWA89" s="107"/>
      <c r="KWB89" s="108"/>
      <c r="KWC89" s="106"/>
      <c r="KWD89" s="107"/>
      <c r="KWE89" s="107"/>
      <c r="KWF89" s="108"/>
      <c r="KWG89" s="106"/>
      <c r="KWH89" s="107"/>
      <c r="KWI89" s="107"/>
      <c r="KWJ89" s="108"/>
      <c r="KWK89" s="106"/>
      <c r="KWL89" s="107"/>
      <c r="KWM89" s="107"/>
      <c r="KWN89" s="108"/>
      <c r="KWO89" s="106"/>
      <c r="KWP89" s="107"/>
      <c r="KWQ89" s="107"/>
      <c r="KWR89" s="108"/>
      <c r="KWS89" s="106"/>
      <c r="KWT89" s="107"/>
      <c r="KWU89" s="107"/>
      <c r="KWV89" s="108"/>
      <c r="KWW89" s="106"/>
      <c r="KWX89" s="107"/>
      <c r="KWY89" s="107"/>
      <c r="KWZ89" s="108"/>
      <c r="KXA89" s="106"/>
      <c r="KXB89" s="107"/>
      <c r="KXC89" s="107"/>
      <c r="KXD89" s="108"/>
      <c r="KXE89" s="106"/>
      <c r="KXF89" s="107"/>
      <c r="KXG89" s="107"/>
      <c r="KXH89" s="108"/>
      <c r="KXI89" s="106"/>
      <c r="KXJ89" s="107"/>
      <c r="KXK89" s="107"/>
      <c r="KXL89" s="108"/>
      <c r="KXM89" s="106"/>
      <c r="KXN89" s="107"/>
      <c r="KXO89" s="107"/>
      <c r="KXP89" s="108"/>
      <c r="KXQ89" s="106"/>
      <c r="KXR89" s="107"/>
      <c r="KXS89" s="107"/>
      <c r="KXT89" s="108"/>
      <c r="KXU89" s="106"/>
      <c r="KXV89" s="107"/>
      <c r="KXW89" s="107"/>
      <c r="KXX89" s="108"/>
      <c r="KXY89" s="106"/>
      <c r="KXZ89" s="107"/>
      <c r="KYA89" s="107"/>
      <c r="KYB89" s="108"/>
      <c r="KYC89" s="106"/>
      <c r="KYD89" s="107"/>
      <c r="KYE89" s="107"/>
      <c r="KYF89" s="108"/>
      <c r="KYG89" s="106"/>
      <c r="KYH89" s="107"/>
      <c r="KYI89" s="107"/>
      <c r="KYJ89" s="108"/>
      <c r="KYK89" s="106"/>
      <c r="KYL89" s="107"/>
      <c r="KYM89" s="107"/>
      <c r="KYN89" s="108"/>
      <c r="KYO89" s="106"/>
      <c r="KYP89" s="107"/>
      <c r="KYQ89" s="107"/>
      <c r="KYR89" s="108"/>
      <c r="KYS89" s="106"/>
      <c r="KYT89" s="107"/>
      <c r="KYU89" s="107"/>
      <c r="KYV89" s="108"/>
      <c r="KYW89" s="106"/>
      <c r="KYX89" s="107"/>
      <c r="KYY89" s="107"/>
      <c r="KYZ89" s="108"/>
      <c r="KZA89" s="106"/>
      <c r="KZB89" s="107"/>
      <c r="KZC89" s="107"/>
      <c r="KZD89" s="108"/>
      <c r="KZE89" s="106"/>
      <c r="KZF89" s="107"/>
      <c r="KZG89" s="107"/>
      <c r="KZH89" s="108"/>
      <c r="KZI89" s="106"/>
      <c r="KZJ89" s="107"/>
      <c r="KZK89" s="107"/>
      <c r="KZL89" s="108"/>
      <c r="KZM89" s="106"/>
      <c r="KZN89" s="107"/>
      <c r="KZO89" s="107"/>
      <c r="KZP89" s="108"/>
      <c r="KZQ89" s="106"/>
      <c r="KZR89" s="107"/>
      <c r="KZS89" s="107"/>
      <c r="KZT89" s="108"/>
      <c r="KZU89" s="106"/>
      <c r="KZV89" s="107"/>
      <c r="KZW89" s="107"/>
      <c r="KZX89" s="108"/>
      <c r="KZY89" s="106"/>
      <c r="KZZ89" s="107"/>
      <c r="LAA89" s="107"/>
      <c r="LAB89" s="108"/>
      <c r="LAC89" s="106"/>
      <c r="LAD89" s="107"/>
      <c r="LAE89" s="107"/>
      <c r="LAF89" s="108"/>
      <c r="LAG89" s="106"/>
      <c r="LAH89" s="107"/>
      <c r="LAI89" s="107"/>
      <c r="LAJ89" s="108"/>
      <c r="LAK89" s="106"/>
      <c r="LAL89" s="107"/>
      <c r="LAM89" s="107"/>
      <c r="LAN89" s="108"/>
      <c r="LAO89" s="106"/>
      <c r="LAP89" s="107"/>
      <c r="LAQ89" s="107"/>
      <c r="LAR89" s="108"/>
      <c r="LAS89" s="106"/>
      <c r="LAT89" s="107"/>
      <c r="LAU89" s="107"/>
      <c r="LAV89" s="108"/>
      <c r="LAW89" s="106"/>
      <c r="LAX89" s="107"/>
      <c r="LAY89" s="107"/>
      <c r="LAZ89" s="108"/>
      <c r="LBA89" s="106"/>
      <c r="LBB89" s="107"/>
      <c r="LBC89" s="107"/>
      <c r="LBD89" s="108"/>
      <c r="LBE89" s="106"/>
      <c r="LBF89" s="107"/>
      <c r="LBG89" s="107"/>
      <c r="LBH89" s="108"/>
      <c r="LBI89" s="106"/>
      <c r="LBJ89" s="107"/>
      <c r="LBK89" s="107"/>
      <c r="LBL89" s="108"/>
      <c r="LBM89" s="106"/>
      <c r="LBN89" s="107"/>
      <c r="LBO89" s="107"/>
      <c r="LBP89" s="108"/>
      <c r="LBQ89" s="106"/>
      <c r="LBR89" s="107"/>
      <c r="LBS89" s="107"/>
      <c r="LBT89" s="108"/>
      <c r="LBU89" s="106"/>
      <c r="LBV89" s="107"/>
      <c r="LBW89" s="107"/>
      <c r="LBX89" s="108"/>
      <c r="LBY89" s="106"/>
      <c r="LBZ89" s="107"/>
      <c r="LCA89" s="107"/>
      <c r="LCB89" s="108"/>
      <c r="LCC89" s="106"/>
      <c r="LCD89" s="107"/>
      <c r="LCE89" s="107"/>
      <c r="LCF89" s="108"/>
      <c r="LCG89" s="106"/>
      <c r="LCH89" s="107"/>
      <c r="LCI89" s="107"/>
      <c r="LCJ89" s="108"/>
      <c r="LCK89" s="106"/>
      <c r="LCL89" s="107"/>
      <c r="LCM89" s="107"/>
      <c r="LCN89" s="108"/>
      <c r="LCO89" s="106"/>
      <c r="LCP89" s="107"/>
      <c r="LCQ89" s="107"/>
      <c r="LCR89" s="108"/>
      <c r="LCS89" s="106"/>
      <c r="LCT89" s="107"/>
      <c r="LCU89" s="107"/>
      <c r="LCV89" s="108"/>
      <c r="LCW89" s="106"/>
      <c r="LCX89" s="107"/>
      <c r="LCY89" s="107"/>
      <c r="LCZ89" s="108"/>
      <c r="LDA89" s="106"/>
      <c r="LDB89" s="107"/>
      <c r="LDC89" s="107"/>
      <c r="LDD89" s="108"/>
      <c r="LDE89" s="106"/>
      <c r="LDF89" s="107"/>
      <c r="LDG89" s="107"/>
      <c r="LDH89" s="108"/>
      <c r="LDI89" s="106"/>
      <c r="LDJ89" s="107"/>
      <c r="LDK89" s="107"/>
      <c r="LDL89" s="108"/>
      <c r="LDM89" s="106"/>
      <c r="LDN89" s="107"/>
      <c r="LDO89" s="107"/>
      <c r="LDP89" s="108"/>
      <c r="LDQ89" s="106"/>
      <c r="LDR89" s="107"/>
      <c r="LDS89" s="107"/>
      <c r="LDT89" s="108"/>
      <c r="LDU89" s="106"/>
      <c r="LDV89" s="107"/>
      <c r="LDW89" s="107"/>
      <c r="LDX89" s="108"/>
      <c r="LDY89" s="106"/>
      <c r="LDZ89" s="107"/>
      <c r="LEA89" s="107"/>
      <c r="LEB89" s="108"/>
      <c r="LEC89" s="106"/>
      <c r="LED89" s="107"/>
      <c r="LEE89" s="107"/>
      <c r="LEF89" s="108"/>
      <c r="LEG89" s="106"/>
      <c r="LEH89" s="107"/>
      <c r="LEI89" s="107"/>
      <c r="LEJ89" s="108"/>
      <c r="LEK89" s="106"/>
      <c r="LEL89" s="107"/>
      <c r="LEM89" s="107"/>
      <c r="LEN89" s="108"/>
      <c r="LEO89" s="106"/>
      <c r="LEP89" s="107"/>
      <c r="LEQ89" s="107"/>
      <c r="LER89" s="108"/>
      <c r="LES89" s="106"/>
      <c r="LET89" s="107"/>
      <c r="LEU89" s="107"/>
      <c r="LEV89" s="108"/>
      <c r="LEW89" s="106"/>
      <c r="LEX89" s="107"/>
      <c r="LEY89" s="107"/>
      <c r="LEZ89" s="108"/>
      <c r="LFA89" s="106"/>
      <c r="LFB89" s="107"/>
      <c r="LFC89" s="107"/>
      <c r="LFD89" s="108"/>
      <c r="LFE89" s="106"/>
      <c r="LFF89" s="107"/>
      <c r="LFG89" s="107"/>
      <c r="LFH89" s="108"/>
      <c r="LFI89" s="106"/>
      <c r="LFJ89" s="107"/>
      <c r="LFK89" s="107"/>
      <c r="LFL89" s="108"/>
      <c r="LFM89" s="106"/>
      <c r="LFN89" s="107"/>
      <c r="LFO89" s="107"/>
      <c r="LFP89" s="108"/>
      <c r="LFQ89" s="106"/>
      <c r="LFR89" s="107"/>
      <c r="LFS89" s="107"/>
      <c r="LFT89" s="108"/>
      <c r="LFU89" s="106"/>
      <c r="LFV89" s="107"/>
      <c r="LFW89" s="107"/>
      <c r="LFX89" s="108"/>
      <c r="LFY89" s="106"/>
      <c r="LFZ89" s="107"/>
      <c r="LGA89" s="107"/>
      <c r="LGB89" s="108"/>
      <c r="LGC89" s="106"/>
      <c r="LGD89" s="107"/>
      <c r="LGE89" s="107"/>
      <c r="LGF89" s="108"/>
      <c r="LGG89" s="106"/>
      <c r="LGH89" s="107"/>
      <c r="LGI89" s="107"/>
      <c r="LGJ89" s="108"/>
      <c r="LGK89" s="106"/>
      <c r="LGL89" s="107"/>
      <c r="LGM89" s="107"/>
      <c r="LGN89" s="108"/>
      <c r="LGO89" s="106"/>
      <c r="LGP89" s="107"/>
      <c r="LGQ89" s="107"/>
      <c r="LGR89" s="108"/>
      <c r="LGS89" s="106"/>
      <c r="LGT89" s="107"/>
      <c r="LGU89" s="107"/>
      <c r="LGV89" s="108"/>
      <c r="LGW89" s="106"/>
      <c r="LGX89" s="107"/>
      <c r="LGY89" s="107"/>
      <c r="LGZ89" s="108"/>
      <c r="LHA89" s="106"/>
      <c r="LHB89" s="107"/>
      <c r="LHC89" s="107"/>
      <c r="LHD89" s="108"/>
      <c r="LHE89" s="106"/>
      <c r="LHF89" s="107"/>
      <c r="LHG89" s="107"/>
      <c r="LHH89" s="108"/>
      <c r="LHI89" s="106"/>
      <c r="LHJ89" s="107"/>
      <c r="LHK89" s="107"/>
      <c r="LHL89" s="108"/>
      <c r="LHM89" s="106"/>
      <c r="LHN89" s="107"/>
      <c r="LHO89" s="107"/>
      <c r="LHP89" s="108"/>
      <c r="LHQ89" s="106"/>
      <c r="LHR89" s="107"/>
      <c r="LHS89" s="107"/>
      <c r="LHT89" s="108"/>
      <c r="LHU89" s="106"/>
      <c r="LHV89" s="107"/>
      <c r="LHW89" s="107"/>
      <c r="LHX89" s="108"/>
      <c r="LHY89" s="106"/>
      <c r="LHZ89" s="107"/>
      <c r="LIA89" s="107"/>
      <c r="LIB89" s="108"/>
      <c r="LIC89" s="106"/>
      <c r="LID89" s="107"/>
      <c r="LIE89" s="107"/>
      <c r="LIF89" s="108"/>
      <c r="LIG89" s="106"/>
      <c r="LIH89" s="107"/>
      <c r="LII89" s="107"/>
      <c r="LIJ89" s="108"/>
      <c r="LIK89" s="106"/>
      <c r="LIL89" s="107"/>
      <c r="LIM89" s="107"/>
      <c r="LIN89" s="108"/>
      <c r="LIO89" s="106"/>
      <c r="LIP89" s="107"/>
      <c r="LIQ89" s="107"/>
      <c r="LIR89" s="108"/>
      <c r="LIS89" s="106"/>
      <c r="LIT89" s="107"/>
      <c r="LIU89" s="107"/>
      <c r="LIV89" s="108"/>
      <c r="LIW89" s="106"/>
      <c r="LIX89" s="107"/>
      <c r="LIY89" s="107"/>
      <c r="LIZ89" s="108"/>
      <c r="LJA89" s="106"/>
      <c r="LJB89" s="107"/>
      <c r="LJC89" s="107"/>
      <c r="LJD89" s="108"/>
      <c r="LJE89" s="106"/>
      <c r="LJF89" s="107"/>
      <c r="LJG89" s="107"/>
      <c r="LJH89" s="108"/>
      <c r="LJI89" s="106"/>
      <c r="LJJ89" s="107"/>
      <c r="LJK89" s="107"/>
      <c r="LJL89" s="108"/>
      <c r="LJM89" s="106"/>
      <c r="LJN89" s="107"/>
      <c r="LJO89" s="107"/>
      <c r="LJP89" s="108"/>
      <c r="LJQ89" s="106"/>
      <c r="LJR89" s="107"/>
      <c r="LJS89" s="107"/>
      <c r="LJT89" s="108"/>
      <c r="LJU89" s="106"/>
      <c r="LJV89" s="107"/>
      <c r="LJW89" s="107"/>
      <c r="LJX89" s="108"/>
      <c r="LJY89" s="106"/>
      <c r="LJZ89" s="107"/>
      <c r="LKA89" s="107"/>
      <c r="LKB89" s="108"/>
      <c r="LKC89" s="106"/>
      <c r="LKD89" s="107"/>
      <c r="LKE89" s="107"/>
      <c r="LKF89" s="108"/>
      <c r="LKG89" s="106"/>
      <c r="LKH89" s="107"/>
      <c r="LKI89" s="107"/>
      <c r="LKJ89" s="108"/>
      <c r="LKK89" s="106"/>
      <c r="LKL89" s="107"/>
      <c r="LKM89" s="107"/>
      <c r="LKN89" s="108"/>
      <c r="LKO89" s="106"/>
      <c r="LKP89" s="107"/>
      <c r="LKQ89" s="107"/>
      <c r="LKR89" s="108"/>
      <c r="LKS89" s="106"/>
      <c r="LKT89" s="107"/>
      <c r="LKU89" s="107"/>
      <c r="LKV89" s="108"/>
      <c r="LKW89" s="106"/>
      <c r="LKX89" s="107"/>
      <c r="LKY89" s="107"/>
      <c r="LKZ89" s="108"/>
      <c r="LLA89" s="106"/>
      <c r="LLB89" s="107"/>
      <c r="LLC89" s="107"/>
      <c r="LLD89" s="108"/>
      <c r="LLE89" s="106"/>
      <c r="LLF89" s="107"/>
      <c r="LLG89" s="107"/>
      <c r="LLH89" s="108"/>
      <c r="LLI89" s="106"/>
      <c r="LLJ89" s="107"/>
      <c r="LLK89" s="107"/>
      <c r="LLL89" s="108"/>
      <c r="LLM89" s="106"/>
      <c r="LLN89" s="107"/>
      <c r="LLO89" s="107"/>
      <c r="LLP89" s="108"/>
      <c r="LLQ89" s="106"/>
      <c r="LLR89" s="107"/>
      <c r="LLS89" s="107"/>
      <c r="LLT89" s="108"/>
      <c r="LLU89" s="106"/>
      <c r="LLV89" s="107"/>
      <c r="LLW89" s="107"/>
      <c r="LLX89" s="108"/>
      <c r="LLY89" s="106"/>
      <c r="LLZ89" s="107"/>
      <c r="LMA89" s="107"/>
      <c r="LMB89" s="108"/>
      <c r="LMC89" s="106"/>
      <c r="LMD89" s="107"/>
      <c r="LME89" s="107"/>
      <c r="LMF89" s="108"/>
      <c r="LMG89" s="106"/>
      <c r="LMH89" s="107"/>
      <c r="LMI89" s="107"/>
      <c r="LMJ89" s="108"/>
      <c r="LMK89" s="106"/>
      <c r="LML89" s="107"/>
      <c r="LMM89" s="107"/>
      <c r="LMN89" s="108"/>
      <c r="LMO89" s="106"/>
      <c r="LMP89" s="107"/>
      <c r="LMQ89" s="107"/>
      <c r="LMR89" s="108"/>
      <c r="LMS89" s="106"/>
      <c r="LMT89" s="107"/>
      <c r="LMU89" s="107"/>
      <c r="LMV89" s="108"/>
      <c r="LMW89" s="106"/>
      <c r="LMX89" s="107"/>
      <c r="LMY89" s="107"/>
      <c r="LMZ89" s="108"/>
      <c r="LNA89" s="106"/>
      <c r="LNB89" s="107"/>
      <c r="LNC89" s="107"/>
      <c r="LND89" s="108"/>
      <c r="LNE89" s="106"/>
      <c r="LNF89" s="107"/>
      <c r="LNG89" s="107"/>
      <c r="LNH89" s="108"/>
      <c r="LNI89" s="106"/>
      <c r="LNJ89" s="107"/>
      <c r="LNK89" s="107"/>
      <c r="LNL89" s="108"/>
      <c r="LNM89" s="106"/>
      <c r="LNN89" s="107"/>
      <c r="LNO89" s="107"/>
      <c r="LNP89" s="108"/>
      <c r="LNQ89" s="106"/>
      <c r="LNR89" s="107"/>
      <c r="LNS89" s="107"/>
      <c r="LNT89" s="108"/>
      <c r="LNU89" s="106"/>
      <c r="LNV89" s="107"/>
      <c r="LNW89" s="107"/>
      <c r="LNX89" s="108"/>
      <c r="LNY89" s="106"/>
      <c r="LNZ89" s="107"/>
      <c r="LOA89" s="107"/>
      <c r="LOB89" s="108"/>
      <c r="LOC89" s="106"/>
      <c r="LOD89" s="107"/>
      <c r="LOE89" s="107"/>
      <c r="LOF89" s="108"/>
      <c r="LOG89" s="106"/>
      <c r="LOH89" s="107"/>
      <c r="LOI89" s="107"/>
      <c r="LOJ89" s="108"/>
      <c r="LOK89" s="106"/>
      <c r="LOL89" s="107"/>
      <c r="LOM89" s="107"/>
      <c r="LON89" s="108"/>
      <c r="LOO89" s="106"/>
      <c r="LOP89" s="107"/>
      <c r="LOQ89" s="107"/>
      <c r="LOR89" s="108"/>
      <c r="LOS89" s="106"/>
      <c r="LOT89" s="107"/>
      <c r="LOU89" s="107"/>
      <c r="LOV89" s="108"/>
      <c r="LOW89" s="106"/>
      <c r="LOX89" s="107"/>
      <c r="LOY89" s="107"/>
      <c r="LOZ89" s="108"/>
      <c r="LPA89" s="106"/>
      <c r="LPB89" s="107"/>
      <c r="LPC89" s="107"/>
      <c r="LPD89" s="108"/>
      <c r="LPE89" s="106"/>
      <c r="LPF89" s="107"/>
      <c r="LPG89" s="107"/>
      <c r="LPH89" s="108"/>
      <c r="LPI89" s="106"/>
      <c r="LPJ89" s="107"/>
      <c r="LPK89" s="107"/>
      <c r="LPL89" s="108"/>
      <c r="LPM89" s="106"/>
      <c r="LPN89" s="107"/>
      <c r="LPO89" s="107"/>
      <c r="LPP89" s="108"/>
      <c r="LPQ89" s="106"/>
      <c r="LPR89" s="107"/>
      <c r="LPS89" s="107"/>
      <c r="LPT89" s="108"/>
      <c r="LPU89" s="106"/>
      <c r="LPV89" s="107"/>
      <c r="LPW89" s="107"/>
      <c r="LPX89" s="108"/>
      <c r="LPY89" s="106"/>
      <c r="LPZ89" s="107"/>
      <c r="LQA89" s="107"/>
      <c r="LQB89" s="108"/>
      <c r="LQC89" s="106"/>
      <c r="LQD89" s="107"/>
      <c r="LQE89" s="107"/>
      <c r="LQF89" s="108"/>
      <c r="LQG89" s="106"/>
      <c r="LQH89" s="107"/>
      <c r="LQI89" s="107"/>
      <c r="LQJ89" s="108"/>
      <c r="LQK89" s="106"/>
      <c r="LQL89" s="107"/>
      <c r="LQM89" s="107"/>
      <c r="LQN89" s="108"/>
      <c r="LQO89" s="106"/>
      <c r="LQP89" s="107"/>
      <c r="LQQ89" s="107"/>
      <c r="LQR89" s="108"/>
      <c r="LQS89" s="106"/>
      <c r="LQT89" s="107"/>
      <c r="LQU89" s="107"/>
      <c r="LQV89" s="108"/>
      <c r="LQW89" s="106"/>
      <c r="LQX89" s="107"/>
      <c r="LQY89" s="107"/>
      <c r="LQZ89" s="108"/>
      <c r="LRA89" s="106"/>
      <c r="LRB89" s="107"/>
      <c r="LRC89" s="107"/>
      <c r="LRD89" s="108"/>
      <c r="LRE89" s="106"/>
      <c r="LRF89" s="107"/>
      <c r="LRG89" s="107"/>
      <c r="LRH89" s="108"/>
      <c r="LRI89" s="106"/>
      <c r="LRJ89" s="107"/>
      <c r="LRK89" s="107"/>
      <c r="LRL89" s="108"/>
      <c r="LRM89" s="106"/>
      <c r="LRN89" s="107"/>
      <c r="LRO89" s="107"/>
      <c r="LRP89" s="108"/>
      <c r="LRQ89" s="106"/>
      <c r="LRR89" s="107"/>
      <c r="LRS89" s="107"/>
      <c r="LRT89" s="108"/>
      <c r="LRU89" s="106"/>
      <c r="LRV89" s="107"/>
      <c r="LRW89" s="107"/>
      <c r="LRX89" s="108"/>
      <c r="LRY89" s="106"/>
      <c r="LRZ89" s="107"/>
      <c r="LSA89" s="107"/>
      <c r="LSB89" s="108"/>
      <c r="LSC89" s="106"/>
      <c r="LSD89" s="107"/>
      <c r="LSE89" s="107"/>
      <c r="LSF89" s="108"/>
      <c r="LSG89" s="106"/>
      <c r="LSH89" s="107"/>
      <c r="LSI89" s="107"/>
      <c r="LSJ89" s="108"/>
      <c r="LSK89" s="106"/>
      <c r="LSL89" s="107"/>
      <c r="LSM89" s="107"/>
      <c r="LSN89" s="108"/>
      <c r="LSO89" s="106"/>
      <c r="LSP89" s="107"/>
      <c r="LSQ89" s="107"/>
      <c r="LSR89" s="108"/>
      <c r="LSS89" s="106"/>
      <c r="LST89" s="107"/>
      <c r="LSU89" s="107"/>
      <c r="LSV89" s="108"/>
      <c r="LSW89" s="106"/>
      <c r="LSX89" s="107"/>
      <c r="LSY89" s="107"/>
      <c r="LSZ89" s="108"/>
      <c r="LTA89" s="106"/>
      <c r="LTB89" s="107"/>
      <c r="LTC89" s="107"/>
      <c r="LTD89" s="108"/>
      <c r="LTE89" s="106"/>
      <c r="LTF89" s="107"/>
      <c r="LTG89" s="107"/>
      <c r="LTH89" s="108"/>
      <c r="LTI89" s="106"/>
      <c r="LTJ89" s="107"/>
      <c r="LTK89" s="107"/>
      <c r="LTL89" s="108"/>
      <c r="LTM89" s="106"/>
      <c r="LTN89" s="107"/>
      <c r="LTO89" s="107"/>
      <c r="LTP89" s="108"/>
      <c r="LTQ89" s="106"/>
      <c r="LTR89" s="107"/>
      <c r="LTS89" s="107"/>
      <c r="LTT89" s="108"/>
      <c r="LTU89" s="106"/>
      <c r="LTV89" s="107"/>
      <c r="LTW89" s="107"/>
      <c r="LTX89" s="108"/>
      <c r="LTY89" s="106"/>
      <c r="LTZ89" s="107"/>
      <c r="LUA89" s="107"/>
      <c r="LUB89" s="108"/>
      <c r="LUC89" s="106"/>
      <c r="LUD89" s="107"/>
      <c r="LUE89" s="107"/>
      <c r="LUF89" s="108"/>
      <c r="LUG89" s="106"/>
      <c r="LUH89" s="107"/>
      <c r="LUI89" s="107"/>
      <c r="LUJ89" s="108"/>
      <c r="LUK89" s="106"/>
      <c r="LUL89" s="107"/>
      <c r="LUM89" s="107"/>
      <c r="LUN89" s="108"/>
      <c r="LUO89" s="106"/>
      <c r="LUP89" s="107"/>
      <c r="LUQ89" s="107"/>
      <c r="LUR89" s="108"/>
      <c r="LUS89" s="106"/>
      <c r="LUT89" s="107"/>
      <c r="LUU89" s="107"/>
      <c r="LUV89" s="108"/>
      <c r="LUW89" s="106"/>
      <c r="LUX89" s="107"/>
      <c r="LUY89" s="107"/>
      <c r="LUZ89" s="108"/>
      <c r="LVA89" s="106"/>
      <c r="LVB89" s="107"/>
      <c r="LVC89" s="107"/>
      <c r="LVD89" s="108"/>
      <c r="LVE89" s="106"/>
      <c r="LVF89" s="107"/>
      <c r="LVG89" s="107"/>
      <c r="LVH89" s="108"/>
      <c r="LVI89" s="106"/>
      <c r="LVJ89" s="107"/>
      <c r="LVK89" s="107"/>
      <c r="LVL89" s="108"/>
      <c r="LVM89" s="106"/>
      <c r="LVN89" s="107"/>
      <c r="LVO89" s="107"/>
      <c r="LVP89" s="108"/>
      <c r="LVQ89" s="106"/>
      <c r="LVR89" s="107"/>
      <c r="LVS89" s="107"/>
      <c r="LVT89" s="108"/>
      <c r="LVU89" s="106"/>
      <c r="LVV89" s="107"/>
      <c r="LVW89" s="107"/>
      <c r="LVX89" s="108"/>
      <c r="LVY89" s="106"/>
      <c r="LVZ89" s="107"/>
      <c r="LWA89" s="107"/>
      <c r="LWB89" s="108"/>
      <c r="LWC89" s="106"/>
      <c r="LWD89" s="107"/>
      <c r="LWE89" s="107"/>
      <c r="LWF89" s="108"/>
      <c r="LWG89" s="106"/>
      <c r="LWH89" s="107"/>
      <c r="LWI89" s="107"/>
      <c r="LWJ89" s="108"/>
      <c r="LWK89" s="106"/>
      <c r="LWL89" s="107"/>
      <c r="LWM89" s="107"/>
      <c r="LWN89" s="108"/>
      <c r="LWO89" s="106"/>
      <c r="LWP89" s="107"/>
      <c r="LWQ89" s="107"/>
      <c r="LWR89" s="108"/>
      <c r="LWS89" s="106"/>
      <c r="LWT89" s="107"/>
      <c r="LWU89" s="107"/>
      <c r="LWV89" s="108"/>
      <c r="LWW89" s="106"/>
      <c r="LWX89" s="107"/>
      <c r="LWY89" s="107"/>
      <c r="LWZ89" s="108"/>
      <c r="LXA89" s="106"/>
      <c r="LXB89" s="107"/>
      <c r="LXC89" s="107"/>
      <c r="LXD89" s="108"/>
      <c r="LXE89" s="106"/>
      <c r="LXF89" s="107"/>
      <c r="LXG89" s="107"/>
      <c r="LXH89" s="108"/>
      <c r="LXI89" s="106"/>
      <c r="LXJ89" s="107"/>
      <c r="LXK89" s="107"/>
      <c r="LXL89" s="108"/>
      <c r="LXM89" s="106"/>
      <c r="LXN89" s="107"/>
      <c r="LXO89" s="107"/>
      <c r="LXP89" s="108"/>
      <c r="LXQ89" s="106"/>
      <c r="LXR89" s="107"/>
      <c r="LXS89" s="107"/>
      <c r="LXT89" s="108"/>
      <c r="LXU89" s="106"/>
      <c r="LXV89" s="107"/>
      <c r="LXW89" s="107"/>
      <c r="LXX89" s="108"/>
      <c r="LXY89" s="106"/>
      <c r="LXZ89" s="107"/>
      <c r="LYA89" s="107"/>
      <c r="LYB89" s="108"/>
      <c r="LYC89" s="106"/>
      <c r="LYD89" s="107"/>
      <c r="LYE89" s="107"/>
      <c r="LYF89" s="108"/>
      <c r="LYG89" s="106"/>
      <c r="LYH89" s="107"/>
      <c r="LYI89" s="107"/>
      <c r="LYJ89" s="108"/>
      <c r="LYK89" s="106"/>
      <c r="LYL89" s="107"/>
      <c r="LYM89" s="107"/>
      <c r="LYN89" s="108"/>
      <c r="LYO89" s="106"/>
      <c r="LYP89" s="107"/>
      <c r="LYQ89" s="107"/>
      <c r="LYR89" s="108"/>
      <c r="LYS89" s="106"/>
      <c r="LYT89" s="107"/>
      <c r="LYU89" s="107"/>
      <c r="LYV89" s="108"/>
      <c r="LYW89" s="106"/>
      <c r="LYX89" s="107"/>
      <c r="LYY89" s="107"/>
      <c r="LYZ89" s="108"/>
      <c r="LZA89" s="106"/>
      <c r="LZB89" s="107"/>
      <c r="LZC89" s="107"/>
      <c r="LZD89" s="108"/>
      <c r="LZE89" s="106"/>
      <c r="LZF89" s="107"/>
      <c r="LZG89" s="107"/>
      <c r="LZH89" s="108"/>
      <c r="LZI89" s="106"/>
      <c r="LZJ89" s="107"/>
      <c r="LZK89" s="107"/>
      <c r="LZL89" s="108"/>
      <c r="LZM89" s="106"/>
      <c r="LZN89" s="107"/>
      <c r="LZO89" s="107"/>
      <c r="LZP89" s="108"/>
      <c r="LZQ89" s="106"/>
      <c r="LZR89" s="107"/>
      <c r="LZS89" s="107"/>
      <c r="LZT89" s="108"/>
      <c r="LZU89" s="106"/>
      <c r="LZV89" s="107"/>
      <c r="LZW89" s="107"/>
      <c r="LZX89" s="108"/>
      <c r="LZY89" s="106"/>
      <c r="LZZ89" s="107"/>
      <c r="MAA89" s="107"/>
      <c r="MAB89" s="108"/>
      <c r="MAC89" s="106"/>
      <c r="MAD89" s="107"/>
      <c r="MAE89" s="107"/>
      <c r="MAF89" s="108"/>
      <c r="MAG89" s="106"/>
      <c r="MAH89" s="107"/>
      <c r="MAI89" s="107"/>
      <c r="MAJ89" s="108"/>
      <c r="MAK89" s="106"/>
      <c r="MAL89" s="107"/>
      <c r="MAM89" s="107"/>
      <c r="MAN89" s="108"/>
      <c r="MAO89" s="106"/>
      <c r="MAP89" s="107"/>
      <c r="MAQ89" s="107"/>
      <c r="MAR89" s="108"/>
      <c r="MAS89" s="106"/>
      <c r="MAT89" s="107"/>
      <c r="MAU89" s="107"/>
      <c r="MAV89" s="108"/>
      <c r="MAW89" s="106"/>
      <c r="MAX89" s="107"/>
      <c r="MAY89" s="107"/>
      <c r="MAZ89" s="108"/>
      <c r="MBA89" s="106"/>
      <c r="MBB89" s="107"/>
      <c r="MBC89" s="107"/>
      <c r="MBD89" s="108"/>
      <c r="MBE89" s="106"/>
      <c r="MBF89" s="107"/>
      <c r="MBG89" s="107"/>
      <c r="MBH89" s="108"/>
      <c r="MBI89" s="106"/>
      <c r="MBJ89" s="107"/>
      <c r="MBK89" s="107"/>
      <c r="MBL89" s="108"/>
      <c r="MBM89" s="106"/>
      <c r="MBN89" s="107"/>
      <c r="MBO89" s="107"/>
      <c r="MBP89" s="108"/>
      <c r="MBQ89" s="106"/>
      <c r="MBR89" s="107"/>
      <c r="MBS89" s="107"/>
      <c r="MBT89" s="108"/>
      <c r="MBU89" s="106"/>
      <c r="MBV89" s="107"/>
      <c r="MBW89" s="107"/>
      <c r="MBX89" s="108"/>
      <c r="MBY89" s="106"/>
      <c r="MBZ89" s="107"/>
      <c r="MCA89" s="107"/>
      <c r="MCB89" s="108"/>
      <c r="MCC89" s="106"/>
      <c r="MCD89" s="107"/>
      <c r="MCE89" s="107"/>
      <c r="MCF89" s="108"/>
      <c r="MCG89" s="106"/>
      <c r="MCH89" s="107"/>
      <c r="MCI89" s="107"/>
      <c r="MCJ89" s="108"/>
      <c r="MCK89" s="106"/>
      <c r="MCL89" s="107"/>
      <c r="MCM89" s="107"/>
      <c r="MCN89" s="108"/>
      <c r="MCO89" s="106"/>
      <c r="MCP89" s="107"/>
      <c r="MCQ89" s="107"/>
      <c r="MCR89" s="108"/>
      <c r="MCS89" s="106"/>
      <c r="MCT89" s="107"/>
      <c r="MCU89" s="107"/>
      <c r="MCV89" s="108"/>
      <c r="MCW89" s="106"/>
      <c r="MCX89" s="107"/>
      <c r="MCY89" s="107"/>
      <c r="MCZ89" s="108"/>
      <c r="MDA89" s="106"/>
      <c r="MDB89" s="107"/>
      <c r="MDC89" s="107"/>
      <c r="MDD89" s="108"/>
      <c r="MDE89" s="106"/>
      <c r="MDF89" s="107"/>
      <c r="MDG89" s="107"/>
      <c r="MDH89" s="108"/>
      <c r="MDI89" s="106"/>
      <c r="MDJ89" s="107"/>
      <c r="MDK89" s="107"/>
      <c r="MDL89" s="108"/>
      <c r="MDM89" s="106"/>
      <c r="MDN89" s="107"/>
      <c r="MDO89" s="107"/>
      <c r="MDP89" s="108"/>
      <c r="MDQ89" s="106"/>
      <c r="MDR89" s="107"/>
      <c r="MDS89" s="107"/>
      <c r="MDT89" s="108"/>
      <c r="MDU89" s="106"/>
      <c r="MDV89" s="107"/>
      <c r="MDW89" s="107"/>
      <c r="MDX89" s="108"/>
      <c r="MDY89" s="106"/>
      <c r="MDZ89" s="107"/>
      <c r="MEA89" s="107"/>
      <c r="MEB89" s="108"/>
      <c r="MEC89" s="106"/>
      <c r="MED89" s="107"/>
      <c r="MEE89" s="107"/>
      <c r="MEF89" s="108"/>
      <c r="MEG89" s="106"/>
      <c r="MEH89" s="107"/>
      <c r="MEI89" s="107"/>
      <c r="MEJ89" s="108"/>
      <c r="MEK89" s="106"/>
      <c r="MEL89" s="107"/>
      <c r="MEM89" s="107"/>
      <c r="MEN89" s="108"/>
      <c r="MEO89" s="106"/>
      <c r="MEP89" s="107"/>
      <c r="MEQ89" s="107"/>
      <c r="MER89" s="108"/>
      <c r="MES89" s="106"/>
      <c r="MET89" s="107"/>
      <c r="MEU89" s="107"/>
      <c r="MEV89" s="108"/>
      <c r="MEW89" s="106"/>
      <c r="MEX89" s="107"/>
      <c r="MEY89" s="107"/>
      <c r="MEZ89" s="108"/>
      <c r="MFA89" s="106"/>
      <c r="MFB89" s="107"/>
      <c r="MFC89" s="107"/>
      <c r="MFD89" s="108"/>
      <c r="MFE89" s="106"/>
      <c r="MFF89" s="107"/>
      <c r="MFG89" s="107"/>
      <c r="MFH89" s="108"/>
      <c r="MFI89" s="106"/>
      <c r="MFJ89" s="107"/>
      <c r="MFK89" s="107"/>
      <c r="MFL89" s="108"/>
      <c r="MFM89" s="106"/>
      <c r="MFN89" s="107"/>
      <c r="MFO89" s="107"/>
      <c r="MFP89" s="108"/>
      <c r="MFQ89" s="106"/>
      <c r="MFR89" s="107"/>
      <c r="MFS89" s="107"/>
      <c r="MFT89" s="108"/>
      <c r="MFU89" s="106"/>
      <c r="MFV89" s="107"/>
      <c r="MFW89" s="107"/>
      <c r="MFX89" s="108"/>
      <c r="MFY89" s="106"/>
      <c r="MFZ89" s="107"/>
      <c r="MGA89" s="107"/>
      <c r="MGB89" s="108"/>
      <c r="MGC89" s="106"/>
      <c r="MGD89" s="107"/>
      <c r="MGE89" s="107"/>
      <c r="MGF89" s="108"/>
      <c r="MGG89" s="106"/>
      <c r="MGH89" s="107"/>
      <c r="MGI89" s="107"/>
      <c r="MGJ89" s="108"/>
      <c r="MGK89" s="106"/>
      <c r="MGL89" s="107"/>
      <c r="MGM89" s="107"/>
      <c r="MGN89" s="108"/>
      <c r="MGO89" s="106"/>
      <c r="MGP89" s="107"/>
      <c r="MGQ89" s="107"/>
      <c r="MGR89" s="108"/>
      <c r="MGS89" s="106"/>
      <c r="MGT89" s="107"/>
      <c r="MGU89" s="107"/>
      <c r="MGV89" s="108"/>
      <c r="MGW89" s="106"/>
      <c r="MGX89" s="107"/>
      <c r="MGY89" s="107"/>
      <c r="MGZ89" s="108"/>
      <c r="MHA89" s="106"/>
      <c r="MHB89" s="107"/>
      <c r="MHC89" s="107"/>
      <c r="MHD89" s="108"/>
      <c r="MHE89" s="106"/>
      <c r="MHF89" s="107"/>
      <c r="MHG89" s="107"/>
      <c r="MHH89" s="108"/>
      <c r="MHI89" s="106"/>
      <c r="MHJ89" s="107"/>
      <c r="MHK89" s="107"/>
      <c r="MHL89" s="108"/>
      <c r="MHM89" s="106"/>
      <c r="MHN89" s="107"/>
      <c r="MHO89" s="107"/>
      <c r="MHP89" s="108"/>
      <c r="MHQ89" s="106"/>
      <c r="MHR89" s="107"/>
      <c r="MHS89" s="107"/>
      <c r="MHT89" s="108"/>
      <c r="MHU89" s="106"/>
      <c r="MHV89" s="107"/>
      <c r="MHW89" s="107"/>
      <c r="MHX89" s="108"/>
      <c r="MHY89" s="106"/>
      <c r="MHZ89" s="107"/>
      <c r="MIA89" s="107"/>
      <c r="MIB89" s="108"/>
      <c r="MIC89" s="106"/>
      <c r="MID89" s="107"/>
      <c r="MIE89" s="107"/>
      <c r="MIF89" s="108"/>
      <c r="MIG89" s="106"/>
      <c r="MIH89" s="107"/>
      <c r="MII89" s="107"/>
      <c r="MIJ89" s="108"/>
      <c r="MIK89" s="106"/>
      <c r="MIL89" s="107"/>
      <c r="MIM89" s="107"/>
      <c r="MIN89" s="108"/>
      <c r="MIO89" s="106"/>
      <c r="MIP89" s="107"/>
      <c r="MIQ89" s="107"/>
      <c r="MIR89" s="108"/>
      <c r="MIS89" s="106"/>
      <c r="MIT89" s="107"/>
      <c r="MIU89" s="107"/>
      <c r="MIV89" s="108"/>
      <c r="MIW89" s="106"/>
      <c r="MIX89" s="107"/>
      <c r="MIY89" s="107"/>
      <c r="MIZ89" s="108"/>
      <c r="MJA89" s="106"/>
      <c r="MJB89" s="107"/>
      <c r="MJC89" s="107"/>
      <c r="MJD89" s="108"/>
      <c r="MJE89" s="106"/>
      <c r="MJF89" s="107"/>
      <c r="MJG89" s="107"/>
      <c r="MJH89" s="108"/>
      <c r="MJI89" s="106"/>
      <c r="MJJ89" s="107"/>
      <c r="MJK89" s="107"/>
      <c r="MJL89" s="108"/>
      <c r="MJM89" s="106"/>
      <c r="MJN89" s="107"/>
      <c r="MJO89" s="107"/>
      <c r="MJP89" s="108"/>
      <c r="MJQ89" s="106"/>
      <c r="MJR89" s="107"/>
      <c r="MJS89" s="107"/>
      <c r="MJT89" s="108"/>
      <c r="MJU89" s="106"/>
      <c r="MJV89" s="107"/>
      <c r="MJW89" s="107"/>
      <c r="MJX89" s="108"/>
      <c r="MJY89" s="106"/>
      <c r="MJZ89" s="107"/>
      <c r="MKA89" s="107"/>
      <c r="MKB89" s="108"/>
      <c r="MKC89" s="106"/>
      <c r="MKD89" s="107"/>
      <c r="MKE89" s="107"/>
      <c r="MKF89" s="108"/>
      <c r="MKG89" s="106"/>
      <c r="MKH89" s="107"/>
      <c r="MKI89" s="107"/>
      <c r="MKJ89" s="108"/>
      <c r="MKK89" s="106"/>
      <c r="MKL89" s="107"/>
      <c r="MKM89" s="107"/>
      <c r="MKN89" s="108"/>
      <c r="MKO89" s="106"/>
      <c r="MKP89" s="107"/>
      <c r="MKQ89" s="107"/>
      <c r="MKR89" s="108"/>
      <c r="MKS89" s="106"/>
      <c r="MKT89" s="107"/>
      <c r="MKU89" s="107"/>
      <c r="MKV89" s="108"/>
      <c r="MKW89" s="106"/>
      <c r="MKX89" s="107"/>
      <c r="MKY89" s="107"/>
      <c r="MKZ89" s="108"/>
      <c r="MLA89" s="106"/>
      <c r="MLB89" s="107"/>
      <c r="MLC89" s="107"/>
      <c r="MLD89" s="108"/>
      <c r="MLE89" s="106"/>
      <c r="MLF89" s="107"/>
      <c r="MLG89" s="107"/>
      <c r="MLH89" s="108"/>
      <c r="MLI89" s="106"/>
      <c r="MLJ89" s="107"/>
      <c r="MLK89" s="107"/>
      <c r="MLL89" s="108"/>
      <c r="MLM89" s="106"/>
      <c r="MLN89" s="107"/>
      <c r="MLO89" s="107"/>
      <c r="MLP89" s="108"/>
      <c r="MLQ89" s="106"/>
      <c r="MLR89" s="107"/>
      <c r="MLS89" s="107"/>
      <c r="MLT89" s="108"/>
      <c r="MLU89" s="106"/>
      <c r="MLV89" s="107"/>
      <c r="MLW89" s="107"/>
      <c r="MLX89" s="108"/>
      <c r="MLY89" s="106"/>
      <c r="MLZ89" s="107"/>
      <c r="MMA89" s="107"/>
      <c r="MMB89" s="108"/>
      <c r="MMC89" s="106"/>
      <c r="MMD89" s="107"/>
      <c r="MME89" s="107"/>
      <c r="MMF89" s="108"/>
      <c r="MMG89" s="106"/>
      <c r="MMH89" s="107"/>
      <c r="MMI89" s="107"/>
      <c r="MMJ89" s="108"/>
      <c r="MMK89" s="106"/>
      <c r="MML89" s="107"/>
      <c r="MMM89" s="107"/>
      <c r="MMN89" s="108"/>
      <c r="MMO89" s="106"/>
      <c r="MMP89" s="107"/>
      <c r="MMQ89" s="107"/>
      <c r="MMR89" s="108"/>
      <c r="MMS89" s="106"/>
      <c r="MMT89" s="107"/>
      <c r="MMU89" s="107"/>
      <c r="MMV89" s="108"/>
      <c r="MMW89" s="106"/>
      <c r="MMX89" s="107"/>
      <c r="MMY89" s="107"/>
      <c r="MMZ89" s="108"/>
      <c r="MNA89" s="106"/>
      <c r="MNB89" s="107"/>
      <c r="MNC89" s="107"/>
      <c r="MND89" s="108"/>
      <c r="MNE89" s="106"/>
      <c r="MNF89" s="107"/>
      <c r="MNG89" s="107"/>
      <c r="MNH89" s="108"/>
      <c r="MNI89" s="106"/>
      <c r="MNJ89" s="107"/>
      <c r="MNK89" s="107"/>
      <c r="MNL89" s="108"/>
      <c r="MNM89" s="106"/>
      <c r="MNN89" s="107"/>
      <c r="MNO89" s="107"/>
      <c r="MNP89" s="108"/>
      <c r="MNQ89" s="106"/>
      <c r="MNR89" s="107"/>
      <c r="MNS89" s="107"/>
      <c r="MNT89" s="108"/>
      <c r="MNU89" s="106"/>
      <c r="MNV89" s="107"/>
      <c r="MNW89" s="107"/>
      <c r="MNX89" s="108"/>
      <c r="MNY89" s="106"/>
      <c r="MNZ89" s="107"/>
      <c r="MOA89" s="107"/>
      <c r="MOB89" s="108"/>
      <c r="MOC89" s="106"/>
      <c r="MOD89" s="107"/>
      <c r="MOE89" s="107"/>
      <c r="MOF89" s="108"/>
      <c r="MOG89" s="106"/>
      <c r="MOH89" s="107"/>
      <c r="MOI89" s="107"/>
      <c r="MOJ89" s="108"/>
      <c r="MOK89" s="106"/>
      <c r="MOL89" s="107"/>
      <c r="MOM89" s="107"/>
      <c r="MON89" s="108"/>
      <c r="MOO89" s="106"/>
      <c r="MOP89" s="107"/>
      <c r="MOQ89" s="107"/>
      <c r="MOR89" s="108"/>
      <c r="MOS89" s="106"/>
      <c r="MOT89" s="107"/>
      <c r="MOU89" s="107"/>
      <c r="MOV89" s="108"/>
      <c r="MOW89" s="106"/>
      <c r="MOX89" s="107"/>
      <c r="MOY89" s="107"/>
      <c r="MOZ89" s="108"/>
      <c r="MPA89" s="106"/>
      <c r="MPB89" s="107"/>
      <c r="MPC89" s="107"/>
      <c r="MPD89" s="108"/>
      <c r="MPE89" s="106"/>
      <c r="MPF89" s="107"/>
      <c r="MPG89" s="107"/>
      <c r="MPH89" s="108"/>
      <c r="MPI89" s="106"/>
      <c r="MPJ89" s="107"/>
      <c r="MPK89" s="107"/>
      <c r="MPL89" s="108"/>
      <c r="MPM89" s="106"/>
      <c r="MPN89" s="107"/>
      <c r="MPO89" s="107"/>
      <c r="MPP89" s="108"/>
      <c r="MPQ89" s="106"/>
      <c r="MPR89" s="107"/>
      <c r="MPS89" s="107"/>
      <c r="MPT89" s="108"/>
      <c r="MPU89" s="106"/>
      <c r="MPV89" s="107"/>
      <c r="MPW89" s="107"/>
      <c r="MPX89" s="108"/>
      <c r="MPY89" s="106"/>
      <c r="MPZ89" s="107"/>
      <c r="MQA89" s="107"/>
      <c r="MQB89" s="108"/>
      <c r="MQC89" s="106"/>
      <c r="MQD89" s="107"/>
      <c r="MQE89" s="107"/>
      <c r="MQF89" s="108"/>
      <c r="MQG89" s="106"/>
      <c r="MQH89" s="107"/>
      <c r="MQI89" s="107"/>
      <c r="MQJ89" s="108"/>
      <c r="MQK89" s="106"/>
      <c r="MQL89" s="107"/>
      <c r="MQM89" s="107"/>
      <c r="MQN89" s="108"/>
      <c r="MQO89" s="106"/>
      <c r="MQP89" s="107"/>
      <c r="MQQ89" s="107"/>
      <c r="MQR89" s="108"/>
      <c r="MQS89" s="106"/>
      <c r="MQT89" s="107"/>
      <c r="MQU89" s="107"/>
      <c r="MQV89" s="108"/>
      <c r="MQW89" s="106"/>
      <c r="MQX89" s="107"/>
      <c r="MQY89" s="107"/>
      <c r="MQZ89" s="108"/>
      <c r="MRA89" s="106"/>
      <c r="MRB89" s="107"/>
      <c r="MRC89" s="107"/>
      <c r="MRD89" s="108"/>
      <c r="MRE89" s="106"/>
      <c r="MRF89" s="107"/>
      <c r="MRG89" s="107"/>
      <c r="MRH89" s="108"/>
      <c r="MRI89" s="106"/>
      <c r="MRJ89" s="107"/>
      <c r="MRK89" s="107"/>
      <c r="MRL89" s="108"/>
      <c r="MRM89" s="106"/>
      <c r="MRN89" s="107"/>
      <c r="MRO89" s="107"/>
      <c r="MRP89" s="108"/>
      <c r="MRQ89" s="106"/>
      <c r="MRR89" s="107"/>
      <c r="MRS89" s="107"/>
      <c r="MRT89" s="108"/>
      <c r="MRU89" s="106"/>
      <c r="MRV89" s="107"/>
      <c r="MRW89" s="107"/>
      <c r="MRX89" s="108"/>
      <c r="MRY89" s="106"/>
      <c r="MRZ89" s="107"/>
      <c r="MSA89" s="107"/>
      <c r="MSB89" s="108"/>
      <c r="MSC89" s="106"/>
      <c r="MSD89" s="107"/>
      <c r="MSE89" s="107"/>
      <c r="MSF89" s="108"/>
      <c r="MSG89" s="106"/>
      <c r="MSH89" s="107"/>
      <c r="MSI89" s="107"/>
      <c r="MSJ89" s="108"/>
      <c r="MSK89" s="106"/>
      <c r="MSL89" s="107"/>
      <c r="MSM89" s="107"/>
      <c r="MSN89" s="108"/>
      <c r="MSO89" s="106"/>
      <c r="MSP89" s="107"/>
      <c r="MSQ89" s="107"/>
      <c r="MSR89" s="108"/>
      <c r="MSS89" s="106"/>
      <c r="MST89" s="107"/>
      <c r="MSU89" s="107"/>
      <c r="MSV89" s="108"/>
      <c r="MSW89" s="106"/>
      <c r="MSX89" s="107"/>
      <c r="MSY89" s="107"/>
      <c r="MSZ89" s="108"/>
      <c r="MTA89" s="106"/>
      <c r="MTB89" s="107"/>
      <c r="MTC89" s="107"/>
      <c r="MTD89" s="108"/>
      <c r="MTE89" s="106"/>
      <c r="MTF89" s="107"/>
      <c r="MTG89" s="107"/>
      <c r="MTH89" s="108"/>
      <c r="MTI89" s="106"/>
      <c r="MTJ89" s="107"/>
      <c r="MTK89" s="107"/>
      <c r="MTL89" s="108"/>
      <c r="MTM89" s="106"/>
      <c r="MTN89" s="107"/>
      <c r="MTO89" s="107"/>
      <c r="MTP89" s="108"/>
      <c r="MTQ89" s="106"/>
      <c r="MTR89" s="107"/>
      <c r="MTS89" s="107"/>
      <c r="MTT89" s="108"/>
      <c r="MTU89" s="106"/>
      <c r="MTV89" s="107"/>
      <c r="MTW89" s="107"/>
      <c r="MTX89" s="108"/>
      <c r="MTY89" s="106"/>
      <c r="MTZ89" s="107"/>
      <c r="MUA89" s="107"/>
      <c r="MUB89" s="108"/>
      <c r="MUC89" s="106"/>
      <c r="MUD89" s="107"/>
      <c r="MUE89" s="107"/>
      <c r="MUF89" s="108"/>
      <c r="MUG89" s="106"/>
      <c r="MUH89" s="107"/>
      <c r="MUI89" s="107"/>
      <c r="MUJ89" s="108"/>
      <c r="MUK89" s="106"/>
      <c r="MUL89" s="107"/>
      <c r="MUM89" s="107"/>
      <c r="MUN89" s="108"/>
      <c r="MUO89" s="106"/>
      <c r="MUP89" s="107"/>
      <c r="MUQ89" s="107"/>
      <c r="MUR89" s="108"/>
      <c r="MUS89" s="106"/>
      <c r="MUT89" s="107"/>
      <c r="MUU89" s="107"/>
      <c r="MUV89" s="108"/>
      <c r="MUW89" s="106"/>
      <c r="MUX89" s="107"/>
      <c r="MUY89" s="107"/>
      <c r="MUZ89" s="108"/>
      <c r="MVA89" s="106"/>
      <c r="MVB89" s="107"/>
      <c r="MVC89" s="107"/>
      <c r="MVD89" s="108"/>
      <c r="MVE89" s="106"/>
      <c r="MVF89" s="107"/>
      <c r="MVG89" s="107"/>
      <c r="MVH89" s="108"/>
      <c r="MVI89" s="106"/>
      <c r="MVJ89" s="107"/>
      <c r="MVK89" s="107"/>
      <c r="MVL89" s="108"/>
      <c r="MVM89" s="106"/>
      <c r="MVN89" s="107"/>
      <c r="MVO89" s="107"/>
      <c r="MVP89" s="108"/>
      <c r="MVQ89" s="106"/>
      <c r="MVR89" s="107"/>
      <c r="MVS89" s="107"/>
      <c r="MVT89" s="108"/>
      <c r="MVU89" s="106"/>
      <c r="MVV89" s="107"/>
      <c r="MVW89" s="107"/>
      <c r="MVX89" s="108"/>
      <c r="MVY89" s="106"/>
      <c r="MVZ89" s="107"/>
      <c r="MWA89" s="107"/>
      <c r="MWB89" s="108"/>
      <c r="MWC89" s="106"/>
      <c r="MWD89" s="107"/>
      <c r="MWE89" s="107"/>
      <c r="MWF89" s="108"/>
      <c r="MWG89" s="106"/>
      <c r="MWH89" s="107"/>
      <c r="MWI89" s="107"/>
      <c r="MWJ89" s="108"/>
      <c r="MWK89" s="106"/>
      <c r="MWL89" s="107"/>
      <c r="MWM89" s="107"/>
      <c r="MWN89" s="108"/>
      <c r="MWO89" s="106"/>
      <c r="MWP89" s="107"/>
      <c r="MWQ89" s="107"/>
      <c r="MWR89" s="108"/>
      <c r="MWS89" s="106"/>
      <c r="MWT89" s="107"/>
      <c r="MWU89" s="107"/>
      <c r="MWV89" s="108"/>
      <c r="MWW89" s="106"/>
      <c r="MWX89" s="107"/>
      <c r="MWY89" s="107"/>
      <c r="MWZ89" s="108"/>
      <c r="MXA89" s="106"/>
      <c r="MXB89" s="107"/>
      <c r="MXC89" s="107"/>
      <c r="MXD89" s="108"/>
      <c r="MXE89" s="106"/>
      <c r="MXF89" s="107"/>
      <c r="MXG89" s="107"/>
      <c r="MXH89" s="108"/>
      <c r="MXI89" s="106"/>
      <c r="MXJ89" s="107"/>
      <c r="MXK89" s="107"/>
      <c r="MXL89" s="108"/>
      <c r="MXM89" s="106"/>
      <c r="MXN89" s="107"/>
      <c r="MXO89" s="107"/>
      <c r="MXP89" s="108"/>
      <c r="MXQ89" s="106"/>
      <c r="MXR89" s="107"/>
      <c r="MXS89" s="107"/>
      <c r="MXT89" s="108"/>
      <c r="MXU89" s="106"/>
      <c r="MXV89" s="107"/>
      <c r="MXW89" s="107"/>
      <c r="MXX89" s="108"/>
      <c r="MXY89" s="106"/>
      <c r="MXZ89" s="107"/>
      <c r="MYA89" s="107"/>
      <c r="MYB89" s="108"/>
      <c r="MYC89" s="106"/>
      <c r="MYD89" s="107"/>
      <c r="MYE89" s="107"/>
      <c r="MYF89" s="108"/>
      <c r="MYG89" s="106"/>
      <c r="MYH89" s="107"/>
      <c r="MYI89" s="107"/>
      <c r="MYJ89" s="108"/>
      <c r="MYK89" s="106"/>
      <c r="MYL89" s="107"/>
      <c r="MYM89" s="107"/>
      <c r="MYN89" s="108"/>
      <c r="MYO89" s="106"/>
      <c r="MYP89" s="107"/>
      <c r="MYQ89" s="107"/>
      <c r="MYR89" s="108"/>
      <c r="MYS89" s="106"/>
      <c r="MYT89" s="107"/>
      <c r="MYU89" s="107"/>
      <c r="MYV89" s="108"/>
      <c r="MYW89" s="106"/>
      <c r="MYX89" s="107"/>
      <c r="MYY89" s="107"/>
      <c r="MYZ89" s="108"/>
      <c r="MZA89" s="106"/>
      <c r="MZB89" s="107"/>
      <c r="MZC89" s="107"/>
      <c r="MZD89" s="108"/>
      <c r="MZE89" s="106"/>
      <c r="MZF89" s="107"/>
      <c r="MZG89" s="107"/>
      <c r="MZH89" s="108"/>
      <c r="MZI89" s="106"/>
      <c r="MZJ89" s="107"/>
      <c r="MZK89" s="107"/>
      <c r="MZL89" s="108"/>
      <c r="MZM89" s="106"/>
      <c r="MZN89" s="107"/>
      <c r="MZO89" s="107"/>
      <c r="MZP89" s="108"/>
      <c r="MZQ89" s="106"/>
      <c r="MZR89" s="107"/>
      <c r="MZS89" s="107"/>
      <c r="MZT89" s="108"/>
      <c r="MZU89" s="106"/>
      <c r="MZV89" s="107"/>
      <c r="MZW89" s="107"/>
      <c r="MZX89" s="108"/>
      <c r="MZY89" s="106"/>
      <c r="MZZ89" s="107"/>
      <c r="NAA89" s="107"/>
      <c r="NAB89" s="108"/>
      <c r="NAC89" s="106"/>
      <c r="NAD89" s="107"/>
      <c r="NAE89" s="107"/>
      <c r="NAF89" s="108"/>
      <c r="NAG89" s="106"/>
      <c r="NAH89" s="107"/>
      <c r="NAI89" s="107"/>
      <c r="NAJ89" s="108"/>
      <c r="NAK89" s="106"/>
      <c r="NAL89" s="107"/>
      <c r="NAM89" s="107"/>
      <c r="NAN89" s="108"/>
      <c r="NAO89" s="106"/>
      <c r="NAP89" s="107"/>
      <c r="NAQ89" s="107"/>
      <c r="NAR89" s="108"/>
      <c r="NAS89" s="106"/>
      <c r="NAT89" s="107"/>
      <c r="NAU89" s="107"/>
      <c r="NAV89" s="108"/>
      <c r="NAW89" s="106"/>
      <c r="NAX89" s="107"/>
      <c r="NAY89" s="107"/>
      <c r="NAZ89" s="108"/>
      <c r="NBA89" s="106"/>
      <c r="NBB89" s="107"/>
      <c r="NBC89" s="107"/>
      <c r="NBD89" s="108"/>
      <c r="NBE89" s="106"/>
      <c r="NBF89" s="107"/>
      <c r="NBG89" s="107"/>
      <c r="NBH89" s="108"/>
      <c r="NBI89" s="106"/>
      <c r="NBJ89" s="107"/>
      <c r="NBK89" s="107"/>
      <c r="NBL89" s="108"/>
      <c r="NBM89" s="106"/>
      <c r="NBN89" s="107"/>
      <c r="NBO89" s="107"/>
      <c r="NBP89" s="108"/>
      <c r="NBQ89" s="106"/>
      <c r="NBR89" s="107"/>
      <c r="NBS89" s="107"/>
      <c r="NBT89" s="108"/>
      <c r="NBU89" s="106"/>
      <c r="NBV89" s="107"/>
      <c r="NBW89" s="107"/>
      <c r="NBX89" s="108"/>
      <c r="NBY89" s="106"/>
      <c r="NBZ89" s="107"/>
      <c r="NCA89" s="107"/>
      <c r="NCB89" s="108"/>
      <c r="NCC89" s="106"/>
      <c r="NCD89" s="107"/>
      <c r="NCE89" s="107"/>
      <c r="NCF89" s="108"/>
      <c r="NCG89" s="106"/>
      <c r="NCH89" s="107"/>
      <c r="NCI89" s="107"/>
      <c r="NCJ89" s="108"/>
      <c r="NCK89" s="106"/>
      <c r="NCL89" s="107"/>
      <c r="NCM89" s="107"/>
      <c r="NCN89" s="108"/>
      <c r="NCO89" s="106"/>
      <c r="NCP89" s="107"/>
      <c r="NCQ89" s="107"/>
      <c r="NCR89" s="108"/>
      <c r="NCS89" s="106"/>
      <c r="NCT89" s="107"/>
      <c r="NCU89" s="107"/>
      <c r="NCV89" s="108"/>
      <c r="NCW89" s="106"/>
      <c r="NCX89" s="107"/>
      <c r="NCY89" s="107"/>
      <c r="NCZ89" s="108"/>
      <c r="NDA89" s="106"/>
      <c r="NDB89" s="107"/>
      <c r="NDC89" s="107"/>
      <c r="NDD89" s="108"/>
      <c r="NDE89" s="106"/>
      <c r="NDF89" s="107"/>
      <c r="NDG89" s="107"/>
      <c r="NDH89" s="108"/>
      <c r="NDI89" s="106"/>
      <c r="NDJ89" s="107"/>
      <c r="NDK89" s="107"/>
      <c r="NDL89" s="108"/>
      <c r="NDM89" s="106"/>
      <c r="NDN89" s="107"/>
      <c r="NDO89" s="107"/>
      <c r="NDP89" s="108"/>
      <c r="NDQ89" s="106"/>
      <c r="NDR89" s="107"/>
      <c r="NDS89" s="107"/>
      <c r="NDT89" s="108"/>
      <c r="NDU89" s="106"/>
      <c r="NDV89" s="107"/>
      <c r="NDW89" s="107"/>
      <c r="NDX89" s="108"/>
      <c r="NDY89" s="106"/>
      <c r="NDZ89" s="107"/>
      <c r="NEA89" s="107"/>
      <c r="NEB89" s="108"/>
      <c r="NEC89" s="106"/>
      <c r="NED89" s="107"/>
      <c r="NEE89" s="107"/>
      <c r="NEF89" s="108"/>
      <c r="NEG89" s="106"/>
      <c r="NEH89" s="107"/>
      <c r="NEI89" s="107"/>
      <c r="NEJ89" s="108"/>
      <c r="NEK89" s="106"/>
      <c r="NEL89" s="107"/>
      <c r="NEM89" s="107"/>
      <c r="NEN89" s="108"/>
      <c r="NEO89" s="106"/>
      <c r="NEP89" s="107"/>
      <c r="NEQ89" s="107"/>
      <c r="NER89" s="108"/>
      <c r="NES89" s="106"/>
      <c r="NET89" s="107"/>
      <c r="NEU89" s="107"/>
      <c r="NEV89" s="108"/>
      <c r="NEW89" s="106"/>
      <c r="NEX89" s="107"/>
      <c r="NEY89" s="107"/>
      <c r="NEZ89" s="108"/>
      <c r="NFA89" s="106"/>
      <c r="NFB89" s="107"/>
      <c r="NFC89" s="107"/>
      <c r="NFD89" s="108"/>
      <c r="NFE89" s="106"/>
      <c r="NFF89" s="107"/>
      <c r="NFG89" s="107"/>
      <c r="NFH89" s="108"/>
      <c r="NFI89" s="106"/>
      <c r="NFJ89" s="107"/>
      <c r="NFK89" s="107"/>
      <c r="NFL89" s="108"/>
      <c r="NFM89" s="106"/>
      <c r="NFN89" s="107"/>
      <c r="NFO89" s="107"/>
      <c r="NFP89" s="108"/>
      <c r="NFQ89" s="106"/>
      <c r="NFR89" s="107"/>
      <c r="NFS89" s="107"/>
      <c r="NFT89" s="108"/>
      <c r="NFU89" s="106"/>
      <c r="NFV89" s="107"/>
      <c r="NFW89" s="107"/>
      <c r="NFX89" s="108"/>
      <c r="NFY89" s="106"/>
      <c r="NFZ89" s="107"/>
      <c r="NGA89" s="107"/>
      <c r="NGB89" s="108"/>
      <c r="NGC89" s="106"/>
      <c r="NGD89" s="107"/>
      <c r="NGE89" s="107"/>
      <c r="NGF89" s="108"/>
      <c r="NGG89" s="106"/>
      <c r="NGH89" s="107"/>
      <c r="NGI89" s="107"/>
      <c r="NGJ89" s="108"/>
      <c r="NGK89" s="106"/>
      <c r="NGL89" s="107"/>
      <c r="NGM89" s="107"/>
      <c r="NGN89" s="108"/>
      <c r="NGO89" s="106"/>
      <c r="NGP89" s="107"/>
      <c r="NGQ89" s="107"/>
      <c r="NGR89" s="108"/>
      <c r="NGS89" s="106"/>
      <c r="NGT89" s="107"/>
      <c r="NGU89" s="107"/>
      <c r="NGV89" s="108"/>
      <c r="NGW89" s="106"/>
      <c r="NGX89" s="107"/>
      <c r="NGY89" s="107"/>
      <c r="NGZ89" s="108"/>
      <c r="NHA89" s="106"/>
      <c r="NHB89" s="107"/>
      <c r="NHC89" s="107"/>
      <c r="NHD89" s="108"/>
      <c r="NHE89" s="106"/>
      <c r="NHF89" s="107"/>
      <c r="NHG89" s="107"/>
      <c r="NHH89" s="108"/>
      <c r="NHI89" s="106"/>
      <c r="NHJ89" s="107"/>
      <c r="NHK89" s="107"/>
      <c r="NHL89" s="108"/>
      <c r="NHM89" s="106"/>
      <c r="NHN89" s="107"/>
      <c r="NHO89" s="107"/>
      <c r="NHP89" s="108"/>
      <c r="NHQ89" s="106"/>
      <c r="NHR89" s="107"/>
      <c r="NHS89" s="107"/>
      <c r="NHT89" s="108"/>
      <c r="NHU89" s="106"/>
      <c r="NHV89" s="107"/>
      <c r="NHW89" s="107"/>
      <c r="NHX89" s="108"/>
      <c r="NHY89" s="106"/>
      <c r="NHZ89" s="107"/>
      <c r="NIA89" s="107"/>
      <c r="NIB89" s="108"/>
      <c r="NIC89" s="106"/>
      <c r="NID89" s="107"/>
      <c r="NIE89" s="107"/>
      <c r="NIF89" s="108"/>
      <c r="NIG89" s="106"/>
      <c r="NIH89" s="107"/>
      <c r="NII89" s="107"/>
      <c r="NIJ89" s="108"/>
      <c r="NIK89" s="106"/>
      <c r="NIL89" s="107"/>
      <c r="NIM89" s="107"/>
      <c r="NIN89" s="108"/>
      <c r="NIO89" s="106"/>
      <c r="NIP89" s="107"/>
      <c r="NIQ89" s="107"/>
      <c r="NIR89" s="108"/>
      <c r="NIS89" s="106"/>
      <c r="NIT89" s="107"/>
      <c r="NIU89" s="107"/>
      <c r="NIV89" s="108"/>
      <c r="NIW89" s="106"/>
      <c r="NIX89" s="107"/>
      <c r="NIY89" s="107"/>
      <c r="NIZ89" s="108"/>
      <c r="NJA89" s="106"/>
      <c r="NJB89" s="107"/>
      <c r="NJC89" s="107"/>
      <c r="NJD89" s="108"/>
      <c r="NJE89" s="106"/>
      <c r="NJF89" s="107"/>
      <c r="NJG89" s="107"/>
      <c r="NJH89" s="108"/>
      <c r="NJI89" s="106"/>
      <c r="NJJ89" s="107"/>
      <c r="NJK89" s="107"/>
      <c r="NJL89" s="108"/>
      <c r="NJM89" s="106"/>
      <c r="NJN89" s="107"/>
      <c r="NJO89" s="107"/>
      <c r="NJP89" s="108"/>
      <c r="NJQ89" s="106"/>
      <c r="NJR89" s="107"/>
      <c r="NJS89" s="107"/>
      <c r="NJT89" s="108"/>
      <c r="NJU89" s="106"/>
      <c r="NJV89" s="107"/>
      <c r="NJW89" s="107"/>
      <c r="NJX89" s="108"/>
      <c r="NJY89" s="106"/>
      <c r="NJZ89" s="107"/>
      <c r="NKA89" s="107"/>
      <c r="NKB89" s="108"/>
      <c r="NKC89" s="106"/>
      <c r="NKD89" s="107"/>
      <c r="NKE89" s="107"/>
      <c r="NKF89" s="108"/>
      <c r="NKG89" s="106"/>
      <c r="NKH89" s="107"/>
      <c r="NKI89" s="107"/>
      <c r="NKJ89" s="108"/>
      <c r="NKK89" s="106"/>
      <c r="NKL89" s="107"/>
      <c r="NKM89" s="107"/>
      <c r="NKN89" s="108"/>
      <c r="NKO89" s="106"/>
      <c r="NKP89" s="107"/>
      <c r="NKQ89" s="107"/>
      <c r="NKR89" s="108"/>
      <c r="NKS89" s="106"/>
      <c r="NKT89" s="107"/>
      <c r="NKU89" s="107"/>
      <c r="NKV89" s="108"/>
      <c r="NKW89" s="106"/>
      <c r="NKX89" s="107"/>
      <c r="NKY89" s="107"/>
      <c r="NKZ89" s="108"/>
      <c r="NLA89" s="106"/>
      <c r="NLB89" s="107"/>
      <c r="NLC89" s="107"/>
      <c r="NLD89" s="108"/>
      <c r="NLE89" s="106"/>
      <c r="NLF89" s="107"/>
      <c r="NLG89" s="107"/>
      <c r="NLH89" s="108"/>
      <c r="NLI89" s="106"/>
      <c r="NLJ89" s="107"/>
      <c r="NLK89" s="107"/>
      <c r="NLL89" s="108"/>
      <c r="NLM89" s="106"/>
      <c r="NLN89" s="107"/>
      <c r="NLO89" s="107"/>
      <c r="NLP89" s="108"/>
      <c r="NLQ89" s="106"/>
      <c r="NLR89" s="107"/>
      <c r="NLS89" s="107"/>
      <c r="NLT89" s="108"/>
      <c r="NLU89" s="106"/>
      <c r="NLV89" s="107"/>
      <c r="NLW89" s="107"/>
      <c r="NLX89" s="108"/>
      <c r="NLY89" s="106"/>
      <c r="NLZ89" s="107"/>
      <c r="NMA89" s="107"/>
      <c r="NMB89" s="108"/>
      <c r="NMC89" s="106"/>
      <c r="NMD89" s="107"/>
      <c r="NME89" s="107"/>
      <c r="NMF89" s="108"/>
      <c r="NMG89" s="106"/>
      <c r="NMH89" s="107"/>
      <c r="NMI89" s="107"/>
      <c r="NMJ89" s="108"/>
      <c r="NMK89" s="106"/>
      <c r="NML89" s="107"/>
      <c r="NMM89" s="107"/>
      <c r="NMN89" s="108"/>
      <c r="NMO89" s="106"/>
      <c r="NMP89" s="107"/>
      <c r="NMQ89" s="107"/>
      <c r="NMR89" s="108"/>
      <c r="NMS89" s="106"/>
      <c r="NMT89" s="107"/>
      <c r="NMU89" s="107"/>
      <c r="NMV89" s="108"/>
      <c r="NMW89" s="106"/>
      <c r="NMX89" s="107"/>
      <c r="NMY89" s="107"/>
      <c r="NMZ89" s="108"/>
      <c r="NNA89" s="106"/>
      <c r="NNB89" s="107"/>
      <c r="NNC89" s="107"/>
      <c r="NND89" s="108"/>
      <c r="NNE89" s="106"/>
      <c r="NNF89" s="107"/>
      <c r="NNG89" s="107"/>
      <c r="NNH89" s="108"/>
      <c r="NNI89" s="106"/>
      <c r="NNJ89" s="107"/>
      <c r="NNK89" s="107"/>
      <c r="NNL89" s="108"/>
      <c r="NNM89" s="106"/>
      <c r="NNN89" s="107"/>
      <c r="NNO89" s="107"/>
      <c r="NNP89" s="108"/>
      <c r="NNQ89" s="106"/>
      <c r="NNR89" s="107"/>
      <c r="NNS89" s="107"/>
      <c r="NNT89" s="108"/>
      <c r="NNU89" s="106"/>
      <c r="NNV89" s="107"/>
      <c r="NNW89" s="107"/>
      <c r="NNX89" s="108"/>
      <c r="NNY89" s="106"/>
      <c r="NNZ89" s="107"/>
      <c r="NOA89" s="107"/>
      <c r="NOB89" s="108"/>
      <c r="NOC89" s="106"/>
      <c r="NOD89" s="107"/>
      <c r="NOE89" s="107"/>
      <c r="NOF89" s="108"/>
      <c r="NOG89" s="106"/>
      <c r="NOH89" s="107"/>
      <c r="NOI89" s="107"/>
      <c r="NOJ89" s="108"/>
      <c r="NOK89" s="106"/>
      <c r="NOL89" s="107"/>
      <c r="NOM89" s="107"/>
      <c r="NON89" s="108"/>
      <c r="NOO89" s="106"/>
      <c r="NOP89" s="107"/>
      <c r="NOQ89" s="107"/>
      <c r="NOR89" s="108"/>
      <c r="NOS89" s="106"/>
      <c r="NOT89" s="107"/>
      <c r="NOU89" s="107"/>
      <c r="NOV89" s="108"/>
      <c r="NOW89" s="106"/>
      <c r="NOX89" s="107"/>
      <c r="NOY89" s="107"/>
      <c r="NOZ89" s="108"/>
      <c r="NPA89" s="106"/>
      <c r="NPB89" s="107"/>
      <c r="NPC89" s="107"/>
      <c r="NPD89" s="108"/>
      <c r="NPE89" s="106"/>
      <c r="NPF89" s="107"/>
      <c r="NPG89" s="107"/>
      <c r="NPH89" s="108"/>
      <c r="NPI89" s="106"/>
      <c r="NPJ89" s="107"/>
      <c r="NPK89" s="107"/>
      <c r="NPL89" s="108"/>
      <c r="NPM89" s="106"/>
      <c r="NPN89" s="107"/>
      <c r="NPO89" s="107"/>
      <c r="NPP89" s="108"/>
      <c r="NPQ89" s="106"/>
      <c r="NPR89" s="107"/>
      <c r="NPS89" s="107"/>
      <c r="NPT89" s="108"/>
      <c r="NPU89" s="106"/>
      <c r="NPV89" s="107"/>
      <c r="NPW89" s="107"/>
      <c r="NPX89" s="108"/>
      <c r="NPY89" s="106"/>
      <c r="NPZ89" s="107"/>
      <c r="NQA89" s="107"/>
      <c r="NQB89" s="108"/>
      <c r="NQC89" s="106"/>
      <c r="NQD89" s="107"/>
      <c r="NQE89" s="107"/>
      <c r="NQF89" s="108"/>
      <c r="NQG89" s="106"/>
      <c r="NQH89" s="107"/>
      <c r="NQI89" s="107"/>
      <c r="NQJ89" s="108"/>
      <c r="NQK89" s="106"/>
      <c r="NQL89" s="107"/>
      <c r="NQM89" s="107"/>
      <c r="NQN89" s="108"/>
      <c r="NQO89" s="106"/>
      <c r="NQP89" s="107"/>
      <c r="NQQ89" s="107"/>
      <c r="NQR89" s="108"/>
      <c r="NQS89" s="106"/>
      <c r="NQT89" s="107"/>
      <c r="NQU89" s="107"/>
      <c r="NQV89" s="108"/>
      <c r="NQW89" s="106"/>
      <c r="NQX89" s="107"/>
      <c r="NQY89" s="107"/>
      <c r="NQZ89" s="108"/>
      <c r="NRA89" s="106"/>
      <c r="NRB89" s="107"/>
      <c r="NRC89" s="107"/>
      <c r="NRD89" s="108"/>
      <c r="NRE89" s="106"/>
      <c r="NRF89" s="107"/>
      <c r="NRG89" s="107"/>
      <c r="NRH89" s="108"/>
      <c r="NRI89" s="106"/>
      <c r="NRJ89" s="107"/>
      <c r="NRK89" s="107"/>
      <c r="NRL89" s="108"/>
      <c r="NRM89" s="106"/>
      <c r="NRN89" s="107"/>
      <c r="NRO89" s="107"/>
      <c r="NRP89" s="108"/>
      <c r="NRQ89" s="106"/>
      <c r="NRR89" s="107"/>
      <c r="NRS89" s="107"/>
      <c r="NRT89" s="108"/>
      <c r="NRU89" s="106"/>
      <c r="NRV89" s="107"/>
      <c r="NRW89" s="107"/>
      <c r="NRX89" s="108"/>
      <c r="NRY89" s="106"/>
      <c r="NRZ89" s="107"/>
      <c r="NSA89" s="107"/>
      <c r="NSB89" s="108"/>
      <c r="NSC89" s="106"/>
      <c r="NSD89" s="107"/>
      <c r="NSE89" s="107"/>
      <c r="NSF89" s="108"/>
      <c r="NSG89" s="106"/>
      <c r="NSH89" s="107"/>
      <c r="NSI89" s="107"/>
      <c r="NSJ89" s="108"/>
      <c r="NSK89" s="106"/>
      <c r="NSL89" s="107"/>
      <c r="NSM89" s="107"/>
      <c r="NSN89" s="108"/>
      <c r="NSO89" s="106"/>
      <c r="NSP89" s="107"/>
      <c r="NSQ89" s="107"/>
      <c r="NSR89" s="108"/>
      <c r="NSS89" s="106"/>
      <c r="NST89" s="107"/>
      <c r="NSU89" s="107"/>
      <c r="NSV89" s="108"/>
      <c r="NSW89" s="106"/>
      <c r="NSX89" s="107"/>
      <c r="NSY89" s="107"/>
      <c r="NSZ89" s="108"/>
      <c r="NTA89" s="106"/>
      <c r="NTB89" s="107"/>
      <c r="NTC89" s="107"/>
      <c r="NTD89" s="108"/>
      <c r="NTE89" s="106"/>
      <c r="NTF89" s="107"/>
      <c r="NTG89" s="107"/>
      <c r="NTH89" s="108"/>
      <c r="NTI89" s="106"/>
      <c r="NTJ89" s="107"/>
      <c r="NTK89" s="107"/>
      <c r="NTL89" s="108"/>
      <c r="NTM89" s="106"/>
      <c r="NTN89" s="107"/>
      <c r="NTO89" s="107"/>
      <c r="NTP89" s="108"/>
      <c r="NTQ89" s="106"/>
      <c r="NTR89" s="107"/>
      <c r="NTS89" s="107"/>
      <c r="NTT89" s="108"/>
      <c r="NTU89" s="106"/>
      <c r="NTV89" s="107"/>
      <c r="NTW89" s="107"/>
      <c r="NTX89" s="108"/>
      <c r="NTY89" s="106"/>
      <c r="NTZ89" s="107"/>
      <c r="NUA89" s="107"/>
      <c r="NUB89" s="108"/>
      <c r="NUC89" s="106"/>
      <c r="NUD89" s="107"/>
      <c r="NUE89" s="107"/>
      <c r="NUF89" s="108"/>
      <c r="NUG89" s="106"/>
      <c r="NUH89" s="107"/>
      <c r="NUI89" s="107"/>
      <c r="NUJ89" s="108"/>
      <c r="NUK89" s="106"/>
      <c r="NUL89" s="107"/>
      <c r="NUM89" s="107"/>
      <c r="NUN89" s="108"/>
      <c r="NUO89" s="106"/>
      <c r="NUP89" s="107"/>
      <c r="NUQ89" s="107"/>
      <c r="NUR89" s="108"/>
      <c r="NUS89" s="106"/>
      <c r="NUT89" s="107"/>
      <c r="NUU89" s="107"/>
      <c r="NUV89" s="108"/>
      <c r="NUW89" s="106"/>
      <c r="NUX89" s="107"/>
      <c r="NUY89" s="107"/>
      <c r="NUZ89" s="108"/>
      <c r="NVA89" s="106"/>
      <c r="NVB89" s="107"/>
      <c r="NVC89" s="107"/>
      <c r="NVD89" s="108"/>
      <c r="NVE89" s="106"/>
      <c r="NVF89" s="107"/>
      <c r="NVG89" s="107"/>
      <c r="NVH89" s="108"/>
      <c r="NVI89" s="106"/>
      <c r="NVJ89" s="107"/>
      <c r="NVK89" s="107"/>
      <c r="NVL89" s="108"/>
      <c r="NVM89" s="106"/>
      <c r="NVN89" s="107"/>
      <c r="NVO89" s="107"/>
      <c r="NVP89" s="108"/>
      <c r="NVQ89" s="106"/>
      <c r="NVR89" s="107"/>
      <c r="NVS89" s="107"/>
      <c r="NVT89" s="108"/>
      <c r="NVU89" s="106"/>
      <c r="NVV89" s="107"/>
      <c r="NVW89" s="107"/>
      <c r="NVX89" s="108"/>
      <c r="NVY89" s="106"/>
      <c r="NVZ89" s="107"/>
      <c r="NWA89" s="107"/>
      <c r="NWB89" s="108"/>
      <c r="NWC89" s="106"/>
      <c r="NWD89" s="107"/>
      <c r="NWE89" s="107"/>
      <c r="NWF89" s="108"/>
      <c r="NWG89" s="106"/>
      <c r="NWH89" s="107"/>
      <c r="NWI89" s="107"/>
      <c r="NWJ89" s="108"/>
      <c r="NWK89" s="106"/>
      <c r="NWL89" s="107"/>
      <c r="NWM89" s="107"/>
      <c r="NWN89" s="108"/>
      <c r="NWO89" s="106"/>
      <c r="NWP89" s="107"/>
      <c r="NWQ89" s="107"/>
      <c r="NWR89" s="108"/>
      <c r="NWS89" s="106"/>
      <c r="NWT89" s="107"/>
      <c r="NWU89" s="107"/>
      <c r="NWV89" s="108"/>
      <c r="NWW89" s="106"/>
      <c r="NWX89" s="107"/>
      <c r="NWY89" s="107"/>
      <c r="NWZ89" s="108"/>
      <c r="NXA89" s="106"/>
      <c r="NXB89" s="107"/>
      <c r="NXC89" s="107"/>
      <c r="NXD89" s="108"/>
      <c r="NXE89" s="106"/>
      <c r="NXF89" s="107"/>
      <c r="NXG89" s="107"/>
      <c r="NXH89" s="108"/>
      <c r="NXI89" s="106"/>
      <c r="NXJ89" s="107"/>
      <c r="NXK89" s="107"/>
      <c r="NXL89" s="108"/>
      <c r="NXM89" s="106"/>
      <c r="NXN89" s="107"/>
      <c r="NXO89" s="107"/>
      <c r="NXP89" s="108"/>
      <c r="NXQ89" s="106"/>
      <c r="NXR89" s="107"/>
      <c r="NXS89" s="107"/>
      <c r="NXT89" s="108"/>
      <c r="NXU89" s="106"/>
      <c r="NXV89" s="107"/>
      <c r="NXW89" s="107"/>
      <c r="NXX89" s="108"/>
      <c r="NXY89" s="106"/>
      <c r="NXZ89" s="107"/>
      <c r="NYA89" s="107"/>
      <c r="NYB89" s="108"/>
      <c r="NYC89" s="106"/>
      <c r="NYD89" s="107"/>
      <c r="NYE89" s="107"/>
      <c r="NYF89" s="108"/>
      <c r="NYG89" s="106"/>
      <c r="NYH89" s="107"/>
      <c r="NYI89" s="107"/>
      <c r="NYJ89" s="108"/>
      <c r="NYK89" s="106"/>
      <c r="NYL89" s="107"/>
      <c r="NYM89" s="107"/>
      <c r="NYN89" s="108"/>
      <c r="NYO89" s="106"/>
      <c r="NYP89" s="107"/>
      <c r="NYQ89" s="107"/>
      <c r="NYR89" s="108"/>
      <c r="NYS89" s="106"/>
      <c r="NYT89" s="107"/>
      <c r="NYU89" s="107"/>
      <c r="NYV89" s="108"/>
      <c r="NYW89" s="106"/>
      <c r="NYX89" s="107"/>
      <c r="NYY89" s="107"/>
      <c r="NYZ89" s="108"/>
      <c r="NZA89" s="106"/>
      <c r="NZB89" s="107"/>
      <c r="NZC89" s="107"/>
      <c r="NZD89" s="108"/>
      <c r="NZE89" s="106"/>
      <c r="NZF89" s="107"/>
      <c r="NZG89" s="107"/>
      <c r="NZH89" s="108"/>
      <c r="NZI89" s="106"/>
      <c r="NZJ89" s="107"/>
      <c r="NZK89" s="107"/>
      <c r="NZL89" s="108"/>
      <c r="NZM89" s="106"/>
      <c r="NZN89" s="107"/>
      <c r="NZO89" s="107"/>
      <c r="NZP89" s="108"/>
      <c r="NZQ89" s="106"/>
      <c r="NZR89" s="107"/>
      <c r="NZS89" s="107"/>
      <c r="NZT89" s="108"/>
      <c r="NZU89" s="106"/>
      <c r="NZV89" s="107"/>
      <c r="NZW89" s="107"/>
      <c r="NZX89" s="108"/>
      <c r="NZY89" s="106"/>
      <c r="NZZ89" s="107"/>
      <c r="OAA89" s="107"/>
      <c r="OAB89" s="108"/>
      <c r="OAC89" s="106"/>
      <c r="OAD89" s="107"/>
      <c r="OAE89" s="107"/>
      <c r="OAF89" s="108"/>
      <c r="OAG89" s="106"/>
      <c r="OAH89" s="107"/>
      <c r="OAI89" s="107"/>
      <c r="OAJ89" s="108"/>
      <c r="OAK89" s="106"/>
      <c r="OAL89" s="107"/>
      <c r="OAM89" s="107"/>
      <c r="OAN89" s="108"/>
      <c r="OAO89" s="106"/>
      <c r="OAP89" s="107"/>
      <c r="OAQ89" s="107"/>
      <c r="OAR89" s="108"/>
      <c r="OAS89" s="106"/>
      <c r="OAT89" s="107"/>
      <c r="OAU89" s="107"/>
      <c r="OAV89" s="108"/>
      <c r="OAW89" s="106"/>
      <c r="OAX89" s="107"/>
      <c r="OAY89" s="107"/>
      <c r="OAZ89" s="108"/>
      <c r="OBA89" s="106"/>
      <c r="OBB89" s="107"/>
      <c r="OBC89" s="107"/>
      <c r="OBD89" s="108"/>
      <c r="OBE89" s="106"/>
      <c r="OBF89" s="107"/>
      <c r="OBG89" s="107"/>
      <c r="OBH89" s="108"/>
      <c r="OBI89" s="106"/>
      <c r="OBJ89" s="107"/>
      <c r="OBK89" s="107"/>
      <c r="OBL89" s="108"/>
      <c r="OBM89" s="106"/>
      <c r="OBN89" s="107"/>
      <c r="OBO89" s="107"/>
      <c r="OBP89" s="108"/>
      <c r="OBQ89" s="106"/>
      <c r="OBR89" s="107"/>
      <c r="OBS89" s="107"/>
      <c r="OBT89" s="108"/>
      <c r="OBU89" s="106"/>
      <c r="OBV89" s="107"/>
      <c r="OBW89" s="107"/>
      <c r="OBX89" s="108"/>
      <c r="OBY89" s="106"/>
      <c r="OBZ89" s="107"/>
      <c r="OCA89" s="107"/>
      <c r="OCB89" s="108"/>
      <c r="OCC89" s="106"/>
      <c r="OCD89" s="107"/>
      <c r="OCE89" s="107"/>
      <c r="OCF89" s="108"/>
      <c r="OCG89" s="106"/>
      <c r="OCH89" s="107"/>
      <c r="OCI89" s="107"/>
      <c r="OCJ89" s="108"/>
      <c r="OCK89" s="106"/>
      <c r="OCL89" s="107"/>
      <c r="OCM89" s="107"/>
      <c r="OCN89" s="108"/>
      <c r="OCO89" s="106"/>
      <c r="OCP89" s="107"/>
      <c r="OCQ89" s="107"/>
      <c r="OCR89" s="108"/>
      <c r="OCS89" s="106"/>
      <c r="OCT89" s="107"/>
      <c r="OCU89" s="107"/>
      <c r="OCV89" s="108"/>
      <c r="OCW89" s="106"/>
      <c r="OCX89" s="107"/>
      <c r="OCY89" s="107"/>
      <c r="OCZ89" s="108"/>
      <c r="ODA89" s="106"/>
      <c r="ODB89" s="107"/>
      <c r="ODC89" s="107"/>
      <c r="ODD89" s="108"/>
      <c r="ODE89" s="106"/>
      <c r="ODF89" s="107"/>
      <c r="ODG89" s="107"/>
      <c r="ODH89" s="108"/>
      <c r="ODI89" s="106"/>
      <c r="ODJ89" s="107"/>
      <c r="ODK89" s="107"/>
      <c r="ODL89" s="108"/>
      <c r="ODM89" s="106"/>
      <c r="ODN89" s="107"/>
      <c r="ODO89" s="107"/>
      <c r="ODP89" s="108"/>
      <c r="ODQ89" s="106"/>
      <c r="ODR89" s="107"/>
      <c r="ODS89" s="107"/>
      <c r="ODT89" s="108"/>
      <c r="ODU89" s="106"/>
      <c r="ODV89" s="107"/>
      <c r="ODW89" s="107"/>
      <c r="ODX89" s="108"/>
      <c r="ODY89" s="106"/>
      <c r="ODZ89" s="107"/>
      <c r="OEA89" s="107"/>
      <c r="OEB89" s="108"/>
      <c r="OEC89" s="106"/>
      <c r="OED89" s="107"/>
      <c r="OEE89" s="107"/>
      <c r="OEF89" s="108"/>
      <c r="OEG89" s="106"/>
      <c r="OEH89" s="107"/>
      <c r="OEI89" s="107"/>
      <c r="OEJ89" s="108"/>
      <c r="OEK89" s="106"/>
      <c r="OEL89" s="107"/>
      <c r="OEM89" s="107"/>
      <c r="OEN89" s="108"/>
      <c r="OEO89" s="106"/>
      <c r="OEP89" s="107"/>
      <c r="OEQ89" s="107"/>
      <c r="OER89" s="108"/>
      <c r="OES89" s="106"/>
      <c r="OET89" s="107"/>
      <c r="OEU89" s="107"/>
      <c r="OEV89" s="108"/>
      <c r="OEW89" s="106"/>
      <c r="OEX89" s="107"/>
      <c r="OEY89" s="107"/>
      <c r="OEZ89" s="108"/>
      <c r="OFA89" s="106"/>
      <c r="OFB89" s="107"/>
      <c r="OFC89" s="107"/>
      <c r="OFD89" s="108"/>
      <c r="OFE89" s="106"/>
      <c r="OFF89" s="107"/>
      <c r="OFG89" s="107"/>
      <c r="OFH89" s="108"/>
      <c r="OFI89" s="106"/>
      <c r="OFJ89" s="107"/>
      <c r="OFK89" s="107"/>
      <c r="OFL89" s="108"/>
      <c r="OFM89" s="106"/>
      <c r="OFN89" s="107"/>
      <c r="OFO89" s="107"/>
      <c r="OFP89" s="108"/>
      <c r="OFQ89" s="106"/>
      <c r="OFR89" s="107"/>
      <c r="OFS89" s="107"/>
      <c r="OFT89" s="108"/>
      <c r="OFU89" s="106"/>
      <c r="OFV89" s="107"/>
      <c r="OFW89" s="107"/>
      <c r="OFX89" s="108"/>
      <c r="OFY89" s="106"/>
      <c r="OFZ89" s="107"/>
      <c r="OGA89" s="107"/>
      <c r="OGB89" s="108"/>
      <c r="OGC89" s="106"/>
      <c r="OGD89" s="107"/>
      <c r="OGE89" s="107"/>
      <c r="OGF89" s="108"/>
      <c r="OGG89" s="106"/>
      <c r="OGH89" s="107"/>
      <c r="OGI89" s="107"/>
      <c r="OGJ89" s="108"/>
      <c r="OGK89" s="106"/>
      <c r="OGL89" s="107"/>
      <c r="OGM89" s="107"/>
      <c r="OGN89" s="108"/>
      <c r="OGO89" s="106"/>
      <c r="OGP89" s="107"/>
      <c r="OGQ89" s="107"/>
      <c r="OGR89" s="108"/>
      <c r="OGS89" s="106"/>
      <c r="OGT89" s="107"/>
      <c r="OGU89" s="107"/>
      <c r="OGV89" s="108"/>
      <c r="OGW89" s="106"/>
      <c r="OGX89" s="107"/>
      <c r="OGY89" s="107"/>
      <c r="OGZ89" s="108"/>
      <c r="OHA89" s="106"/>
      <c r="OHB89" s="107"/>
      <c r="OHC89" s="107"/>
      <c r="OHD89" s="108"/>
      <c r="OHE89" s="106"/>
      <c r="OHF89" s="107"/>
      <c r="OHG89" s="107"/>
      <c r="OHH89" s="108"/>
      <c r="OHI89" s="106"/>
      <c r="OHJ89" s="107"/>
      <c r="OHK89" s="107"/>
      <c r="OHL89" s="108"/>
      <c r="OHM89" s="106"/>
      <c r="OHN89" s="107"/>
      <c r="OHO89" s="107"/>
      <c r="OHP89" s="108"/>
      <c r="OHQ89" s="106"/>
      <c r="OHR89" s="107"/>
      <c r="OHS89" s="107"/>
      <c r="OHT89" s="108"/>
      <c r="OHU89" s="106"/>
      <c r="OHV89" s="107"/>
      <c r="OHW89" s="107"/>
      <c r="OHX89" s="108"/>
      <c r="OHY89" s="106"/>
      <c r="OHZ89" s="107"/>
      <c r="OIA89" s="107"/>
      <c r="OIB89" s="108"/>
      <c r="OIC89" s="106"/>
      <c r="OID89" s="107"/>
      <c r="OIE89" s="107"/>
      <c r="OIF89" s="108"/>
      <c r="OIG89" s="106"/>
      <c r="OIH89" s="107"/>
      <c r="OII89" s="107"/>
      <c r="OIJ89" s="108"/>
      <c r="OIK89" s="106"/>
      <c r="OIL89" s="107"/>
      <c r="OIM89" s="107"/>
      <c r="OIN89" s="108"/>
      <c r="OIO89" s="106"/>
      <c r="OIP89" s="107"/>
      <c r="OIQ89" s="107"/>
      <c r="OIR89" s="108"/>
      <c r="OIS89" s="106"/>
      <c r="OIT89" s="107"/>
      <c r="OIU89" s="107"/>
      <c r="OIV89" s="108"/>
      <c r="OIW89" s="106"/>
      <c r="OIX89" s="107"/>
      <c r="OIY89" s="107"/>
      <c r="OIZ89" s="108"/>
      <c r="OJA89" s="106"/>
      <c r="OJB89" s="107"/>
      <c r="OJC89" s="107"/>
      <c r="OJD89" s="108"/>
      <c r="OJE89" s="106"/>
      <c r="OJF89" s="107"/>
      <c r="OJG89" s="107"/>
      <c r="OJH89" s="108"/>
      <c r="OJI89" s="106"/>
      <c r="OJJ89" s="107"/>
      <c r="OJK89" s="107"/>
      <c r="OJL89" s="108"/>
      <c r="OJM89" s="106"/>
      <c r="OJN89" s="107"/>
      <c r="OJO89" s="107"/>
      <c r="OJP89" s="108"/>
      <c r="OJQ89" s="106"/>
      <c r="OJR89" s="107"/>
      <c r="OJS89" s="107"/>
      <c r="OJT89" s="108"/>
      <c r="OJU89" s="106"/>
      <c r="OJV89" s="107"/>
      <c r="OJW89" s="107"/>
      <c r="OJX89" s="108"/>
      <c r="OJY89" s="106"/>
      <c r="OJZ89" s="107"/>
      <c r="OKA89" s="107"/>
      <c r="OKB89" s="108"/>
      <c r="OKC89" s="106"/>
      <c r="OKD89" s="107"/>
      <c r="OKE89" s="107"/>
      <c r="OKF89" s="108"/>
      <c r="OKG89" s="106"/>
      <c r="OKH89" s="107"/>
      <c r="OKI89" s="107"/>
      <c r="OKJ89" s="108"/>
      <c r="OKK89" s="106"/>
      <c r="OKL89" s="107"/>
      <c r="OKM89" s="107"/>
      <c r="OKN89" s="108"/>
      <c r="OKO89" s="106"/>
      <c r="OKP89" s="107"/>
      <c r="OKQ89" s="107"/>
      <c r="OKR89" s="108"/>
      <c r="OKS89" s="106"/>
      <c r="OKT89" s="107"/>
      <c r="OKU89" s="107"/>
      <c r="OKV89" s="108"/>
      <c r="OKW89" s="106"/>
      <c r="OKX89" s="107"/>
      <c r="OKY89" s="107"/>
      <c r="OKZ89" s="108"/>
      <c r="OLA89" s="106"/>
      <c r="OLB89" s="107"/>
      <c r="OLC89" s="107"/>
      <c r="OLD89" s="108"/>
      <c r="OLE89" s="106"/>
      <c r="OLF89" s="107"/>
      <c r="OLG89" s="107"/>
      <c r="OLH89" s="108"/>
      <c r="OLI89" s="106"/>
      <c r="OLJ89" s="107"/>
      <c r="OLK89" s="107"/>
      <c r="OLL89" s="108"/>
      <c r="OLM89" s="106"/>
      <c r="OLN89" s="107"/>
      <c r="OLO89" s="107"/>
      <c r="OLP89" s="108"/>
      <c r="OLQ89" s="106"/>
      <c r="OLR89" s="107"/>
      <c r="OLS89" s="107"/>
      <c r="OLT89" s="108"/>
      <c r="OLU89" s="106"/>
      <c r="OLV89" s="107"/>
      <c r="OLW89" s="107"/>
      <c r="OLX89" s="108"/>
      <c r="OLY89" s="106"/>
      <c r="OLZ89" s="107"/>
      <c r="OMA89" s="107"/>
      <c r="OMB89" s="108"/>
      <c r="OMC89" s="106"/>
      <c r="OMD89" s="107"/>
      <c r="OME89" s="107"/>
      <c r="OMF89" s="108"/>
      <c r="OMG89" s="106"/>
      <c r="OMH89" s="107"/>
      <c r="OMI89" s="107"/>
      <c r="OMJ89" s="108"/>
      <c r="OMK89" s="106"/>
      <c r="OML89" s="107"/>
      <c r="OMM89" s="107"/>
      <c r="OMN89" s="108"/>
      <c r="OMO89" s="106"/>
      <c r="OMP89" s="107"/>
      <c r="OMQ89" s="107"/>
      <c r="OMR89" s="108"/>
      <c r="OMS89" s="106"/>
      <c r="OMT89" s="107"/>
      <c r="OMU89" s="107"/>
      <c r="OMV89" s="108"/>
      <c r="OMW89" s="106"/>
      <c r="OMX89" s="107"/>
      <c r="OMY89" s="107"/>
      <c r="OMZ89" s="108"/>
      <c r="ONA89" s="106"/>
      <c r="ONB89" s="107"/>
      <c r="ONC89" s="107"/>
      <c r="OND89" s="108"/>
      <c r="ONE89" s="106"/>
      <c r="ONF89" s="107"/>
      <c r="ONG89" s="107"/>
      <c r="ONH89" s="108"/>
      <c r="ONI89" s="106"/>
      <c r="ONJ89" s="107"/>
      <c r="ONK89" s="107"/>
      <c r="ONL89" s="108"/>
      <c r="ONM89" s="106"/>
      <c r="ONN89" s="107"/>
      <c r="ONO89" s="107"/>
      <c r="ONP89" s="108"/>
      <c r="ONQ89" s="106"/>
      <c r="ONR89" s="107"/>
      <c r="ONS89" s="107"/>
      <c r="ONT89" s="108"/>
      <c r="ONU89" s="106"/>
      <c r="ONV89" s="107"/>
      <c r="ONW89" s="107"/>
      <c r="ONX89" s="108"/>
      <c r="ONY89" s="106"/>
      <c r="ONZ89" s="107"/>
      <c r="OOA89" s="107"/>
      <c r="OOB89" s="108"/>
      <c r="OOC89" s="106"/>
      <c r="OOD89" s="107"/>
      <c r="OOE89" s="107"/>
      <c r="OOF89" s="108"/>
      <c r="OOG89" s="106"/>
      <c r="OOH89" s="107"/>
      <c r="OOI89" s="107"/>
      <c r="OOJ89" s="108"/>
      <c r="OOK89" s="106"/>
      <c r="OOL89" s="107"/>
      <c r="OOM89" s="107"/>
      <c r="OON89" s="108"/>
      <c r="OOO89" s="106"/>
      <c r="OOP89" s="107"/>
      <c r="OOQ89" s="107"/>
      <c r="OOR89" s="108"/>
      <c r="OOS89" s="106"/>
      <c r="OOT89" s="107"/>
      <c r="OOU89" s="107"/>
      <c r="OOV89" s="108"/>
      <c r="OOW89" s="106"/>
      <c r="OOX89" s="107"/>
      <c r="OOY89" s="107"/>
      <c r="OOZ89" s="108"/>
      <c r="OPA89" s="106"/>
      <c r="OPB89" s="107"/>
      <c r="OPC89" s="107"/>
      <c r="OPD89" s="108"/>
      <c r="OPE89" s="106"/>
      <c r="OPF89" s="107"/>
      <c r="OPG89" s="107"/>
      <c r="OPH89" s="108"/>
      <c r="OPI89" s="106"/>
      <c r="OPJ89" s="107"/>
      <c r="OPK89" s="107"/>
      <c r="OPL89" s="108"/>
      <c r="OPM89" s="106"/>
      <c r="OPN89" s="107"/>
      <c r="OPO89" s="107"/>
      <c r="OPP89" s="108"/>
      <c r="OPQ89" s="106"/>
      <c r="OPR89" s="107"/>
      <c r="OPS89" s="107"/>
      <c r="OPT89" s="108"/>
      <c r="OPU89" s="106"/>
      <c r="OPV89" s="107"/>
      <c r="OPW89" s="107"/>
      <c r="OPX89" s="108"/>
      <c r="OPY89" s="106"/>
      <c r="OPZ89" s="107"/>
      <c r="OQA89" s="107"/>
      <c r="OQB89" s="108"/>
      <c r="OQC89" s="106"/>
      <c r="OQD89" s="107"/>
      <c r="OQE89" s="107"/>
      <c r="OQF89" s="108"/>
      <c r="OQG89" s="106"/>
      <c r="OQH89" s="107"/>
      <c r="OQI89" s="107"/>
      <c r="OQJ89" s="108"/>
      <c r="OQK89" s="106"/>
      <c r="OQL89" s="107"/>
      <c r="OQM89" s="107"/>
      <c r="OQN89" s="108"/>
      <c r="OQO89" s="106"/>
      <c r="OQP89" s="107"/>
      <c r="OQQ89" s="107"/>
      <c r="OQR89" s="108"/>
      <c r="OQS89" s="106"/>
      <c r="OQT89" s="107"/>
      <c r="OQU89" s="107"/>
      <c r="OQV89" s="108"/>
      <c r="OQW89" s="106"/>
      <c r="OQX89" s="107"/>
      <c r="OQY89" s="107"/>
      <c r="OQZ89" s="108"/>
      <c r="ORA89" s="106"/>
      <c r="ORB89" s="107"/>
      <c r="ORC89" s="107"/>
      <c r="ORD89" s="108"/>
      <c r="ORE89" s="106"/>
      <c r="ORF89" s="107"/>
      <c r="ORG89" s="107"/>
      <c r="ORH89" s="108"/>
      <c r="ORI89" s="106"/>
      <c r="ORJ89" s="107"/>
      <c r="ORK89" s="107"/>
      <c r="ORL89" s="108"/>
      <c r="ORM89" s="106"/>
      <c r="ORN89" s="107"/>
      <c r="ORO89" s="107"/>
      <c r="ORP89" s="108"/>
      <c r="ORQ89" s="106"/>
      <c r="ORR89" s="107"/>
      <c r="ORS89" s="107"/>
      <c r="ORT89" s="108"/>
      <c r="ORU89" s="106"/>
      <c r="ORV89" s="107"/>
      <c r="ORW89" s="107"/>
      <c r="ORX89" s="108"/>
      <c r="ORY89" s="106"/>
      <c r="ORZ89" s="107"/>
      <c r="OSA89" s="107"/>
      <c r="OSB89" s="108"/>
      <c r="OSC89" s="106"/>
      <c r="OSD89" s="107"/>
      <c r="OSE89" s="107"/>
      <c r="OSF89" s="108"/>
      <c r="OSG89" s="106"/>
      <c r="OSH89" s="107"/>
      <c r="OSI89" s="107"/>
      <c r="OSJ89" s="108"/>
      <c r="OSK89" s="106"/>
      <c r="OSL89" s="107"/>
      <c r="OSM89" s="107"/>
      <c r="OSN89" s="108"/>
      <c r="OSO89" s="106"/>
      <c r="OSP89" s="107"/>
      <c r="OSQ89" s="107"/>
      <c r="OSR89" s="108"/>
      <c r="OSS89" s="106"/>
      <c r="OST89" s="107"/>
      <c r="OSU89" s="107"/>
      <c r="OSV89" s="108"/>
      <c r="OSW89" s="106"/>
      <c r="OSX89" s="107"/>
      <c r="OSY89" s="107"/>
      <c r="OSZ89" s="108"/>
      <c r="OTA89" s="106"/>
      <c r="OTB89" s="107"/>
      <c r="OTC89" s="107"/>
      <c r="OTD89" s="108"/>
      <c r="OTE89" s="106"/>
      <c r="OTF89" s="107"/>
      <c r="OTG89" s="107"/>
      <c r="OTH89" s="108"/>
      <c r="OTI89" s="106"/>
      <c r="OTJ89" s="107"/>
      <c r="OTK89" s="107"/>
      <c r="OTL89" s="108"/>
      <c r="OTM89" s="106"/>
      <c r="OTN89" s="107"/>
      <c r="OTO89" s="107"/>
      <c r="OTP89" s="108"/>
      <c r="OTQ89" s="106"/>
      <c r="OTR89" s="107"/>
      <c r="OTS89" s="107"/>
      <c r="OTT89" s="108"/>
      <c r="OTU89" s="106"/>
      <c r="OTV89" s="107"/>
      <c r="OTW89" s="107"/>
      <c r="OTX89" s="108"/>
      <c r="OTY89" s="106"/>
      <c r="OTZ89" s="107"/>
      <c r="OUA89" s="107"/>
      <c r="OUB89" s="108"/>
      <c r="OUC89" s="106"/>
      <c r="OUD89" s="107"/>
      <c r="OUE89" s="107"/>
      <c r="OUF89" s="108"/>
      <c r="OUG89" s="106"/>
      <c r="OUH89" s="107"/>
      <c r="OUI89" s="107"/>
      <c r="OUJ89" s="108"/>
      <c r="OUK89" s="106"/>
      <c r="OUL89" s="107"/>
      <c r="OUM89" s="107"/>
      <c r="OUN89" s="108"/>
      <c r="OUO89" s="106"/>
      <c r="OUP89" s="107"/>
      <c r="OUQ89" s="107"/>
      <c r="OUR89" s="108"/>
      <c r="OUS89" s="106"/>
      <c r="OUT89" s="107"/>
      <c r="OUU89" s="107"/>
      <c r="OUV89" s="108"/>
      <c r="OUW89" s="106"/>
      <c r="OUX89" s="107"/>
      <c r="OUY89" s="107"/>
      <c r="OUZ89" s="108"/>
      <c r="OVA89" s="106"/>
      <c r="OVB89" s="107"/>
      <c r="OVC89" s="107"/>
      <c r="OVD89" s="108"/>
      <c r="OVE89" s="106"/>
      <c r="OVF89" s="107"/>
      <c r="OVG89" s="107"/>
      <c r="OVH89" s="108"/>
      <c r="OVI89" s="106"/>
      <c r="OVJ89" s="107"/>
      <c r="OVK89" s="107"/>
      <c r="OVL89" s="108"/>
      <c r="OVM89" s="106"/>
      <c r="OVN89" s="107"/>
      <c r="OVO89" s="107"/>
      <c r="OVP89" s="108"/>
      <c r="OVQ89" s="106"/>
      <c r="OVR89" s="107"/>
      <c r="OVS89" s="107"/>
      <c r="OVT89" s="108"/>
      <c r="OVU89" s="106"/>
      <c r="OVV89" s="107"/>
      <c r="OVW89" s="107"/>
      <c r="OVX89" s="108"/>
      <c r="OVY89" s="106"/>
      <c r="OVZ89" s="107"/>
      <c r="OWA89" s="107"/>
      <c r="OWB89" s="108"/>
      <c r="OWC89" s="106"/>
      <c r="OWD89" s="107"/>
      <c r="OWE89" s="107"/>
      <c r="OWF89" s="108"/>
      <c r="OWG89" s="106"/>
      <c r="OWH89" s="107"/>
      <c r="OWI89" s="107"/>
      <c r="OWJ89" s="108"/>
      <c r="OWK89" s="106"/>
      <c r="OWL89" s="107"/>
      <c r="OWM89" s="107"/>
      <c r="OWN89" s="108"/>
      <c r="OWO89" s="106"/>
      <c r="OWP89" s="107"/>
      <c r="OWQ89" s="107"/>
      <c r="OWR89" s="108"/>
      <c r="OWS89" s="106"/>
      <c r="OWT89" s="107"/>
      <c r="OWU89" s="107"/>
      <c r="OWV89" s="108"/>
      <c r="OWW89" s="106"/>
      <c r="OWX89" s="107"/>
      <c r="OWY89" s="107"/>
      <c r="OWZ89" s="108"/>
      <c r="OXA89" s="106"/>
      <c r="OXB89" s="107"/>
      <c r="OXC89" s="107"/>
      <c r="OXD89" s="108"/>
      <c r="OXE89" s="106"/>
      <c r="OXF89" s="107"/>
      <c r="OXG89" s="107"/>
      <c r="OXH89" s="108"/>
      <c r="OXI89" s="106"/>
      <c r="OXJ89" s="107"/>
      <c r="OXK89" s="107"/>
      <c r="OXL89" s="108"/>
      <c r="OXM89" s="106"/>
      <c r="OXN89" s="107"/>
      <c r="OXO89" s="107"/>
      <c r="OXP89" s="108"/>
      <c r="OXQ89" s="106"/>
      <c r="OXR89" s="107"/>
      <c r="OXS89" s="107"/>
      <c r="OXT89" s="108"/>
      <c r="OXU89" s="106"/>
      <c r="OXV89" s="107"/>
      <c r="OXW89" s="107"/>
      <c r="OXX89" s="108"/>
      <c r="OXY89" s="106"/>
      <c r="OXZ89" s="107"/>
      <c r="OYA89" s="107"/>
      <c r="OYB89" s="108"/>
      <c r="OYC89" s="106"/>
      <c r="OYD89" s="107"/>
      <c r="OYE89" s="107"/>
      <c r="OYF89" s="108"/>
      <c r="OYG89" s="106"/>
      <c r="OYH89" s="107"/>
      <c r="OYI89" s="107"/>
      <c r="OYJ89" s="108"/>
      <c r="OYK89" s="106"/>
      <c r="OYL89" s="107"/>
      <c r="OYM89" s="107"/>
      <c r="OYN89" s="108"/>
      <c r="OYO89" s="106"/>
      <c r="OYP89" s="107"/>
      <c r="OYQ89" s="107"/>
      <c r="OYR89" s="108"/>
      <c r="OYS89" s="106"/>
      <c r="OYT89" s="107"/>
      <c r="OYU89" s="107"/>
      <c r="OYV89" s="108"/>
      <c r="OYW89" s="106"/>
      <c r="OYX89" s="107"/>
      <c r="OYY89" s="107"/>
      <c r="OYZ89" s="108"/>
      <c r="OZA89" s="106"/>
      <c r="OZB89" s="107"/>
      <c r="OZC89" s="107"/>
      <c r="OZD89" s="108"/>
      <c r="OZE89" s="106"/>
      <c r="OZF89" s="107"/>
      <c r="OZG89" s="107"/>
      <c r="OZH89" s="108"/>
      <c r="OZI89" s="106"/>
      <c r="OZJ89" s="107"/>
      <c r="OZK89" s="107"/>
      <c r="OZL89" s="108"/>
      <c r="OZM89" s="106"/>
      <c r="OZN89" s="107"/>
      <c r="OZO89" s="107"/>
      <c r="OZP89" s="108"/>
      <c r="OZQ89" s="106"/>
      <c r="OZR89" s="107"/>
      <c r="OZS89" s="107"/>
      <c r="OZT89" s="108"/>
      <c r="OZU89" s="106"/>
      <c r="OZV89" s="107"/>
      <c r="OZW89" s="107"/>
      <c r="OZX89" s="108"/>
      <c r="OZY89" s="106"/>
      <c r="OZZ89" s="107"/>
      <c r="PAA89" s="107"/>
      <c r="PAB89" s="108"/>
      <c r="PAC89" s="106"/>
      <c r="PAD89" s="107"/>
      <c r="PAE89" s="107"/>
      <c r="PAF89" s="108"/>
      <c r="PAG89" s="106"/>
      <c r="PAH89" s="107"/>
      <c r="PAI89" s="107"/>
      <c r="PAJ89" s="108"/>
      <c r="PAK89" s="106"/>
      <c r="PAL89" s="107"/>
      <c r="PAM89" s="107"/>
      <c r="PAN89" s="108"/>
      <c r="PAO89" s="106"/>
      <c r="PAP89" s="107"/>
      <c r="PAQ89" s="107"/>
      <c r="PAR89" s="108"/>
      <c r="PAS89" s="106"/>
      <c r="PAT89" s="107"/>
      <c r="PAU89" s="107"/>
      <c r="PAV89" s="108"/>
      <c r="PAW89" s="106"/>
      <c r="PAX89" s="107"/>
      <c r="PAY89" s="107"/>
      <c r="PAZ89" s="108"/>
      <c r="PBA89" s="106"/>
      <c r="PBB89" s="107"/>
      <c r="PBC89" s="107"/>
      <c r="PBD89" s="108"/>
      <c r="PBE89" s="106"/>
      <c r="PBF89" s="107"/>
      <c r="PBG89" s="107"/>
      <c r="PBH89" s="108"/>
      <c r="PBI89" s="106"/>
      <c r="PBJ89" s="107"/>
      <c r="PBK89" s="107"/>
      <c r="PBL89" s="108"/>
      <c r="PBM89" s="106"/>
      <c r="PBN89" s="107"/>
      <c r="PBO89" s="107"/>
      <c r="PBP89" s="108"/>
      <c r="PBQ89" s="106"/>
      <c r="PBR89" s="107"/>
      <c r="PBS89" s="107"/>
      <c r="PBT89" s="108"/>
      <c r="PBU89" s="106"/>
      <c r="PBV89" s="107"/>
      <c r="PBW89" s="107"/>
      <c r="PBX89" s="108"/>
      <c r="PBY89" s="106"/>
      <c r="PBZ89" s="107"/>
      <c r="PCA89" s="107"/>
      <c r="PCB89" s="108"/>
      <c r="PCC89" s="106"/>
      <c r="PCD89" s="107"/>
      <c r="PCE89" s="107"/>
      <c r="PCF89" s="108"/>
      <c r="PCG89" s="106"/>
      <c r="PCH89" s="107"/>
      <c r="PCI89" s="107"/>
      <c r="PCJ89" s="108"/>
      <c r="PCK89" s="106"/>
      <c r="PCL89" s="107"/>
      <c r="PCM89" s="107"/>
      <c r="PCN89" s="108"/>
      <c r="PCO89" s="106"/>
      <c r="PCP89" s="107"/>
      <c r="PCQ89" s="107"/>
      <c r="PCR89" s="108"/>
      <c r="PCS89" s="106"/>
      <c r="PCT89" s="107"/>
      <c r="PCU89" s="107"/>
      <c r="PCV89" s="108"/>
      <c r="PCW89" s="106"/>
      <c r="PCX89" s="107"/>
      <c r="PCY89" s="107"/>
      <c r="PCZ89" s="108"/>
      <c r="PDA89" s="106"/>
      <c r="PDB89" s="107"/>
      <c r="PDC89" s="107"/>
      <c r="PDD89" s="108"/>
      <c r="PDE89" s="106"/>
      <c r="PDF89" s="107"/>
      <c r="PDG89" s="107"/>
      <c r="PDH89" s="108"/>
      <c r="PDI89" s="106"/>
      <c r="PDJ89" s="107"/>
      <c r="PDK89" s="107"/>
      <c r="PDL89" s="108"/>
      <c r="PDM89" s="106"/>
      <c r="PDN89" s="107"/>
      <c r="PDO89" s="107"/>
      <c r="PDP89" s="108"/>
      <c r="PDQ89" s="106"/>
      <c r="PDR89" s="107"/>
      <c r="PDS89" s="107"/>
      <c r="PDT89" s="108"/>
      <c r="PDU89" s="106"/>
      <c r="PDV89" s="107"/>
      <c r="PDW89" s="107"/>
      <c r="PDX89" s="108"/>
      <c r="PDY89" s="106"/>
      <c r="PDZ89" s="107"/>
      <c r="PEA89" s="107"/>
      <c r="PEB89" s="108"/>
      <c r="PEC89" s="106"/>
      <c r="PED89" s="107"/>
      <c r="PEE89" s="107"/>
      <c r="PEF89" s="108"/>
      <c r="PEG89" s="106"/>
      <c r="PEH89" s="107"/>
      <c r="PEI89" s="107"/>
      <c r="PEJ89" s="108"/>
      <c r="PEK89" s="106"/>
      <c r="PEL89" s="107"/>
      <c r="PEM89" s="107"/>
      <c r="PEN89" s="108"/>
      <c r="PEO89" s="106"/>
      <c r="PEP89" s="107"/>
      <c r="PEQ89" s="107"/>
      <c r="PER89" s="108"/>
      <c r="PES89" s="106"/>
      <c r="PET89" s="107"/>
      <c r="PEU89" s="107"/>
      <c r="PEV89" s="108"/>
      <c r="PEW89" s="106"/>
      <c r="PEX89" s="107"/>
      <c r="PEY89" s="107"/>
      <c r="PEZ89" s="108"/>
      <c r="PFA89" s="106"/>
      <c r="PFB89" s="107"/>
      <c r="PFC89" s="107"/>
      <c r="PFD89" s="108"/>
      <c r="PFE89" s="106"/>
      <c r="PFF89" s="107"/>
      <c r="PFG89" s="107"/>
      <c r="PFH89" s="108"/>
      <c r="PFI89" s="106"/>
      <c r="PFJ89" s="107"/>
      <c r="PFK89" s="107"/>
      <c r="PFL89" s="108"/>
      <c r="PFM89" s="106"/>
      <c r="PFN89" s="107"/>
      <c r="PFO89" s="107"/>
      <c r="PFP89" s="108"/>
      <c r="PFQ89" s="106"/>
      <c r="PFR89" s="107"/>
      <c r="PFS89" s="107"/>
      <c r="PFT89" s="108"/>
      <c r="PFU89" s="106"/>
      <c r="PFV89" s="107"/>
      <c r="PFW89" s="107"/>
      <c r="PFX89" s="108"/>
      <c r="PFY89" s="106"/>
      <c r="PFZ89" s="107"/>
      <c r="PGA89" s="107"/>
      <c r="PGB89" s="108"/>
      <c r="PGC89" s="106"/>
      <c r="PGD89" s="107"/>
      <c r="PGE89" s="107"/>
      <c r="PGF89" s="108"/>
      <c r="PGG89" s="106"/>
      <c r="PGH89" s="107"/>
      <c r="PGI89" s="107"/>
      <c r="PGJ89" s="108"/>
      <c r="PGK89" s="106"/>
      <c r="PGL89" s="107"/>
      <c r="PGM89" s="107"/>
      <c r="PGN89" s="108"/>
      <c r="PGO89" s="106"/>
      <c r="PGP89" s="107"/>
      <c r="PGQ89" s="107"/>
      <c r="PGR89" s="108"/>
      <c r="PGS89" s="106"/>
      <c r="PGT89" s="107"/>
      <c r="PGU89" s="107"/>
      <c r="PGV89" s="108"/>
      <c r="PGW89" s="106"/>
      <c r="PGX89" s="107"/>
      <c r="PGY89" s="107"/>
      <c r="PGZ89" s="108"/>
      <c r="PHA89" s="106"/>
      <c r="PHB89" s="107"/>
      <c r="PHC89" s="107"/>
      <c r="PHD89" s="108"/>
      <c r="PHE89" s="106"/>
      <c r="PHF89" s="107"/>
      <c r="PHG89" s="107"/>
      <c r="PHH89" s="108"/>
      <c r="PHI89" s="106"/>
      <c r="PHJ89" s="107"/>
      <c r="PHK89" s="107"/>
      <c r="PHL89" s="108"/>
      <c r="PHM89" s="106"/>
      <c r="PHN89" s="107"/>
      <c r="PHO89" s="107"/>
      <c r="PHP89" s="108"/>
      <c r="PHQ89" s="106"/>
      <c r="PHR89" s="107"/>
      <c r="PHS89" s="107"/>
      <c r="PHT89" s="108"/>
      <c r="PHU89" s="106"/>
      <c r="PHV89" s="107"/>
      <c r="PHW89" s="107"/>
      <c r="PHX89" s="108"/>
      <c r="PHY89" s="106"/>
      <c r="PHZ89" s="107"/>
      <c r="PIA89" s="107"/>
      <c r="PIB89" s="108"/>
      <c r="PIC89" s="106"/>
      <c r="PID89" s="107"/>
      <c r="PIE89" s="107"/>
      <c r="PIF89" s="108"/>
      <c r="PIG89" s="106"/>
      <c r="PIH89" s="107"/>
      <c r="PII89" s="107"/>
      <c r="PIJ89" s="108"/>
      <c r="PIK89" s="106"/>
      <c r="PIL89" s="107"/>
      <c r="PIM89" s="107"/>
      <c r="PIN89" s="108"/>
      <c r="PIO89" s="106"/>
      <c r="PIP89" s="107"/>
      <c r="PIQ89" s="107"/>
      <c r="PIR89" s="108"/>
      <c r="PIS89" s="106"/>
      <c r="PIT89" s="107"/>
      <c r="PIU89" s="107"/>
      <c r="PIV89" s="108"/>
      <c r="PIW89" s="106"/>
      <c r="PIX89" s="107"/>
      <c r="PIY89" s="107"/>
      <c r="PIZ89" s="108"/>
      <c r="PJA89" s="106"/>
      <c r="PJB89" s="107"/>
      <c r="PJC89" s="107"/>
      <c r="PJD89" s="108"/>
      <c r="PJE89" s="106"/>
      <c r="PJF89" s="107"/>
      <c r="PJG89" s="107"/>
      <c r="PJH89" s="108"/>
      <c r="PJI89" s="106"/>
      <c r="PJJ89" s="107"/>
      <c r="PJK89" s="107"/>
      <c r="PJL89" s="108"/>
      <c r="PJM89" s="106"/>
      <c r="PJN89" s="107"/>
      <c r="PJO89" s="107"/>
      <c r="PJP89" s="108"/>
      <c r="PJQ89" s="106"/>
      <c r="PJR89" s="107"/>
      <c r="PJS89" s="107"/>
      <c r="PJT89" s="108"/>
      <c r="PJU89" s="106"/>
      <c r="PJV89" s="107"/>
      <c r="PJW89" s="107"/>
      <c r="PJX89" s="108"/>
      <c r="PJY89" s="106"/>
      <c r="PJZ89" s="107"/>
      <c r="PKA89" s="107"/>
      <c r="PKB89" s="108"/>
      <c r="PKC89" s="106"/>
      <c r="PKD89" s="107"/>
      <c r="PKE89" s="107"/>
      <c r="PKF89" s="108"/>
      <c r="PKG89" s="106"/>
      <c r="PKH89" s="107"/>
      <c r="PKI89" s="107"/>
      <c r="PKJ89" s="108"/>
      <c r="PKK89" s="106"/>
      <c r="PKL89" s="107"/>
      <c r="PKM89" s="107"/>
      <c r="PKN89" s="108"/>
      <c r="PKO89" s="106"/>
      <c r="PKP89" s="107"/>
      <c r="PKQ89" s="107"/>
      <c r="PKR89" s="108"/>
      <c r="PKS89" s="106"/>
      <c r="PKT89" s="107"/>
      <c r="PKU89" s="107"/>
      <c r="PKV89" s="108"/>
      <c r="PKW89" s="106"/>
      <c r="PKX89" s="107"/>
      <c r="PKY89" s="107"/>
      <c r="PKZ89" s="108"/>
      <c r="PLA89" s="106"/>
      <c r="PLB89" s="107"/>
      <c r="PLC89" s="107"/>
      <c r="PLD89" s="108"/>
      <c r="PLE89" s="106"/>
      <c r="PLF89" s="107"/>
      <c r="PLG89" s="107"/>
      <c r="PLH89" s="108"/>
      <c r="PLI89" s="106"/>
      <c r="PLJ89" s="107"/>
      <c r="PLK89" s="107"/>
      <c r="PLL89" s="108"/>
      <c r="PLM89" s="106"/>
      <c r="PLN89" s="107"/>
      <c r="PLO89" s="107"/>
      <c r="PLP89" s="108"/>
      <c r="PLQ89" s="106"/>
      <c r="PLR89" s="107"/>
      <c r="PLS89" s="107"/>
      <c r="PLT89" s="108"/>
      <c r="PLU89" s="106"/>
      <c r="PLV89" s="107"/>
      <c r="PLW89" s="107"/>
      <c r="PLX89" s="108"/>
      <c r="PLY89" s="106"/>
      <c r="PLZ89" s="107"/>
      <c r="PMA89" s="107"/>
      <c r="PMB89" s="108"/>
      <c r="PMC89" s="106"/>
      <c r="PMD89" s="107"/>
      <c r="PME89" s="107"/>
      <c r="PMF89" s="108"/>
      <c r="PMG89" s="106"/>
      <c r="PMH89" s="107"/>
      <c r="PMI89" s="107"/>
      <c r="PMJ89" s="108"/>
      <c r="PMK89" s="106"/>
      <c r="PML89" s="107"/>
      <c r="PMM89" s="107"/>
      <c r="PMN89" s="108"/>
      <c r="PMO89" s="106"/>
      <c r="PMP89" s="107"/>
      <c r="PMQ89" s="107"/>
      <c r="PMR89" s="108"/>
      <c r="PMS89" s="106"/>
      <c r="PMT89" s="107"/>
      <c r="PMU89" s="107"/>
      <c r="PMV89" s="108"/>
      <c r="PMW89" s="106"/>
      <c r="PMX89" s="107"/>
      <c r="PMY89" s="107"/>
      <c r="PMZ89" s="108"/>
      <c r="PNA89" s="106"/>
      <c r="PNB89" s="107"/>
      <c r="PNC89" s="107"/>
      <c r="PND89" s="108"/>
      <c r="PNE89" s="106"/>
      <c r="PNF89" s="107"/>
      <c r="PNG89" s="107"/>
      <c r="PNH89" s="108"/>
      <c r="PNI89" s="106"/>
      <c r="PNJ89" s="107"/>
      <c r="PNK89" s="107"/>
      <c r="PNL89" s="108"/>
      <c r="PNM89" s="106"/>
      <c r="PNN89" s="107"/>
      <c r="PNO89" s="107"/>
      <c r="PNP89" s="108"/>
      <c r="PNQ89" s="106"/>
      <c r="PNR89" s="107"/>
      <c r="PNS89" s="107"/>
      <c r="PNT89" s="108"/>
      <c r="PNU89" s="106"/>
      <c r="PNV89" s="107"/>
      <c r="PNW89" s="107"/>
      <c r="PNX89" s="108"/>
      <c r="PNY89" s="106"/>
      <c r="PNZ89" s="107"/>
      <c r="POA89" s="107"/>
      <c r="POB89" s="108"/>
      <c r="POC89" s="106"/>
      <c r="POD89" s="107"/>
      <c r="POE89" s="107"/>
      <c r="POF89" s="108"/>
      <c r="POG89" s="106"/>
      <c r="POH89" s="107"/>
      <c r="POI89" s="107"/>
      <c r="POJ89" s="108"/>
      <c r="POK89" s="106"/>
      <c r="POL89" s="107"/>
      <c r="POM89" s="107"/>
      <c r="PON89" s="108"/>
      <c r="POO89" s="106"/>
      <c r="POP89" s="107"/>
      <c r="POQ89" s="107"/>
      <c r="POR89" s="108"/>
      <c r="POS89" s="106"/>
      <c r="POT89" s="107"/>
      <c r="POU89" s="107"/>
      <c r="POV89" s="108"/>
      <c r="POW89" s="106"/>
      <c r="POX89" s="107"/>
      <c r="POY89" s="107"/>
      <c r="POZ89" s="108"/>
      <c r="PPA89" s="106"/>
      <c r="PPB89" s="107"/>
      <c r="PPC89" s="107"/>
      <c r="PPD89" s="108"/>
      <c r="PPE89" s="106"/>
      <c r="PPF89" s="107"/>
      <c r="PPG89" s="107"/>
      <c r="PPH89" s="108"/>
      <c r="PPI89" s="106"/>
      <c r="PPJ89" s="107"/>
      <c r="PPK89" s="107"/>
      <c r="PPL89" s="108"/>
      <c r="PPM89" s="106"/>
      <c r="PPN89" s="107"/>
      <c r="PPO89" s="107"/>
      <c r="PPP89" s="108"/>
      <c r="PPQ89" s="106"/>
      <c r="PPR89" s="107"/>
      <c r="PPS89" s="107"/>
      <c r="PPT89" s="108"/>
      <c r="PPU89" s="106"/>
      <c r="PPV89" s="107"/>
      <c r="PPW89" s="107"/>
      <c r="PPX89" s="108"/>
      <c r="PPY89" s="106"/>
      <c r="PPZ89" s="107"/>
      <c r="PQA89" s="107"/>
      <c r="PQB89" s="108"/>
      <c r="PQC89" s="106"/>
      <c r="PQD89" s="107"/>
      <c r="PQE89" s="107"/>
      <c r="PQF89" s="108"/>
      <c r="PQG89" s="106"/>
      <c r="PQH89" s="107"/>
      <c r="PQI89" s="107"/>
      <c r="PQJ89" s="108"/>
      <c r="PQK89" s="106"/>
      <c r="PQL89" s="107"/>
      <c r="PQM89" s="107"/>
      <c r="PQN89" s="108"/>
      <c r="PQO89" s="106"/>
      <c r="PQP89" s="107"/>
      <c r="PQQ89" s="107"/>
      <c r="PQR89" s="108"/>
      <c r="PQS89" s="106"/>
      <c r="PQT89" s="107"/>
      <c r="PQU89" s="107"/>
      <c r="PQV89" s="108"/>
      <c r="PQW89" s="106"/>
      <c r="PQX89" s="107"/>
      <c r="PQY89" s="107"/>
      <c r="PQZ89" s="108"/>
      <c r="PRA89" s="106"/>
      <c r="PRB89" s="107"/>
      <c r="PRC89" s="107"/>
      <c r="PRD89" s="108"/>
      <c r="PRE89" s="106"/>
      <c r="PRF89" s="107"/>
      <c r="PRG89" s="107"/>
      <c r="PRH89" s="108"/>
      <c r="PRI89" s="106"/>
      <c r="PRJ89" s="107"/>
      <c r="PRK89" s="107"/>
      <c r="PRL89" s="108"/>
      <c r="PRM89" s="106"/>
      <c r="PRN89" s="107"/>
      <c r="PRO89" s="107"/>
      <c r="PRP89" s="108"/>
      <c r="PRQ89" s="106"/>
      <c r="PRR89" s="107"/>
      <c r="PRS89" s="107"/>
      <c r="PRT89" s="108"/>
      <c r="PRU89" s="106"/>
      <c r="PRV89" s="107"/>
      <c r="PRW89" s="107"/>
      <c r="PRX89" s="108"/>
      <c r="PRY89" s="106"/>
      <c r="PRZ89" s="107"/>
      <c r="PSA89" s="107"/>
      <c r="PSB89" s="108"/>
      <c r="PSC89" s="106"/>
      <c r="PSD89" s="107"/>
      <c r="PSE89" s="107"/>
      <c r="PSF89" s="108"/>
      <c r="PSG89" s="106"/>
      <c r="PSH89" s="107"/>
      <c r="PSI89" s="107"/>
      <c r="PSJ89" s="108"/>
      <c r="PSK89" s="106"/>
      <c r="PSL89" s="107"/>
      <c r="PSM89" s="107"/>
      <c r="PSN89" s="108"/>
      <c r="PSO89" s="106"/>
      <c r="PSP89" s="107"/>
      <c r="PSQ89" s="107"/>
      <c r="PSR89" s="108"/>
      <c r="PSS89" s="106"/>
      <c r="PST89" s="107"/>
      <c r="PSU89" s="107"/>
      <c r="PSV89" s="108"/>
      <c r="PSW89" s="106"/>
      <c r="PSX89" s="107"/>
      <c r="PSY89" s="107"/>
      <c r="PSZ89" s="108"/>
      <c r="PTA89" s="106"/>
      <c r="PTB89" s="107"/>
      <c r="PTC89" s="107"/>
      <c r="PTD89" s="108"/>
      <c r="PTE89" s="106"/>
      <c r="PTF89" s="107"/>
      <c r="PTG89" s="107"/>
      <c r="PTH89" s="108"/>
      <c r="PTI89" s="106"/>
      <c r="PTJ89" s="107"/>
      <c r="PTK89" s="107"/>
      <c r="PTL89" s="108"/>
      <c r="PTM89" s="106"/>
      <c r="PTN89" s="107"/>
      <c r="PTO89" s="107"/>
      <c r="PTP89" s="108"/>
      <c r="PTQ89" s="106"/>
      <c r="PTR89" s="107"/>
      <c r="PTS89" s="107"/>
      <c r="PTT89" s="108"/>
      <c r="PTU89" s="106"/>
      <c r="PTV89" s="107"/>
      <c r="PTW89" s="107"/>
      <c r="PTX89" s="108"/>
      <c r="PTY89" s="106"/>
      <c r="PTZ89" s="107"/>
      <c r="PUA89" s="107"/>
      <c r="PUB89" s="108"/>
      <c r="PUC89" s="106"/>
      <c r="PUD89" s="107"/>
      <c r="PUE89" s="107"/>
      <c r="PUF89" s="108"/>
      <c r="PUG89" s="106"/>
      <c r="PUH89" s="107"/>
      <c r="PUI89" s="107"/>
      <c r="PUJ89" s="108"/>
      <c r="PUK89" s="106"/>
      <c r="PUL89" s="107"/>
      <c r="PUM89" s="107"/>
      <c r="PUN89" s="108"/>
      <c r="PUO89" s="106"/>
      <c r="PUP89" s="107"/>
      <c r="PUQ89" s="107"/>
      <c r="PUR89" s="108"/>
      <c r="PUS89" s="106"/>
      <c r="PUT89" s="107"/>
      <c r="PUU89" s="107"/>
      <c r="PUV89" s="108"/>
      <c r="PUW89" s="106"/>
      <c r="PUX89" s="107"/>
      <c r="PUY89" s="107"/>
      <c r="PUZ89" s="108"/>
      <c r="PVA89" s="106"/>
      <c r="PVB89" s="107"/>
      <c r="PVC89" s="107"/>
      <c r="PVD89" s="108"/>
      <c r="PVE89" s="106"/>
      <c r="PVF89" s="107"/>
      <c r="PVG89" s="107"/>
      <c r="PVH89" s="108"/>
      <c r="PVI89" s="106"/>
      <c r="PVJ89" s="107"/>
      <c r="PVK89" s="107"/>
      <c r="PVL89" s="108"/>
      <c r="PVM89" s="106"/>
      <c r="PVN89" s="107"/>
      <c r="PVO89" s="107"/>
      <c r="PVP89" s="108"/>
      <c r="PVQ89" s="106"/>
      <c r="PVR89" s="107"/>
      <c r="PVS89" s="107"/>
      <c r="PVT89" s="108"/>
      <c r="PVU89" s="106"/>
      <c r="PVV89" s="107"/>
      <c r="PVW89" s="107"/>
      <c r="PVX89" s="108"/>
      <c r="PVY89" s="106"/>
      <c r="PVZ89" s="107"/>
      <c r="PWA89" s="107"/>
      <c r="PWB89" s="108"/>
      <c r="PWC89" s="106"/>
      <c r="PWD89" s="107"/>
      <c r="PWE89" s="107"/>
      <c r="PWF89" s="108"/>
      <c r="PWG89" s="106"/>
      <c r="PWH89" s="107"/>
      <c r="PWI89" s="107"/>
      <c r="PWJ89" s="108"/>
      <c r="PWK89" s="106"/>
      <c r="PWL89" s="107"/>
      <c r="PWM89" s="107"/>
      <c r="PWN89" s="108"/>
      <c r="PWO89" s="106"/>
      <c r="PWP89" s="107"/>
      <c r="PWQ89" s="107"/>
      <c r="PWR89" s="108"/>
      <c r="PWS89" s="106"/>
      <c r="PWT89" s="107"/>
      <c r="PWU89" s="107"/>
      <c r="PWV89" s="108"/>
      <c r="PWW89" s="106"/>
      <c r="PWX89" s="107"/>
      <c r="PWY89" s="107"/>
      <c r="PWZ89" s="108"/>
      <c r="PXA89" s="106"/>
      <c r="PXB89" s="107"/>
      <c r="PXC89" s="107"/>
      <c r="PXD89" s="108"/>
      <c r="PXE89" s="106"/>
      <c r="PXF89" s="107"/>
      <c r="PXG89" s="107"/>
      <c r="PXH89" s="108"/>
      <c r="PXI89" s="106"/>
      <c r="PXJ89" s="107"/>
      <c r="PXK89" s="107"/>
      <c r="PXL89" s="108"/>
      <c r="PXM89" s="106"/>
      <c r="PXN89" s="107"/>
      <c r="PXO89" s="107"/>
      <c r="PXP89" s="108"/>
      <c r="PXQ89" s="106"/>
      <c r="PXR89" s="107"/>
      <c r="PXS89" s="107"/>
      <c r="PXT89" s="108"/>
      <c r="PXU89" s="106"/>
      <c r="PXV89" s="107"/>
      <c r="PXW89" s="107"/>
      <c r="PXX89" s="108"/>
      <c r="PXY89" s="106"/>
      <c r="PXZ89" s="107"/>
      <c r="PYA89" s="107"/>
      <c r="PYB89" s="108"/>
      <c r="PYC89" s="106"/>
      <c r="PYD89" s="107"/>
      <c r="PYE89" s="107"/>
      <c r="PYF89" s="108"/>
      <c r="PYG89" s="106"/>
      <c r="PYH89" s="107"/>
      <c r="PYI89" s="107"/>
      <c r="PYJ89" s="108"/>
      <c r="PYK89" s="106"/>
      <c r="PYL89" s="107"/>
      <c r="PYM89" s="107"/>
      <c r="PYN89" s="108"/>
      <c r="PYO89" s="106"/>
      <c r="PYP89" s="107"/>
      <c r="PYQ89" s="107"/>
      <c r="PYR89" s="108"/>
      <c r="PYS89" s="106"/>
      <c r="PYT89" s="107"/>
      <c r="PYU89" s="107"/>
      <c r="PYV89" s="108"/>
      <c r="PYW89" s="106"/>
      <c r="PYX89" s="107"/>
      <c r="PYY89" s="107"/>
      <c r="PYZ89" s="108"/>
      <c r="PZA89" s="106"/>
      <c r="PZB89" s="107"/>
      <c r="PZC89" s="107"/>
      <c r="PZD89" s="108"/>
      <c r="PZE89" s="106"/>
      <c r="PZF89" s="107"/>
      <c r="PZG89" s="107"/>
      <c r="PZH89" s="108"/>
      <c r="PZI89" s="106"/>
      <c r="PZJ89" s="107"/>
      <c r="PZK89" s="107"/>
      <c r="PZL89" s="108"/>
      <c r="PZM89" s="106"/>
      <c r="PZN89" s="107"/>
      <c r="PZO89" s="107"/>
      <c r="PZP89" s="108"/>
      <c r="PZQ89" s="106"/>
      <c r="PZR89" s="107"/>
      <c r="PZS89" s="107"/>
      <c r="PZT89" s="108"/>
      <c r="PZU89" s="106"/>
      <c r="PZV89" s="107"/>
      <c r="PZW89" s="107"/>
      <c r="PZX89" s="108"/>
      <c r="PZY89" s="106"/>
      <c r="PZZ89" s="107"/>
      <c r="QAA89" s="107"/>
      <c r="QAB89" s="108"/>
      <c r="QAC89" s="106"/>
      <c r="QAD89" s="107"/>
      <c r="QAE89" s="107"/>
      <c r="QAF89" s="108"/>
      <c r="QAG89" s="106"/>
      <c r="QAH89" s="107"/>
      <c r="QAI89" s="107"/>
      <c r="QAJ89" s="108"/>
      <c r="QAK89" s="106"/>
      <c r="QAL89" s="107"/>
      <c r="QAM89" s="107"/>
      <c r="QAN89" s="108"/>
      <c r="QAO89" s="106"/>
      <c r="QAP89" s="107"/>
      <c r="QAQ89" s="107"/>
      <c r="QAR89" s="108"/>
      <c r="QAS89" s="106"/>
      <c r="QAT89" s="107"/>
      <c r="QAU89" s="107"/>
      <c r="QAV89" s="108"/>
      <c r="QAW89" s="106"/>
      <c r="QAX89" s="107"/>
      <c r="QAY89" s="107"/>
      <c r="QAZ89" s="108"/>
      <c r="QBA89" s="106"/>
      <c r="QBB89" s="107"/>
      <c r="QBC89" s="107"/>
      <c r="QBD89" s="108"/>
      <c r="QBE89" s="106"/>
      <c r="QBF89" s="107"/>
      <c r="QBG89" s="107"/>
      <c r="QBH89" s="108"/>
      <c r="QBI89" s="106"/>
      <c r="QBJ89" s="107"/>
      <c r="QBK89" s="107"/>
      <c r="QBL89" s="108"/>
      <c r="QBM89" s="106"/>
      <c r="QBN89" s="107"/>
      <c r="QBO89" s="107"/>
      <c r="QBP89" s="108"/>
      <c r="QBQ89" s="106"/>
      <c r="QBR89" s="107"/>
      <c r="QBS89" s="107"/>
      <c r="QBT89" s="108"/>
      <c r="QBU89" s="106"/>
      <c r="QBV89" s="107"/>
      <c r="QBW89" s="107"/>
      <c r="QBX89" s="108"/>
      <c r="QBY89" s="106"/>
      <c r="QBZ89" s="107"/>
      <c r="QCA89" s="107"/>
      <c r="QCB89" s="108"/>
      <c r="QCC89" s="106"/>
      <c r="QCD89" s="107"/>
      <c r="QCE89" s="107"/>
      <c r="QCF89" s="108"/>
      <c r="QCG89" s="106"/>
      <c r="QCH89" s="107"/>
      <c r="QCI89" s="107"/>
      <c r="QCJ89" s="108"/>
      <c r="QCK89" s="106"/>
      <c r="QCL89" s="107"/>
      <c r="QCM89" s="107"/>
      <c r="QCN89" s="108"/>
      <c r="QCO89" s="106"/>
      <c r="QCP89" s="107"/>
      <c r="QCQ89" s="107"/>
      <c r="QCR89" s="108"/>
      <c r="QCS89" s="106"/>
      <c r="QCT89" s="107"/>
      <c r="QCU89" s="107"/>
      <c r="QCV89" s="108"/>
      <c r="QCW89" s="106"/>
      <c r="QCX89" s="107"/>
      <c r="QCY89" s="107"/>
      <c r="QCZ89" s="108"/>
      <c r="QDA89" s="106"/>
      <c r="QDB89" s="107"/>
      <c r="QDC89" s="107"/>
      <c r="QDD89" s="108"/>
      <c r="QDE89" s="106"/>
      <c r="QDF89" s="107"/>
      <c r="QDG89" s="107"/>
      <c r="QDH89" s="108"/>
      <c r="QDI89" s="106"/>
      <c r="QDJ89" s="107"/>
      <c r="QDK89" s="107"/>
      <c r="QDL89" s="108"/>
      <c r="QDM89" s="106"/>
      <c r="QDN89" s="107"/>
      <c r="QDO89" s="107"/>
      <c r="QDP89" s="108"/>
      <c r="QDQ89" s="106"/>
      <c r="QDR89" s="107"/>
      <c r="QDS89" s="107"/>
      <c r="QDT89" s="108"/>
      <c r="QDU89" s="106"/>
      <c r="QDV89" s="107"/>
      <c r="QDW89" s="107"/>
      <c r="QDX89" s="108"/>
      <c r="QDY89" s="106"/>
      <c r="QDZ89" s="107"/>
      <c r="QEA89" s="107"/>
      <c r="QEB89" s="108"/>
      <c r="QEC89" s="106"/>
      <c r="QED89" s="107"/>
      <c r="QEE89" s="107"/>
      <c r="QEF89" s="108"/>
      <c r="QEG89" s="106"/>
      <c r="QEH89" s="107"/>
      <c r="QEI89" s="107"/>
      <c r="QEJ89" s="108"/>
      <c r="QEK89" s="106"/>
      <c r="QEL89" s="107"/>
      <c r="QEM89" s="107"/>
      <c r="QEN89" s="108"/>
      <c r="QEO89" s="106"/>
      <c r="QEP89" s="107"/>
      <c r="QEQ89" s="107"/>
      <c r="QER89" s="108"/>
      <c r="QES89" s="106"/>
      <c r="QET89" s="107"/>
      <c r="QEU89" s="107"/>
      <c r="QEV89" s="108"/>
      <c r="QEW89" s="106"/>
      <c r="QEX89" s="107"/>
      <c r="QEY89" s="107"/>
      <c r="QEZ89" s="108"/>
      <c r="QFA89" s="106"/>
      <c r="QFB89" s="107"/>
      <c r="QFC89" s="107"/>
      <c r="QFD89" s="108"/>
      <c r="QFE89" s="106"/>
      <c r="QFF89" s="107"/>
      <c r="QFG89" s="107"/>
      <c r="QFH89" s="108"/>
      <c r="QFI89" s="106"/>
      <c r="QFJ89" s="107"/>
      <c r="QFK89" s="107"/>
      <c r="QFL89" s="108"/>
      <c r="QFM89" s="106"/>
      <c r="QFN89" s="107"/>
      <c r="QFO89" s="107"/>
      <c r="QFP89" s="108"/>
      <c r="QFQ89" s="106"/>
      <c r="QFR89" s="107"/>
      <c r="QFS89" s="107"/>
      <c r="QFT89" s="108"/>
      <c r="QFU89" s="106"/>
      <c r="QFV89" s="107"/>
      <c r="QFW89" s="107"/>
      <c r="QFX89" s="108"/>
      <c r="QFY89" s="106"/>
      <c r="QFZ89" s="107"/>
      <c r="QGA89" s="107"/>
      <c r="QGB89" s="108"/>
      <c r="QGC89" s="106"/>
      <c r="QGD89" s="107"/>
      <c r="QGE89" s="107"/>
      <c r="QGF89" s="108"/>
      <c r="QGG89" s="106"/>
      <c r="QGH89" s="107"/>
      <c r="QGI89" s="107"/>
      <c r="QGJ89" s="108"/>
      <c r="QGK89" s="106"/>
      <c r="QGL89" s="107"/>
      <c r="QGM89" s="107"/>
      <c r="QGN89" s="108"/>
      <c r="QGO89" s="106"/>
      <c r="QGP89" s="107"/>
      <c r="QGQ89" s="107"/>
      <c r="QGR89" s="108"/>
      <c r="QGS89" s="106"/>
      <c r="QGT89" s="107"/>
      <c r="QGU89" s="107"/>
      <c r="QGV89" s="108"/>
      <c r="QGW89" s="106"/>
      <c r="QGX89" s="107"/>
      <c r="QGY89" s="107"/>
      <c r="QGZ89" s="108"/>
      <c r="QHA89" s="106"/>
      <c r="QHB89" s="107"/>
      <c r="QHC89" s="107"/>
      <c r="QHD89" s="108"/>
      <c r="QHE89" s="106"/>
      <c r="QHF89" s="107"/>
      <c r="QHG89" s="107"/>
      <c r="QHH89" s="108"/>
      <c r="QHI89" s="106"/>
      <c r="QHJ89" s="107"/>
      <c r="QHK89" s="107"/>
      <c r="QHL89" s="108"/>
      <c r="QHM89" s="106"/>
      <c r="QHN89" s="107"/>
      <c r="QHO89" s="107"/>
      <c r="QHP89" s="108"/>
      <c r="QHQ89" s="106"/>
      <c r="QHR89" s="107"/>
      <c r="QHS89" s="107"/>
      <c r="QHT89" s="108"/>
      <c r="QHU89" s="106"/>
      <c r="QHV89" s="107"/>
      <c r="QHW89" s="107"/>
      <c r="QHX89" s="108"/>
      <c r="QHY89" s="106"/>
      <c r="QHZ89" s="107"/>
      <c r="QIA89" s="107"/>
      <c r="QIB89" s="108"/>
      <c r="QIC89" s="106"/>
      <c r="QID89" s="107"/>
      <c r="QIE89" s="107"/>
      <c r="QIF89" s="108"/>
      <c r="QIG89" s="106"/>
      <c r="QIH89" s="107"/>
      <c r="QII89" s="107"/>
      <c r="QIJ89" s="108"/>
      <c r="QIK89" s="106"/>
      <c r="QIL89" s="107"/>
      <c r="QIM89" s="107"/>
      <c r="QIN89" s="108"/>
      <c r="QIO89" s="106"/>
      <c r="QIP89" s="107"/>
      <c r="QIQ89" s="107"/>
      <c r="QIR89" s="108"/>
      <c r="QIS89" s="106"/>
      <c r="QIT89" s="107"/>
      <c r="QIU89" s="107"/>
      <c r="QIV89" s="108"/>
      <c r="QIW89" s="106"/>
      <c r="QIX89" s="107"/>
      <c r="QIY89" s="107"/>
      <c r="QIZ89" s="108"/>
      <c r="QJA89" s="106"/>
      <c r="QJB89" s="107"/>
      <c r="QJC89" s="107"/>
      <c r="QJD89" s="108"/>
      <c r="QJE89" s="106"/>
      <c r="QJF89" s="107"/>
      <c r="QJG89" s="107"/>
      <c r="QJH89" s="108"/>
      <c r="QJI89" s="106"/>
      <c r="QJJ89" s="107"/>
      <c r="QJK89" s="107"/>
      <c r="QJL89" s="108"/>
      <c r="QJM89" s="106"/>
      <c r="QJN89" s="107"/>
      <c r="QJO89" s="107"/>
      <c r="QJP89" s="108"/>
      <c r="QJQ89" s="106"/>
      <c r="QJR89" s="107"/>
      <c r="QJS89" s="107"/>
      <c r="QJT89" s="108"/>
      <c r="QJU89" s="106"/>
      <c r="QJV89" s="107"/>
      <c r="QJW89" s="107"/>
      <c r="QJX89" s="108"/>
      <c r="QJY89" s="106"/>
      <c r="QJZ89" s="107"/>
      <c r="QKA89" s="107"/>
      <c r="QKB89" s="108"/>
      <c r="QKC89" s="106"/>
      <c r="QKD89" s="107"/>
      <c r="QKE89" s="107"/>
      <c r="QKF89" s="108"/>
      <c r="QKG89" s="106"/>
      <c r="QKH89" s="107"/>
      <c r="QKI89" s="107"/>
      <c r="QKJ89" s="108"/>
      <c r="QKK89" s="106"/>
      <c r="QKL89" s="107"/>
      <c r="QKM89" s="107"/>
      <c r="QKN89" s="108"/>
      <c r="QKO89" s="106"/>
      <c r="QKP89" s="107"/>
      <c r="QKQ89" s="107"/>
      <c r="QKR89" s="108"/>
      <c r="QKS89" s="106"/>
      <c r="QKT89" s="107"/>
      <c r="QKU89" s="107"/>
      <c r="QKV89" s="108"/>
      <c r="QKW89" s="106"/>
      <c r="QKX89" s="107"/>
      <c r="QKY89" s="107"/>
      <c r="QKZ89" s="108"/>
      <c r="QLA89" s="106"/>
      <c r="QLB89" s="107"/>
      <c r="QLC89" s="107"/>
      <c r="QLD89" s="108"/>
      <c r="QLE89" s="106"/>
      <c r="QLF89" s="107"/>
      <c r="QLG89" s="107"/>
      <c r="QLH89" s="108"/>
      <c r="QLI89" s="106"/>
      <c r="QLJ89" s="107"/>
      <c r="QLK89" s="107"/>
      <c r="QLL89" s="108"/>
      <c r="QLM89" s="106"/>
      <c r="QLN89" s="107"/>
      <c r="QLO89" s="107"/>
      <c r="QLP89" s="108"/>
      <c r="QLQ89" s="106"/>
      <c r="QLR89" s="107"/>
      <c r="QLS89" s="107"/>
      <c r="QLT89" s="108"/>
      <c r="QLU89" s="106"/>
      <c r="QLV89" s="107"/>
      <c r="QLW89" s="107"/>
      <c r="QLX89" s="108"/>
      <c r="QLY89" s="106"/>
      <c r="QLZ89" s="107"/>
      <c r="QMA89" s="107"/>
      <c r="QMB89" s="108"/>
      <c r="QMC89" s="106"/>
      <c r="QMD89" s="107"/>
      <c r="QME89" s="107"/>
      <c r="QMF89" s="108"/>
      <c r="QMG89" s="106"/>
      <c r="QMH89" s="107"/>
      <c r="QMI89" s="107"/>
      <c r="QMJ89" s="108"/>
      <c r="QMK89" s="106"/>
      <c r="QML89" s="107"/>
      <c r="QMM89" s="107"/>
      <c r="QMN89" s="108"/>
      <c r="QMO89" s="106"/>
      <c r="QMP89" s="107"/>
      <c r="QMQ89" s="107"/>
      <c r="QMR89" s="108"/>
      <c r="QMS89" s="106"/>
      <c r="QMT89" s="107"/>
      <c r="QMU89" s="107"/>
      <c r="QMV89" s="108"/>
      <c r="QMW89" s="106"/>
      <c r="QMX89" s="107"/>
      <c r="QMY89" s="107"/>
      <c r="QMZ89" s="108"/>
      <c r="QNA89" s="106"/>
      <c r="QNB89" s="107"/>
      <c r="QNC89" s="107"/>
      <c r="QND89" s="108"/>
      <c r="QNE89" s="106"/>
      <c r="QNF89" s="107"/>
      <c r="QNG89" s="107"/>
      <c r="QNH89" s="108"/>
      <c r="QNI89" s="106"/>
      <c r="QNJ89" s="107"/>
      <c r="QNK89" s="107"/>
      <c r="QNL89" s="108"/>
      <c r="QNM89" s="106"/>
      <c r="QNN89" s="107"/>
      <c r="QNO89" s="107"/>
      <c r="QNP89" s="108"/>
      <c r="QNQ89" s="106"/>
      <c r="QNR89" s="107"/>
      <c r="QNS89" s="107"/>
      <c r="QNT89" s="108"/>
      <c r="QNU89" s="106"/>
      <c r="QNV89" s="107"/>
      <c r="QNW89" s="107"/>
      <c r="QNX89" s="108"/>
      <c r="QNY89" s="106"/>
      <c r="QNZ89" s="107"/>
      <c r="QOA89" s="107"/>
      <c r="QOB89" s="108"/>
      <c r="QOC89" s="106"/>
      <c r="QOD89" s="107"/>
      <c r="QOE89" s="107"/>
      <c r="QOF89" s="108"/>
      <c r="QOG89" s="106"/>
      <c r="QOH89" s="107"/>
      <c r="QOI89" s="107"/>
      <c r="QOJ89" s="108"/>
      <c r="QOK89" s="106"/>
      <c r="QOL89" s="107"/>
      <c r="QOM89" s="107"/>
      <c r="QON89" s="108"/>
      <c r="QOO89" s="106"/>
      <c r="QOP89" s="107"/>
      <c r="QOQ89" s="107"/>
      <c r="QOR89" s="108"/>
      <c r="QOS89" s="106"/>
      <c r="QOT89" s="107"/>
      <c r="QOU89" s="107"/>
      <c r="QOV89" s="108"/>
      <c r="QOW89" s="106"/>
      <c r="QOX89" s="107"/>
      <c r="QOY89" s="107"/>
      <c r="QOZ89" s="108"/>
      <c r="QPA89" s="106"/>
      <c r="QPB89" s="107"/>
      <c r="QPC89" s="107"/>
      <c r="QPD89" s="108"/>
      <c r="QPE89" s="106"/>
      <c r="QPF89" s="107"/>
      <c r="QPG89" s="107"/>
      <c r="QPH89" s="108"/>
      <c r="QPI89" s="106"/>
      <c r="QPJ89" s="107"/>
      <c r="QPK89" s="107"/>
      <c r="QPL89" s="108"/>
      <c r="QPM89" s="106"/>
      <c r="QPN89" s="107"/>
      <c r="QPO89" s="107"/>
      <c r="QPP89" s="108"/>
      <c r="QPQ89" s="106"/>
      <c r="QPR89" s="107"/>
      <c r="QPS89" s="107"/>
      <c r="QPT89" s="108"/>
      <c r="QPU89" s="106"/>
      <c r="QPV89" s="107"/>
      <c r="QPW89" s="107"/>
      <c r="QPX89" s="108"/>
      <c r="QPY89" s="106"/>
      <c r="QPZ89" s="107"/>
      <c r="QQA89" s="107"/>
      <c r="QQB89" s="108"/>
      <c r="QQC89" s="106"/>
      <c r="QQD89" s="107"/>
      <c r="QQE89" s="107"/>
      <c r="QQF89" s="108"/>
      <c r="QQG89" s="106"/>
      <c r="QQH89" s="107"/>
      <c r="QQI89" s="107"/>
      <c r="QQJ89" s="108"/>
      <c r="QQK89" s="106"/>
      <c r="QQL89" s="107"/>
      <c r="QQM89" s="107"/>
      <c r="QQN89" s="108"/>
      <c r="QQO89" s="106"/>
      <c r="QQP89" s="107"/>
      <c r="QQQ89" s="107"/>
      <c r="QQR89" s="108"/>
      <c r="QQS89" s="106"/>
      <c r="QQT89" s="107"/>
      <c r="QQU89" s="107"/>
      <c r="QQV89" s="108"/>
      <c r="QQW89" s="106"/>
      <c r="QQX89" s="107"/>
      <c r="QQY89" s="107"/>
      <c r="QQZ89" s="108"/>
      <c r="QRA89" s="106"/>
      <c r="QRB89" s="107"/>
      <c r="QRC89" s="107"/>
      <c r="QRD89" s="108"/>
      <c r="QRE89" s="106"/>
      <c r="QRF89" s="107"/>
      <c r="QRG89" s="107"/>
      <c r="QRH89" s="108"/>
      <c r="QRI89" s="106"/>
      <c r="QRJ89" s="107"/>
      <c r="QRK89" s="107"/>
      <c r="QRL89" s="108"/>
      <c r="QRM89" s="106"/>
      <c r="QRN89" s="107"/>
      <c r="QRO89" s="107"/>
      <c r="QRP89" s="108"/>
      <c r="QRQ89" s="106"/>
      <c r="QRR89" s="107"/>
      <c r="QRS89" s="107"/>
      <c r="QRT89" s="108"/>
      <c r="QRU89" s="106"/>
      <c r="QRV89" s="107"/>
      <c r="QRW89" s="107"/>
      <c r="QRX89" s="108"/>
      <c r="QRY89" s="106"/>
      <c r="QRZ89" s="107"/>
      <c r="QSA89" s="107"/>
      <c r="QSB89" s="108"/>
      <c r="QSC89" s="106"/>
      <c r="QSD89" s="107"/>
      <c r="QSE89" s="107"/>
      <c r="QSF89" s="108"/>
      <c r="QSG89" s="106"/>
      <c r="QSH89" s="107"/>
      <c r="QSI89" s="107"/>
      <c r="QSJ89" s="108"/>
      <c r="QSK89" s="106"/>
      <c r="QSL89" s="107"/>
      <c r="QSM89" s="107"/>
      <c r="QSN89" s="108"/>
      <c r="QSO89" s="106"/>
      <c r="QSP89" s="107"/>
      <c r="QSQ89" s="107"/>
      <c r="QSR89" s="108"/>
      <c r="QSS89" s="106"/>
      <c r="QST89" s="107"/>
      <c r="QSU89" s="107"/>
      <c r="QSV89" s="108"/>
      <c r="QSW89" s="106"/>
      <c r="QSX89" s="107"/>
      <c r="QSY89" s="107"/>
      <c r="QSZ89" s="108"/>
      <c r="QTA89" s="106"/>
      <c r="QTB89" s="107"/>
      <c r="QTC89" s="107"/>
      <c r="QTD89" s="108"/>
      <c r="QTE89" s="106"/>
      <c r="QTF89" s="107"/>
      <c r="QTG89" s="107"/>
      <c r="QTH89" s="108"/>
      <c r="QTI89" s="106"/>
      <c r="QTJ89" s="107"/>
      <c r="QTK89" s="107"/>
      <c r="QTL89" s="108"/>
      <c r="QTM89" s="106"/>
      <c r="QTN89" s="107"/>
      <c r="QTO89" s="107"/>
      <c r="QTP89" s="108"/>
      <c r="QTQ89" s="106"/>
      <c r="QTR89" s="107"/>
      <c r="QTS89" s="107"/>
      <c r="QTT89" s="108"/>
      <c r="QTU89" s="106"/>
      <c r="QTV89" s="107"/>
      <c r="QTW89" s="107"/>
      <c r="QTX89" s="108"/>
      <c r="QTY89" s="106"/>
      <c r="QTZ89" s="107"/>
      <c r="QUA89" s="107"/>
      <c r="QUB89" s="108"/>
      <c r="QUC89" s="106"/>
      <c r="QUD89" s="107"/>
      <c r="QUE89" s="107"/>
      <c r="QUF89" s="108"/>
      <c r="QUG89" s="106"/>
      <c r="QUH89" s="107"/>
      <c r="QUI89" s="107"/>
      <c r="QUJ89" s="108"/>
      <c r="QUK89" s="106"/>
      <c r="QUL89" s="107"/>
      <c r="QUM89" s="107"/>
      <c r="QUN89" s="108"/>
      <c r="QUO89" s="106"/>
      <c r="QUP89" s="107"/>
      <c r="QUQ89" s="107"/>
      <c r="QUR89" s="108"/>
      <c r="QUS89" s="106"/>
      <c r="QUT89" s="107"/>
      <c r="QUU89" s="107"/>
      <c r="QUV89" s="108"/>
      <c r="QUW89" s="106"/>
      <c r="QUX89" s="107"/>
      <c r="QUY89" s="107"/>
      <c r="QUZ89" s="108"/>
      <c r="QVA89" s="106"/>
      <c r="QVB89" s="107"/>
      <c r="QVC89" s="107"/>
      <c r="QVD89" s="108"/>
      <c r="QVE89" s="106"/>
      <c r="QVF89" s="107"/>
      <c r="QVG89" s="107"/>
      <c r="QVH89" s="108"/>
      <c r="QVI89" s="106"/>
      <c r="QVJ89" s="107"/>
      <c r="QVK89" s="107"/>
      <c r="QVL89" s="108"/>
      <c r="QVM89" s="106"/>
      <c r="QVN89" s="107"/>
      <c r="QVO89" s="107"/>
      <c r="QVP89" s="108"/>
      <c r="QVQ89" s="106"/>
      <c r="QVR89" s="107"/>
      <c r="QVS89" s="107"/>
      <c r="QVT89" s="108"/>
      <c r="QVU89" s="106"/>
      <c r="QVV89" s="107"/>
      <c r="QVW89" s="107"/>
      <c r="QVX89" s="108"/>
      <c r="QVY89" s="106"/>
      <c r="QVZ89" s="107"/>
      <c r="QWA89" s="107"/>
      <c r="QWB89" s="108"/>
      <c r="QWC89" s="106"/>
      <c r="QWD89" s="107"/>
      <c r="QWE89" s="107"/>
      <c r="QWF89" s="108"/>
      <c r="QWG89" s="106"/>
      <c r="QWH89" s="107"/>
      <c r="QWI89" s="107"/>
      <c r="QWJ89" s="108"/>
      <c r="QWK89" s="106"/>
      <c r="QWL89" s="107"/>
      <c r="QWM89" s="107"/>
      <c r="QWN89" s="108"/>
      <c r="QWO89" s="106"/>
      <c r="QWP89" s="107"/>
      <c r="QWQ89" s="107"/>
      <c r="QWR89" s="108"/>
      <c r="QWS89" s="106"/>
      <c r="QWT89" s="107"/>
      <c r="QWU89" s="107"/>
      <c r="QWV89" s="108"/>
      <c r="QWW89" s="106"/>
      <c r="QWX89" s="107"/>
      <c r="QWY89" s="107"/>
      <c r="QWZ89" s="108"/>
      <c r="QXA89" s="106"/>
      <c r="QXB89" s="107"/>
      <c r="QXC89" s="107"/>
      <c r="QXD89" s="108"/>
      <c r="QXE89" s="106"/>
      <c r="QXF89" s="107"/>
      <c r="QXG89" s="107"/>
      <c r="QXH89" s="108"/>
      <c r="QXI89" s="106"/>
      <c r="QXJ89" s="107"/>
      <c r="QXK89" s="107"/>
      <c r="QXL89" s="108"/>
      <c r="QXM89" s="106"/>
      <c r="QXN89" s="107"/>
      <c r="QXO89" s="107"/>
      <c r="QXP89" s="108"/>
      <c r="QXQ89" s="106"/>
      <c r="QXR89" s="107"/>
      <c r="QXS89" s="107"/>
      <c r="QXT89" s="108"/>
      <c r="QXU89" s="106"/>
      <c r="QXV89" s="107"/>
      <c r="QXW89" s="107"/>
      <c r="QXX89" s="108"/>
      <c r="QXY89" s="106"/>
      <c r="QXZ89" s="107"/>
      <c r="QYA89" s="107"/>
      <c r="QYB89" s="108"/>
      <c r="QYC89" s="106"/>
      <c r="QYD89" s="107"/>
      <c r="QYE89" s="107"/>
      <c r="QYF89" s="108"/>
      <c r="QYG89" s="106"/>
      <c r="QYH89" s="107"/>
      <c r="QYI89" s="107"/>
      <c r="QYJ89" s="108"/>
      <c r="QYK89" s="106"/>
      <c r="QYL89" s="107"/>
      <c r="QYM89" s="107"/>
      <c r="QYN89" s="108"/>
      <c r="QYO89" s="106"/>
      <c r="QYP89" s="107"/>
      <c r="QYQ89" s="107"/>
      <c r="QYR89" s="108"/>
      <c r="QYS89" s="106"/>
      <c r="QYT89" s="107"/>
      <c r="QYU89" s="107"/>
      <c r="QYV89" s="108"/>
      <c r="QYW89" s="106"/>
      <c r="QYX89" s="107"/>
      <c r="QYY89" s="107"/>
      <c r="QYZ89" s="108"/>
      <c r="QZA89" s="106"/>
      <c r="QZB89" s="107"/>
      <c r="QZC89" s="107"/>
      <c r="QZD89" s="108"/>
      <c r="QZE89" s="106"/>
      <c r="QZF89" s="107"/>
      <c r="QZG89" s="107"/>
      <c r="QZH89" s="108"/>
      <c r="QZI89" s="106"/>
      <c r="QZJ89" s="107"/>
      <c r="QZK89" s="107"/>
      <c r="QZL89" s="108"/>
      <c r="QZM89" s="106"/>
      <c r="QZN89" s="107"/>
      <c r="QZO89" s="107"/>
      <c r="QZP89" s="108"/>
      <c r="QZQ89" s="106"/>
      <c r="QZR89" s="107"/>
      <c r="QZS89" s="107"/>
      <c r="QZT89" s="108"/>
      <c r="QZU89" s="106"/>
      <c r="QZV89" s="107"/>
      <c r="QZW89" s="107"/>
      <c r="QZX89" s="108"/>
      <c r="QZY89" s="106"/>
      <c r="QZZ89" s="107"/>
      <c r="RAA89" s="107"/>
      <c r="RAB89" s="108"/>
      <c r="RAC89" s="106"/>
      <c r="RAD89" s="107"/>
      <c r="RAE89" s="107"/>
      <c r="RAF89" s="108"/>
      <c r="RAG89" s="106"/>
      <c r="RAH89" s="107"/>
      <c r="RAI89" s="107"/>
      <c r="RAJ89" s="108"/>
      <c r="RAK89" s="106"/>
      <c r="RAL89" s="107"/>
      <c r="RAM89" s="107"/>
      <c r="RAN89" s="108"/>
      <c r="RAO89" s="106"/>
      <c r="RAP89" s="107"/>
      <c r="RAQ89" s="107"/>
      <c r="RAR89" s="108"/>
      <c r="RAS89" s="106"/>
      <c r="RAT89" s="107"/>
      <c r="RAU89" s="107"/>
      <c r="RAV89" s="108"/>
      <c r="RAW89" s="106"/>
      <c r="RAX89" s="107"/>
      <c r="RAY89" s="107"/>
      <c r="RAZ89" s="108"/>
      <c r="RBA89" s="106"/>
      <c r="RBB89" s="107"/>
      <c r="RBC89" s="107"/>
      <c r="RBD89" s="108"/>
      <c r="RBE89" s="106"/>
      <c r="RBF89" s="107"/>
      <c r="RBG89" s="107"/>
      <c r="RBH89" s="108"/>
      <c r="RBI89" s="106"/>
      <c r="RBJ89" s="107"/>
      <c r="RBK89" s="107"/>
      <c r="RBL89" s="108"/>
      <c r="RBM89" s="106"/>
      <c r="RBN89" s="107"/>
      <c r="RBO89" s="107"/>
      <c r="RBP89" s="108"/>
      <c r="RBQ89" s="106"/>
      <c r="RBR89" s="107"/>
      <c r="RBS89" s="107"/>
      <c r="RBT89" s="108"/>
      <c r="RBU89" s="106"/>
      <c r="RBV89" s="107"/>
      <c r="RBW89" s="107"/>
      <c r="RBX89" s="108"/>
      <c r="RBY89" s="106"/>
      <c r="RBZ89" s="107"/>
      <c r="RCA89" s="107"/>
      <c r="RCB89" s="108"/>
      <c r="RCC89" s="106"/>
      <c r="RCD89" s="107"/>
      <c r="RCE89" s="107"/>
      <c r="RCF89" s="108"/>
      <c r="RCG89" s="106"/>
      <c r="RCH89" s="107"/>
      <c r="RCI89" s="107"/>
      <c r="RCJ89" s="108"/>
      <c r="RCK89" s="106"/>
      <c r="RCL89" s="107"/>
      <c r="RCM89" s="107"/>
      <c r="RCN89" s="108"/>
      <c r="RCO89" s="106"/>
      <c r="RCP89" s="107"/>
      <c r="RCQ89" s="107"/>
      <c r="RCR89" s="108"/>
      <c r="RCS89" s="106"/>
      <c r="RCT89" s="107"/>
      <c r="RCU89" s="107"/>
      <c r="RCV89" s="108"/>
      <c r="RCW89" s="106"/>
      <c r="RCX89" s="107"/>
      <c r="RCY89" s="107"/>
      <c r="RCZ89" s="108"/>
      <c r="RDA89" s="106"/>
      <c r="RDB89" s="107"/>
      <c r="RDC89" s="107"/>
      <c r="RDD89" s="108"/>
      <c r="RDE89" s="106"/>
      <c r="RDF89" s="107"/>
      <c r="RDG89" s="107"/>
      <c r="RDH89" s="108"/>
      <c r="RDI89" s="106"/>
      <c r="RDJ89" s="107"/>
      <c r="RDK89" s="107"/>
      <c r="RDL89" s="108"/>
      <c r="RDM89" s="106"/>
      <c r="RDN89" s="107"/>
      <c r="RDO89" s="107"/>
      <c r="RDP89" s="108"/>
      <c r="RDQ89" s="106"/>
      <c r="RDR89" s="107"/>
      <c r="RDS89" s="107"/>
      <c r="RDT89" s="108"/>
      <c r="RDU89" s="106"/>
      <c r="RDV89" s="107"/>
      <c r="RDW89" s="107"/>
      <c r="RDX89" s="108"/>
      <c r="RDY89" s="106"/>
      <c r="RDZ89" s="107"/>
      <c r="REA89" s="107"/>
      <c r="REB89" s="108"/>
      <c r="REC89" s="106"/>
      <c r="RED89" s="107"/>
      <c r="REE89" s="107"/>
      <c r="REF89" s="108"/>
      <c r="REG89" s="106"/>
      <c r="REH89" s="107"/>
      <c r="REI89" s="107"/>
      <c r="REJ89" s="108"/>
      <c r="REK89" s="106"/>
      <c r="REL89" s="107"/>
      <c r="REM89" s="107"/>
      <c r="REN89" s="108"/>
      <c r="REO89" s="106"/>
      <c r="REP89" s="107"/>
      <c r="REQ89" s="107"/>
      <c r="RER89" s="108"/>
      <c r="RES89" s="106"/>
      <c r="RET89" s="107"/>
      <c r="REU89" s="107"/>
      <c r="REV89" s="108"/>
      <c r="REW89" s="106"/>
      <c r="REX89" s="107"/>
      <c r="REY89" s="107"/>
      <c r="REZ89" s="108"/>
      <c r="RFA89" s="106"/>
      <c r="RFB89" s="107"/>
      <c r="RFC89" s="107"/>
      <c r="RFD89" s="108"/>
      <c r="RFE89" s="106"/>
      <c r="RFF89" s="107"/>
      <c r="RFG89" s="107"/>
      <c r="RFH89" s="108"/>
      <c r="RFI89" s="106"/>
      <c r="RFJ89" s="107"/>
      <c r="RFK89" s="107"/>
      <c r="RFL89" s="108"/>
      <c r="RFM89" s="106"/>
      <c r="RFN89" s="107"/>
      <c r="RFO89" s="107"/>
      <c r="RFP89" s="108"/>
      <c r="RFQ89" s="106"/>
      <c r="RFR89" s="107"/>
      <c r="RFS89" s="107"/>
      <c r="RFT89" s="108"/>
      <c r="RFU89" s="106"/>
      <c r="RFV89" s="107"/>
      <c r="RFW89" s="107"/>
      <c r="RFX89" s="108"/>
      <c r="RFY89" s="106"/>
      <c r="RFZ89" s="107"/>
      <c r="RGA89" s="107"/>
      <c r="RGB89" s="108"/>
      <c r="RGC89" s="106"/>
      <c r="RGD89" s="107"/>
      <c r="RGE89" s="107"/>
      <c r="RGF89" s="108"/>
      <c r="RGG89" s="106"/>
      <c r="RGH89" s="107"/>
      <c r="RGI89" s="107"/>
      <c r="RGJ89" s="108"/>
      <c r="RGK89" s="106"/>
      <c r="RGL89" s="107"/>
      <c r="RGM89" s="107"/>
      <c r="RGN89" s="108"/>
      <c r="RGO89" s="106"/>
      <c r="RGP89" s="107"/>
      <c r="RGQ89" s="107"/>
      <c r="RGR89" s="108"/>
      <c r="RGS89" s="106"/>
      <c r="RGT89" s="107"/>
      <c r="RGU89" s="107"/>
      <c r="RGV89" s="108"/>
      <c r="RGW89" s="106"/>
      <c r="RGX89" s="107"/>
      <c r="RGY89" s="107"/>
      <c r="RGZ89" s="108"/>
      <c r="RHA89" s="106"/>
      <c r="RHB89" s="107"/>
      <c r="RHC89" s="107"/>
      <c r="RHD89" s="108"/>
      <c r="RHE89" s="106"/>
      <c r="RHF89" s="107"/>
      <c r="RHG89" s="107"/>
      <c r="RHH89" s="108"/>
      <c r="RHI89" s="106"/>
      <c r="RHJ89" s="107"/>
      <c r="RHK89" s="107"/>
      <c r="RHL89" s="108"/>
      <c r="RHM89" s="106"/>
      <c r="RHN89" s="107"/>
      <c r="RHO89" s="107"/>
      <c r="RHP89" s="108"/>
      <c r="RHQ89" s="106"/>
      <c r="RHR89" s="107"/>
      <c r="RHS89" s="107"/>
      <c r="RHT89" s="108"/>
      <c r="RHU89" s="106"/>
      <c r="RHV89" s="107"/>
      <c r="RHW89" s="107"/>
      <c r="RHX89" s="108"/>
      <c r="RHY89" s="106"/>
      <c r="RHZ89" s="107"/>
      <c r="RIA89" s="107"/>
      <c r="RIB89" s="108"/>
      <c r="RIC89" s="106"/>
      <c r="RID89" s="107"/>
      <c r="RIE89" s="107"/>
      <c r="RIF89" s="108"/>
      <c r="RIG89" s="106"/>
      <c r="RIH89" s="107"/>
      <c r="RII89" s="107"/>
      <c r="RIJ89" s="108"/>
      <c r="RIK89" s="106"/>
      <c r="RIL89" s="107"/>
      <c r="RIM89" s="107"/>
      <c r="RIN89" s="108"/>
      <c r="RIO89" s="106"/>
      <c r="RIP89" s="107"/>
      <c r="RIQ89" s="107"/>
      <c r="RIR89" s="108"/>
      <c r="RIS89" s="106"/>
      <c r="RIT89" s="107"/>
      <c r="RIU89" s="107"/>
      <c r="RIV89" s="108"/>
      <c r="RIW89" s="106"/>
      <c r="RIX89" s="107"/>
      <c r="RIY89" s="107"/>
      <c r="RIZ89" s="108"/>
      <c r="RJA89" s="106"/>
      <c r="RJB89" s="107"/>
      <c r="RJC89" s="107"/>
      <c r="RJD89" s="108"/>
      <c r="RJE89" s="106"/>
      <c r="RJF89" s="107"/>
      <c r="RJG89" s="107"/>
      <c r="RJH89" s="108"/>
      <c r="RJI89" s="106"/>
      <c r="RJJ89" s="107"/>
      <c r="RJK89" s="107"/>
      <c r="RJL89" s="108"/>
      <c r="RJM89" s="106"/>
      <c r="RJN89" s="107"/>
      <c r="RJO89" s="107"/>
      <c r="RJP89" s="108"/>
      <c r="RJQ89" s="106"/>
      <c r="RJR89" s="107"/>
      <c r="RJS89" s="107"/>
      <c r="RJT89" s="108"/>
      <c r="RJU89" s="106"/>
      <c r="RJV89" s="107"/>
      <c r="RJW89" s="107"/>
      <c r="RJX89" s="108"/>
      <c r="RJY89" s="106"/>
      <c r="RJZ89" s="107"/>
      <c r="RKA89" s="107"/>
      <c r="RKB89" s="108"/>
      <c r="RKC89" s="106"/>
      <c r="RKD89" s="107"/>
      <c r="RKE89" s="107"/>
      <c r="RKF89" s="108"/>
      <c r="RKG89" s="106"/>
      <c r="RKH89" s="107"/>
      <c r="RKI89" s="107"/>
      <c r="RKJ89" s="108"/>
      <c r="RKK89" s="106"/>
      <c r="RKL89" s="107"/>
      <c r="RKM89" s="107"/>
      <c r="RKN89" s="108"/>
      <c r="RKO89" s="106"/>
      <c r="RKP89" s="107"/>
      <c r="RKQ89" s="107"/>
      <c r="RKR89" s="108"/>
      <c r="RKS89" s="106"/>
      <c r="RKT89" s="107"/>
      <c r="RKU89" s="107"/>
      <c r="RKV89" s="108"/>
      <c r="RKW89" s="106"/>
      <c r="RKX89" s="107"/>
      <c r="RKY89" s="107"/>
      <c r="RKZ89" s="108"/>
      <c r="RLA89" s="106"/>
      <c r="RLB89" s="107"/>
      <c r="RLC89" s="107"/>
      <c r="RLD89" s="108"/>
      <c r="RLE89" s="106"/>
      <c r="RLF89" s="107"/>
      <c r="RLG89" s="107"/>
      <c r="RLH89" s="108"/>
      <c r="RLI89" s="106"/>
      <c r="RLJ89" s="107"/>
      <c r="RLK89" s="107"/>
      <c r="RLL89" s="108"/>
      <c r="RLM89" s="106"/>
      <c r="RLN89" s="107"/>
      <c r="RLO89" s="107"/>
      <c r="RLP89" s="108"/>
      <c r="RLQ89" s="106"/>
      <c r="RLR89" s="107"/>
      <c r="RLS89" s="107"/>
      <c r="RLT89" s="108"/>
      <c r="RLU89" s="106"/>
      <c r="RLV89" s="107"/>
      <c r="RLW89" s="107"/>
      <c r="RLX89" s="108"/>
      <c r="RLY89" s="106"/>
      <c r="RLZ89" s="107"/>
      <c r="RMA89" s="107"/>
      <c r="RMB89" s="108"/>
      <c r="RMC89" s="106"/>
      <c r="RMD89" s="107"/>
      <c r="RME89" s="107"/>
      <c r="RMF89" s="108"/>
      <c r="RMG89" s="106"/>
      <c r="RMH89" s="107"/>
      <c r="RMI89" s="107"/>
      <c r="RMJ89" s="108"/>
      <c r="RMK89" s="106"/>
      <c r="RML89" s="107"/>
      <c r="RMM89" s="107"/>
      <c r="RMN89" s="108"/>
      <c r="RMO89" s="106"/>
      <c r="RMP89" s="107"/>
      <c r="RMQ89" s="107"/>
      <c r="RMR89" s="108"/>
      <c r="RMS89" s="106"/>
      <c r="RMT89" s="107"/>
      <c r="RMU89" s="107"/>
      <c r="RMV89" s="108"/>
      <c r="RMW89" s="106"/>
      <c r="RMX89" s="107"/>
      <c r="RMY89" s="107"/>
      <c r="RMZ89" s="108"/>
      <c r="RNA89" s="106"/>
      <c r="RNB89" s="107"/>
      <c r="RNC89" s="107"/>
      <c r="RND89" s="108"/>
      <c r="RNE89" s="106"/>
      <c r="RNF89" s="107"/>
      <c r="RNG89" s="107"/>
      <c r="RNH89" s="108"/>
      <c r="RNI89" s="106"/>
      <c r="RNJ89" s="107"/>
      <c r="RNK89" s="107"/>
      <c r="RNL89" s="108"/>
      <c r="RNM89" s="106"/>
      <c r="RNN89" s="107"/>
      <c r="RNO89" s="107"/>
      <c r="RNP89" s="108"/>
      <c r="RNQ89" s="106"/>
      <c r="RNR89" s="107"/>
      <c r="RNS89" s="107"/>
      <c r="RNT89" s="108"/>
      <c r="RNU89" s="106"/>
      <c r="RNV89" s="107"/>
      <c r="RNW89" s="107"/>
      <c r="RNX89" s="108"/>
      <c r="RNY89" s="106"/>
      <c r="RNZ89" s="107"/>
      <c r="ROA89" s="107"/>
      <c r="ROB89" s="108"/>
      <c r="ROC89" s="106"/>
      <c r="ROD89" s="107"/>
      <c r="ROE89" s="107"/>
      <c r="ROF89" s="108"/>
      <c r="ROG89" s="106"/>
      <c r="ROH89" s="107"/>
      <c r="ROI89" s="107"/>
      <c r="ROJ89" s="108"/>
      <c r="ROK89" s="106"/>
      <c r="ROL89" s="107"/>
      <c r="ROM89" s="107"/>
      <c r="RON89" s="108"/>
      <c r="ROO89" s="106"/>
      <c r="ROP89" s="107"/>
      <c r="ROQ89" s="107"/>
      <c r="ROR89" s="108"/>
      <c r="ROS89" s="106"/>
      <c r="ROT89" s="107"/>
      <c r="ROU89" s="107"/>
      <c r="ROV89" s="108"/>
      <c r="ROW89" s="106"/>
      <c r="ROX89" s="107"/>
      <c r="ROY89" s="107"/>
      <c r="ROZ89" s="108"/>
      <c r="RPA89" s="106"/>
      <c r="RPB89" s="107"/>
      <c r="RPC89" s="107"/>
      <c r="RPD89" s="108"/>
      <c r="RPE89" s="106"/>
      <c r="RPF89" s="107"/>
      <c r="RPG89" s="107"/>
      <c r="RPH89" s="108"/>
      <c r="RPI89" s="106"/>
      <c r="RPJ89" s="107"/>
      <c r="RPK89" s="107"/>
      <c r="RPL89" s="108"/>
      <c r="RPM89" s="106"/>
      <c r="RPN89" s="107"/>
      <c r="RPO89" s="107"/>
      <c r="RPP89" s="108"/>
      <c r="RPQ89" s="106"/>
      <c r="RPR89" s="107"/>
      <c r="RPS89" s="107"/>
      <c r="RPT89" s="108"/>
      <c r="RPU89" s="106"/>
      <c r="RPV89" s="107"/>
      <c r="RPW89" s="107"/>
      <c r="RPX89" s="108"/>
      <c r="RPY89" s="106"/>
      <c r="RPZ89" s="107"/>
      <c r="RQA89" s="107"/>
      <c r="RQB89" s="108"/>
      <c r="RQC89" s="106"/>
      <c r="RQD89" s="107"/>
      <c r="RQE89" s="107"/>
      <c r="RQF89" s="108"/>
      <c r="RQG89" s="106"/>
      <c r="RQH89" s="107"/>
      <c r="RQI89" s="107"/>
      <c r="RQJ89" s="108"/>
      <c r="RQK89" s="106"/>
      <c r="RQL89" s="107"/>
      <c r="RQM89" s="107"/>
      <c r="RQN89" s="108"/>
      <c r="RQO89" s="106"/>
      <c r="RQP89" s="107"/>
      <c r="RQQ89" s="107"/>
      <c r="RQR89" s="108"/>
      <c r="RQS89" s="106"/>
      <c r="RQT89" s="107"/>
      <c r="RQU89" s="107"/>
      <c r="RQV89" s="108"/>
      <c r="RQW89" s="106"/>
      <c r="RQX89" s="107"/>
      <c r="RQY89" s="107"/>
      <c r="RQZ89" s="108"/>
      <c r="RRA89" s="106"/>
      <c r="RRB89" s="107"/>
      <c r="RRC89" s="107"/>
      <c r="RRD89" s="108"/>
      <c r="RRE89" s="106"/>
      <c r="RRF89" s="107"/>
      <c r="RRG89" s="107"/>
      <c r="RRH89" s="108"/>
      <c r="RRI89" s="106"/>
      <c r="RRJ89" s="107"/>
      <c r="RRK89" s="107"/>
      <c r="RRL89" s="108"/>
      <c r="RRM89" s="106"/>
      <c r="RRN89" s="107"/>
      <c r="RRO89" s="107"/>
      <c r="RRP89" s="108"/>
      <c r="RRQ89" s="106"/>
      <c r="RRR89" s="107"/>
      <c r="RRS89" s="107"/>
      <c r="RRT89" s="108"/>
      <c r="RRU89" s="106"/>
      <c r="RRV89" s="107"/>
      <c r="RRW89" s="107"/>
      <c r="RRX89" s="108"/>
      <c r="RRY89" s="106"/>
      <c r="RRZ89" s="107"/>
      <c r="RSA89" s="107"/>
      <c r="RSB89" s="108"/>
      <c r="RSC89" s="106"/>
      <c r="RSD89" s="107"/>
      <c r="RSE89" s="107"/>
      <c r="RSF89" s="108"/>
      <c r="RSG89" s="106"/>
      <c r="RSH89" s="107"/>
      <c r="RSI89" s="107"/>
      <c r="RSJ89" s="108"/>
      <c r="RSK89" s="106"/>
      <c r="RSL89" s="107"/>
      <c r="RSM89" s="107"/>
      <c r="RSN89" s="108"/>
      <c r="RSO89" s="106"/>
      <c r="RSP89" s="107"/>
      <c r="RSQ89" s="107"/>
      <c r="RSR89" s="108"/>
      <c r="RSS89" s="106"/>
      <c r="RST89" s="107"/>
      <c r="RSU89" s="107"/>
      <c r="RSV89" s="108"/>
      <c r="RSW89" s="106"/>
      <c r="RSX89" s="107"/>
      <c r="RSY89" s="107"/>
      <c r="RSZ89" s="108"/>
      <c r="RTA89" s="106"/>
      <c r="RTB89" s="107"/>
      <c r="RTC89" s="107"/>
      <c r="RTD89" s="108"/>
      <c r="RTE89" s="106"/>
      <c r="RTF89" s="107"/>
      <c r="RTG89" s="107"/>
      <c r="RTH89" s="108"/>
      <c r="RTI89" s="106"/>
      <c r="RTJ89" s="107"/>
      <c r="RTK89" s="107"/>
      <c r="RTL89" s="108"/>
      <c r="RTM89" s="106"/>
      <c r="RTN89" s="107"/>
      <c r="RTO89" s="107"/>
      <c r="RTP89" s="108"/>
      <c r="RTQ89" s="106"/>
      <c r="RTR89" s="107"/>
      <c r="RTS89" s="107"/>
      <c r="RTT89" s="108"/>
      <c r="RTU89" s="106"/>
      <c r="RTV89" s="107"/>
      <c r="RTW89" s="107"/>
      <c r="RTX89" s="108"/>
      <c r="RTY89" s="106"/>
      <c r="RTZ89" s="107"/>
      <c r="RUA89" s="107"/>
      <c r="RUB89" s="108"/>
      <c r="RUC89" s="106"/>
      <c r="RUD89" s="107"/>
      <c r="RUE89" s="107"/>
      <c r="RUF89" s="108"/>
      <c r="RUG89" s="106"/>
      <c r="RUH89" s="107"/>
      <c r="RUI89" s="107"/>
      <c r="RUJ89" s="108"/>
      <c r="RUK89" s="106"/>
      <c r="RUL89" s="107"/>
      <c r="RUM89" s="107"/>
      <c r="RUN89" s="108"/>
      <c r="RUO89" s="106"/>
      <c r="RUP89" s="107"/>
      <c r="RUQ89" s="107"/>
      <c r="RUR89" s="108"/>
      <c r="RUS89" s="106"/>
      <c r="RUT89" s="107"/>
      <c r="RUU89" s="107"/>
      <c r="RUV89" s="108"/>
      <c r="RUW89" s="106"/>
      <c r="RUX89" s="107"/>
      <c r="RUY89" s="107"/>
      <c r="RUZ89" s="108"/>
      <c r="RVA89" s="106"/>
      <c r="RVB89" s="107"/>
      <c r="RVC89" s="107"/>
      <c r="RVD89" s="108"/>
      <c r="RVE89" s="106"/>
      <c r="RVF89" s="107"/>
      <c r="RVG89" s="107"/>
      <c r="RVH89" s="108"/>
      <c r="RVI89" s="106"/>
      <c r="RVJ89" s="107"/>
      <c r="RVK89" s="107"/>
      <c r="RVL89" s="108"/>
      <c r="RVM89" s="106"/>
      <c r="RVN89" s="107"/>
      <c r="RVO89" s="107"/>
      <c r="RVP89" s="108"/>
      <c r="RVQ89" s="106"/>
      <c r="RVR89" s="107"/>
      <c r="RVS89" s="107"/>
      <c r="RVT89" s="108"/>
      <c r="RVU89" s="106"/>
      <c r="RVV89" s="107"/>
      <c r="RVW89" s="107"/>
      <c r="RVX89" s="108"/>
      <c r="RVY89" s="106"/>
      <c r="RVZ89" s="107"/>
      <c r="RWA89" s="107"/>
      <c r="RWB89" s="108"/>
      <c r="RWC89" s="106"/>
      <c r="RWD89" s="107"/>
      <c r="RWE89" s="107"/>
      <c r="RWF89" s="108"/>
      <c r="RWG89" s="106"/>
      <c r="RWH89" s="107"/>
      <c r="RWI89" s="107"/>
      <c r="RWJ89" s="108"/>
      <c r="RWK89" s="106"/>
      <c r="RWL89" s="107"/>
      <c r="RWM89" s="107"/>
      <c r="RWN89" s="108"/>
      <c r="RWO89" s="106"/>
      <c r="RWP89" s="107"/>
      <c r="RWQ89" s="107"/>
      <c r="RWR89" s="108"/>
      <c r="RWS89" s="106"/>
      <c r="RWT89" s="107"/>
      <c r="RWU89" s="107"/>
      <c r="RWV89" s="108"/>
      <c r="RWW89" s="106"/>
      <c r="RWX89" s="107"/>
      <c r="RWY89" s="107"/>
      <c r="RWZ89" s="108"/>
      <c r="RXA89" s="106"/>
      <c r="RXB89" s="107"/>
      <c r="RXC89" s="107"/>
      <c r="RXD89" s="108"/>
      <c r="RXE89" s="106"/>
      <c r="RXF89" s="107"/>
      <c r="RXG89" s="107"/>
      <c r="RXH89" s="108"/>
      <c r="RXI89" s="106"/>
      <c r="RXJ89" s="107"/>
      <c r="RXK89" s="107"/>
      <c r="RXL89" s="108"/>
      <c r="RXM89" s="106"/>
      <c r="RXN89" s="107"/>
      <c r="RXO89" s="107"/>
      <c r="RXP89" s="108"/>
      <c r="RXQ89" s="106"/>
      <c r="RXR89" s="107"/>
      <c r="RXS89" s="107"/>
      <c r="RXT89" s="108"/>
      <c r="RXU89" s="106"/>
      <c r="RXV89" s="107"/>
      <c r="RXW89" s="107"/>
      <c r="RXX89" s="108"/>
      <c r="RXY89" s="106"/>
      <c r="RXZ89" s="107"/>
      <c r="RYA89" s="107"/>
      <c r="RYB89" s="108"/>
      <c r="RYC89" s="106"/>
      <c r="RYD89" s="107"/>
      <c r="RYE89" s="107"/>
      <c r="RYF89" s="108"/>
      <c r="RYG89" s="106"/>
      <c r="RYH89" s="107"/>
      <c r="RYI89" s="107"/>
      <c r="RYJ89" s="108"/>
      <c r="RYK89" s="106"/>
      <c r="RYL89" s="107"/>
      <c r="RYM89" s="107"/>
      <c r="RYN89" s="108"/>
      <c r="RYO89" s="106"/>
      <c r="RYP89" s="107"/>
      <c r="RYQ89" s="107"/>
      <c r="RYR89" s="108"/>
      <c r="RYS89" s="106"/>
      <c r="RYT89" s="107"/>
      <c r="RYU89" s="107"/>
      <c r="RYV89" s="108"/>
      <c r="RYW89" s="106"/>
      <c r="RYX89" s="107"/>
      <c r="RYY89" s="107"/>
      <c r="RYZ89" s="108"/>
      <c r="RZA89" s="106"/>
      <c r="RZB89" s="107"/>
      <c r="RZC89" s="107"/>
      <c r="RZD89" s="108"/>
      <c r="RZE89" s="106"/>
      <c r="RZF89" s="107"/>
      <c r="RZG89" s="107"/>
      <c r="RZH89" s="108"/>
      <c r="RZI89" s="106"/>
      <c r="RZJ89" s="107"/>
      <c r="RZK89" s="107"/>
      <c r="RZL89" s="108"/>
      <c r="RZM89" s="106"/>
      <c r="RZN89" s="107"/>
      <c r="RZO89" s="107"/>
      <c r="RZP89" s="108"/>
      <c r="RZQ89" s="106"/>
      <c r="RZR89" s="107"/>
      <c r="RZS89" s="107"/>
      <c r="RZT89" s="108"/>
      <c r="RZU89" s="106"/>
      <c r="RZV89" s="107"/>
      <c r="RZW89" s="107"/>
      <c r="RZX89" s="108"/>
      <c r="RZY89" s="106"/>
      <c r="RZZ89" s="107"/>
      <c r="SAA89" s="107"/>
      <c r="SAB89" s="108"/>
      <c r="SAC89" s="106"/>
      <c r="SAD89" s="107"/>
      <c r="SAE89" s="107"/>
      <c r="SAF89" s="108"/>
      <c r="SAG89" s="106"/>
      <c r="SAH89" s="107"/>
      <c r="SAI89" s="107"/>
      <c r="SAJ89" s="108"/>
      <c r="SAK89" s="106"/>
      <c r="SAL89" s="107"/>
      <c r="SAM89" s="107"/>
      <c r="SAN89" s="108"/>
      <c r="SAO89" s="106"/>
      <c r="SAP89" s="107"/>
      <c r="SAQ89" s="107"/>
      <c r="SAR89" s="108"/>
      <c r="SAS89" s="106"/>
      <c r="SAT89" s="107"/>
      <c r="SAU89" s="107"/>
      <c r="SAV89" s="108"/>
      <c r="SAW89" s="106"/>
      <c r="SAX89" s="107"/>
      <c r="SAY89" s="107"/>
      <c r="SAZ89" s="108"/>
      <c r="SBA89" s="106"/>
      <c r="SBB89" s="107"/>
      <c r="SBC89" s="107"/>
      <c r="SBD89" s="108"/>
      <c r="SBE89" s="106"/>
      <c r="SBF89" s="107"/>
      <c r="SBG89" s="107"/>
      <c r="SBH89" s="108"/>
      <c r="SBI89" s="106"/>
      <c r="SBJ89" s="107"/>
      <c r="SBK89" s="107"/>
      <c r="SBL89" s="108"/>
      <c r="SBM89" s="106"/>
      <c r="SBN89" s="107"/>
      <c r="SBO89" s="107"/>
      <c r="SBP89" s="108"/>
      <c r="SBQ89" s="106"/>
      <c r="SBR89" s="107"/>
      <c r="SBS89" s="107"/>
      <c r="SBT89" s="108"/>
      <c r="SBU89" s="106"/>
      <c r="SBV89" s="107"/>
      <c r="SBW89" s="107"/>
      <c r="SBX89" s="108"/>
      <c r="SBY89" s="106"/>
      <c r="SBZ89" s="107"/>
      <c r="SCA89" s="107"/>
      <c r="SCB89" s="108"/>
      <c r="SCC89" s="106"/>
      <c r="SCD89" s="107"/>
      <c r="SCE89" s="107"/>
      <c r="SCF89" s="108"/>
      <c r="SCG89" s="106"/>
      <c r="SCH89" s="107"/>
      <c r="SCI89" s="107"/>
      <c r="SCJ89" s="108"/>
      <c r="SCK89" s="106"/>
      <c r="SCL89" s="107"/>
      <c r="SCM89" s="107"/>
      <c r="SCN89" s="108"/>
      <c r="SCO89" s="106"/>
      <c r="SCP89" s="107"/>
      <c r="SCQ89" s="107"/>
      <c r="SCR89" s="108"/>
      <c r="SCS89" s="106"/>
      <c r="SCT89" s="107"/>
      <c r="SCU89" s="107"/>
      <c r="SCV89" s="108"/>
      <c r="SCW89" s="106"/>
      <c r="SCX89" s="107"/>
      <c r="SCY89" s="107"/>
      <c r="SCZ89" s="108"/>
      <c r="SDA89" s="106"/>
      <c r="SDB89" s="107"/>
      <c r="SDC89" s="107"/>
      <c r="SDD89" s="108"/>
      <c r="SDE89" s="106"/>
      <c r="SDF89" s="107"/>
      <c r="SDG89" s="107"/>
      <c r="SDH89" s="108"/>
      <c r="SDI89" s="106"/>
      <c r="SDJ89" s="107"/>
      <c r="SDK89" s="107"/>
      <c r="SDL89" s="108"/>
      <c r="SDM89" s="106"/>
      <c r="SDN89" s="107"/>
      <c r="SDO89" s="107"/>
      <c r="SDP89" s="108"/>
      <c r="SDQ89" s="106"/>
      <c r="SDR89" s="107"/>
      <c r="SDS89" s="107"/>
      <c r="SDT89" s="108"/>
      <c r="SDU89" s="106"/>
      <c r="SDV89" s="107"/>
      <c r="SDW89" s="107"/>
      <c r="SDX89" s="108"/>
      <c r="SDY89" s="106"/>
      <c r="SDZ89" s="107"/>
      <c r="SEA89" s="107"/>
      <c r="SEB89" s="108"/>
      <c r="SEC89" s="106"/>
      <c r="SED89" s="107"/>
      <c r="SEE89" s="107"/>
      <c r="SEF89" s="108"/>
      <c r="SEG89" s="106"/>
      <c r="SEH89" s="107"/>
      <c r="SEI89" s="107"/>
      <c r="SEJ89" s="108"/>
      <c r="SEK89" s="106"/>
      <c r="SEL89" s="107"/>
      <c r="SEM89" s="107"/>
      <c r="SEN89" s="108"/>
      <c r="SEO89" s="106"/>
      <c r="SEP89" s="107"/>
      <c r="SEQ89" s="107"/>
      <c r="SER89" s="108"/>
      <c r="SES89" s="106"/>
      <c r="SET89" s="107"/>
      <c r="SEU89" s="107"/>
      <c r="SEV89" s="108"/>
      <c r="SEW89" s="106"/>
      <c r="SEX89" s="107"/>
      <c r="SEY89" s="107"/>
      <c r="SEZ89" s="108"/>
      <c r="SFA89" s="106"/>
      <c r="SFB89" s="107"/>
      <c r="SFC89" s="107"/>
      <c r="SFD89" s="108"/>
      <c r="SFE89" s="106"/>
      <c r="SFF89" s="107"/>
      <c r="SFG89" s="107"/>
      <c r="SFH89" s="108"/>
      <c r="SFI89" s="106"/>
      <c r="SFJ89" s="107"/>
      <c r="SFK89" s="107"/>
      <c r="SFL89" s="108"/>
      <c r="SFM89" s="106"/>
      <c r="SFN89" s="107"/>
      <c r="SFO89" s="107"/>
      <c r="SFP89" s="108"/>
      <c r="SFQ89" s="106"/>
      <c r="SFR89" s="107"/>
      <c r="SFS89" s="107"/>
      <c r="SFT89" s="108"/>
      <c r="SFU89" s="106"/>
      <c r="SFV89" s="107"/>
      <c r="SFW89" s="107"/>
      <c r="SFX89" s="108"/>
      <c r="SFY89" s="106"/>
      <c r="SFZ89" s="107"/>
      <c r="SGA89" s="107"/>
      <c r="SGB89" s="108"/>
      <c r="SGC89" s="106"/>
      <c r="SGD89" s="107"/>
      <c r="SGE89" s="107"/>
      <c r="SGF89" s="108"/>
      <c r="SGG89" s="106"/>
      <c r="SGH89" s="107"/>
      <c r="SGI89" s="107"/>
      <c r="SGJ89" s="108"/>
      <c r="SGK89" s="106"/>
      <c r="SGL89" s="107"/>
      <c r="SGM89" s="107"/>
      <c r="SGN89" s="108"/>
      <c r="SGO89" s="106"/>
      <c r="SGP89" s="107"/>
      <c r="SGQ89" s="107"/>
      <c r="SGR89" s="108"/>
      <c r="SGS89" s="106"/>
      <c r="SGT89" s="107"/>
      <c r="SGU89" s="107"/>
      <c r="SGV89" s="108"/>
      <c r="SGW89" s="106"/>
      <c r="SGX89" s="107"/>
      <c r="SGY89" s="107"/>
      <c r="SGZ89" s="108"/>
      <c r="SHA89" s="106"/>
      <c r="SHB89" s="107"/>
      <c r="SHC89" s="107"/>
      <c r="SHD89" s="108"/>
      <c r="SHE89" s="106"/>
      <c r="SHF89" s="107"/>
      <c r="SHG89" s="107"/>
      <c r="SHH89" s="108"/>
      <c r="SHI89" s="106"/>
      <c r="SHJ89" s="107"/>
      <c r="SHK89" s="107"/>
      <c r="SHL89" s="108"/>
      <c r="SHM89" s="106"/>
      <c r="SHN89" s="107"/>
      <c r="SHO89" s="107"/>
      <c r="SHP89" s="108"/>
      <c r="SHQ89" s="106"/>
      <c r="SHR89" s="107"/>
      <c r="SHS89" s="107"/>
      <c r="SHT89" s="108"/>
      <c r="SHU89" s="106"/>
      <c r="SHV89" s="107"/>
      <c r="SHW89" s="107"/>
      <c r="SHX89" s="108"/>
      <c r="SHY89" s="106"/>
      <c r="SHZ89" s="107"/>
      <c r="SIA89" s="107"/>
      <c r="SIB89" s="108"/>
      <c r="SIC89" s="106"/>
      <c r="SID89" s="107"/>
      <c r="SIE89" s="107"/>
      <c r="SIF89" s="108"/>
      <c r="SIG89" s="106"/>
      <c r="SIH89" s="107"/>
      <c r="SII89" s="107"/>
      <c r="SIJ89" s="108"/>
      <c r="SIK89" s="106"/>
      <c r="SIL89" s="107"/>
      <c r="SIM89" s="107"/>
      <c r="SIN89" s="108"/>
      <c r="SIO89" s="106"/>
      <c r="SIP89" s="107"/>
      <c r="SIQ89" s="107"/>
      <c r="SIR89" s="108"/>
      <c r="SIS89" s="106"/>
      <c r="SIT89" s="107"/>
      <c r="SIU89" s="107"/>
      <c r="SIV89" s="108"/>
      <c r="SIW89" s="106"/>
      <c r="SIX89" s="107"/>
      <c r="SIY89" s="107"/>
      <c r="SIZ89" s="108"/>
      <c r="SJA89" s="106"/>
      <c r="SJB89" s="107"/>
      <c r="SJC89" s="107"/>
      <c r="SJD89" s="108"/>
      <c r="SJE89" s="106"/>
      <c r="SJF89" s="107"/>
      <c r="SJG89" s="107"/>
      <c r="SJH89" s="108"/>
      <c r="SJI89" s="106"/>
      <c r="SJJ89" s="107"/>
      <c r="SJK89" s="107"/>
      <c r="SJL89" s="108"/>
      <c r="SJM89" s="106"/>
      <c r="SJN89" s="107"/>
      <c r="SJO89" s="107"/>
      <c r="SJP89" s="108"/>
      <c r="SJQ89" s="106"/>
      <c r="SJR89" s="107"/>
      <c r="SJS89" s="107"/>
      <c r="SJT89" s="108"/>
      <c r="SJU89" s="106"/>
      <c r="SJV89" s="107"/>
      <c r="SJW89" s="107"/>
      <c r="SJX89" s="108"/>
      <c r="SJY89" s="106"/>
      <c r="SJZ89" s="107"/>
      <c r="SKA89" s="107"/>
      <c r="SKB89" s="108"/>
      <c r="SKC89" s="106"/>
      <c r="SKD89" s="107"/>
      <c r="SKE89" s="107"/>
      <c r="SKF89" s="108"/>
      <c r="SKG89" s="106"/>
      <c r="SKH89" s="107"/>
      <c r="SKI89" s="107"/>
      <c r="SKJ89" s="108"/>
      <c r="SKK89" s="106"/>
      <c r="SKL89" s="107"/>
      <c r="SKM89" s="107"/>
      <c r="SKN89" s="108"/>
      <c r="SKO89" s="106"/>
      <c r="SKP89" s="107"/>
      <c r="SKQ89" s="107"/>
      <c r="SKR89" s="108"/>
      <c r="SKS89" s="106"/>
      <c r="SKT89" s="107"/>
      <c r="SKU89" s="107"/>
      <c r="SKV89" s="108"/>
      <c r="SKW89" s="106"/>
      <c r="SKX89" s="107"/>
      <c r="SKY89" s="107"/>
      <c r="SKZ89" s="108"/>
      <c r="SLA89" s="106"/>
      <c r="SLB89" s="107"/>
      <c r="SLC89" s="107"/>
      <c r="SLD89" s="108"/>
      <c r="SLE89" s="106"/>
      <c r="SLF89" s="107"/>
      <c r="SLG89" s="107"/>
      <c r="SLH89" s="108"/>
      <c r="SLI89" s="106"/>
      <c r="SLJ89" s="107"/>
      <c r="SLK89" s="107"/>
      <c r="SLL89" s="108"/>
      <c r="SLM89" s="106"/>
      <c r="SLN89" s="107"/>
      <c r="SLO89" s="107"/>
      <c r="SLP89" s="108"/>
      <c r="SLQ89" s="106"/>
      <c r="SLR89" s="107"/>
      <c r="SLS89" s="107"/>
      <c r="SLT89" s="108"/>
      <c r="SLU89" s="106"/>
      <c r="SLV89" s="107"/>
      <c r="SLW89" s="107"/>
      <c r="SLX89" s="108"/>
      <c r="SLY89" s="106"/>
      <c r="SLZ89" s="107"/>
      <c r="SMA89" s="107"/>
      <c r="SMB89" s="108"/>
      <c r="SMC89" s="106"/>
      <c r="SMD89" s="107"/>
      <c r="SME89" s="107"/>
      <c r="SMF89" s="108"/>
      <c r="SMG89" s="106"/>
      <c r="SMH89" s="107"/>
      <c r="SMI89" s="107"/>
      <c r="SMJ89" s="108"/>
      <c r="SMK89" s="106"/>
      <c r="SML89" s="107"/>
      <c r="SMM89" s="107"/>
      <c r="SMN89" s="108"/>
      <c r="SMO89" s="106"/>
      <c r="SMP89" s="107"/>
      <c r="SMQ89" s="107"/>
      <c r="SMR89" s="108"/>
      <c r="SMS89" s="106"/>
      <c r="SMT89" s="107"/>
      <c r="SMU89" s="107"/>
      <c r="SMV89" s="108"/>
      <c r="SMW89" s="106"/>
      <c r="SMX89" s="107"/>
      <c r="SMY89" s="107"/>
      <c r="SMZ89" s="108"/>
      <c r="SNA89" s="106"/>
      <c r="SNB89" s="107"/>
      <c r="SNC89" s="107"/>
      <c r="SND89" s="108"/>
      <c r="SNE89" s="106"/>
      <c r="SNF89" s="107"/>
      <c r="SNG89" s="107"/>
      <c r="SNH89" s="108"/>
      <c r="SNI89" s="106"/>
      <c r="SNJ89" s="107"/>
      <c r="SNK89" s="107"/>
      <c r="SNL89" s="108"/>
      <c r="SNM89" s="106"/>
      <c r="SNN89" s="107"/>
      <c r="SNO89" s="107"/>
      <c r="SNP89" s="108"/>
      <c r="SNQ89" s="106"/>
      <c r="SNR89" s="107"/>
      <c r="SNS89" s="107"/>
      <c r="SNT89" s="108"/>
      <c r="SNU89" s="106"/>
      <c r="SNV89" s="107"/>
      <c r="SNW89" s="107"/>
      <c r="SNX89" s="108"/>
      <c r="SNY89" s="106"/>
      <c r="SNZ89" s="107"/>
      <c r="SOA89" s="107"/>
      <c r="SOB89" s="108"/>
      <c r="SOC89" s="106"/>
      <c r="SOD89" s="107"/>
      <c r="SOE89" s="107"/>
      <c r="SOF89" s="108"/>
      <c r="SOG89" s="106"/>
      <c r="SOH89" s="107"/>
      <c r="SOI89" s="107"/>
      <c r="SOJ89" s="108"/>
      <c r="SOK89" s="106"/>
      <c r="SOL89" s="107"/>
      <c r="SOM89" s="107"/>
      <c r="SON89" s="108"/>
      <c r="SOO89" s="106"/>
      <c r="SOP89" s="107"/>
      <c r="SOQ89" s="107"/>
      <c r="SOR89" s="108"/>
      <c r="SOS89" s="106"/>
      <c r="SOT89" s="107"/>
      <c r="SOU89" s="107"/>
      <c r="SOV89" s="108"/>
      <c r="SOW89" s="106"/>
      <c r="SOX89" s="107"/>
      <c r="SOY89" s="107"/>
      <c r="SOZ89" s="108"/>
      <c r="SPA89" s="106"/>
      <c r="SPB89" s="107"/>
      <c r="SPC89" s="107"/>
      <c r="SPD89" s="108"/>
      <c r="SPE89" s="106"/>
      <c r="SPF89" s="107"/>
      <c r="SPG89" s="107"/>
      <c r="SPH89" s="108"/>
      <c r="SPI89" s="106"/>
      <c r="SPJ89" s="107"/>
      <c r="SPK89" s="107"/>
      <c r="SPL89" s="108"/>
      <c r="SPM89" s="106"/>
      <c r="SPN89" s="107"/>
      <c r="SPO89" s="107"/>
      <c r="SPP89" s="108"/>
      <c r="SPQ89" s="106"/>
      <c r="SPR89" s="107"/>
      <c r="SPS89" s="107"/>
      <c r="SPT89" s="108"/>
      <c r="SPU89" s="106"/>
      <c r="SPV89" s="107"/>
      <c r="SPW89" s="107"/>
      <c r="SPX89" s="108"/>
      <c r="SPY89" s="106"/>
      <c r="SPZ89" s="107"/>
      <c r="SQA89" s="107"/>
      <c r="SQB89" s="108"/>
      <c r="SQC89" s="106"/>
      <c r="SQD89" s="107"/>
      <c r="SQE89" s="107"/>
      <c r="SQF89" s="108"/>
      <c r="SQG89" s="106"/>
      <c r="SQH89" s="107"/>
      <c r="SQI89" s="107"/>
      <c r="SQJ89" s="108"/>
      <c r="SQK89" s="106"/>
      <c r="SQL89" s="107"/>
      <c r="SQM89" s="107"/>
      <c r="SQN89" s="108"/>
      <c r="SQO89" s="106"/>
      <c r="SQP89" s="107"/>
      <c r="SQQ89" s="107"/>
      <c r="SQR89" s="108"/>
      <c r="SQS89" s="106"/>
      <c r="SQT89" s="107"/>
      <c r="SQU89" s="107"/>
      <c r="SQV89" s="108"/>
      <c r="SQW89" s="106"/>
      <c r="SQX89" s="107"/>
      <c r="SQY89" s="107"/>
      <c r="SQZ89" s="108"/>
      <c r="SRA89" s="106"/>
      <c r="SRB89" s="107"/>
      <c r="SRC89" s="107"/>
      <c r="SRD89" s="108"/>
      <c r="SRE89" s="106"/>
      <c r="SRF89" s="107"/>
      <c r="SRG89" s="107"/>
      <c r="SRH89" s="108"/>
      <c r="SRI89" s="106"/>
      <c r="SRJ89" s="107"/>
      <c r="SRK89" s="107"/>
      <c r="SRL89" s="108"/>
      <c r="SRM89" s="106"/>
      <c r="SRN89" s="107"/>
      <c r="SRO89" s="107"/>
      <c r="SRP89" s="108"/>
      <c r="SRQ89" s="106"/>
      <c r="SRR89" s="107"/>
      <c r="SRS89" s="107"/>
      <c r="SRT89" s="108"/>
      <c r="SRU89" s="106"/>
      <c r="SRV89" s="107"/>
      <c r="SRW89" s="107"/>
      <c r="SRX89" s="108"/>
      <c r="SRY89" s="106"/>
      <c r="SRZ89" s="107"/>
      <c r="SSA89" s="107"/>
      <c r="SSB89" s="108"/>
      <c r="SSC89" s="106"/>
      <c r="SSD89" s="107"/>
      <c r="SSE89" s="107"/>
      <c r="SSF89" s="108"/>
      <c r="SSG89" s="106"/>
      <c r="SSH89" s="107"/>
      <c r="SSI89" s="107"/>
      <c r="SSJ89" s="108"/>
      <c r="SSK89" s="106"/>
      <c r="SSL89" s="107"/>
      <c r="SSM89" s="107"/>
      <c r="SSN89" s="108"/>
      <c r="SSO89" s="106"/>
      <c r="SSP89" s="107"/>
      <c r="SSQ89" s="107"/>
      <c r="SSR89" s="108"/>
      <c r="SSS89" s="106"/>
      <c r="SST89" s="107"/>
      <c r="SSU89" s="107"/>
      <c r="SSV89" s="108"/>
      <c r="SSW89" s="106"/>
      <c r="SSX89" s="107"/>
      <c r="SSY89" s="107"/>
      <c r="SSZ89" s="108"/>
      <c r="STA89" s="106"/>
      <c r="STB89" s="107"/>
      <c r="STC89" s="107"/>
      <c r="STD89" s="108"/>
      <c r="STE89" s="106"/>
      <c r="STF89" s="107"/>
      <c r="STG89" s="107"/>
      <c r="STH89" s="108"/>
      <c r="STI89" s="106"/>
      <c r="STJ89" s="107"/>
      <c r="STK89" s="107"/>
      <c r="STL89" s="108"/>
      <c r="STM89" s="106"/>
      <c r="STN89" s="107"/>
      <c r="STO89" s="107"/>
      <c r="STP89" s="108"/>
      <c r="STQ89" s="106"/>
      <c r="STR89" s="107"/>
      <c r="STS89" s="107"/>
      <c r="STT89" s="108"/>
      <c r="STU89" s="106"/>
      <c r="STV89" s="107"/>
      <c r="STW89" s="107"/>
      <c r="STX89" s="108"/>
      <c r="STY89" s="106"/>
      <c r="STZ89" s="107"/>
      <c r="SUA89" s="107"/>
      <c r="SUB89" s="108"/>
      <c r="SUC89" s="106"/>
      <c r="SUD89" s="107"/>
      <c r="SUE89" s="107"/>
      <c r="SUF89" s="108"/>
      <c r="SUG89" s="106"/>
      <c r="SUH89" s="107"/>
      <c r="SUI89" s="107"/>
      <c r="SUJ89" s="108"/>
      <c r="SUK89" s="106"/>
      <c r="SUL89" s="107"/>
      <c r="SUM89" s="107"/>
      <c r="SUN89" s="108"/>
      <c r="SUO89" s="106"/>
      <c r="SUP89" s="107"/>
      <c r="SUQ89" s="107"/>
      <c r="SUR89" s="108"/>
      <c r="SUS89" s="106"/>
      <c r="SUT89" s="107"/>
      <c r="SUU89" s="107"/>
      <c r="SUV89" s="108"/>
      <c r="SUW89" s="106"/>
      <c r="SUX89" s="107"/>
      <c r="SUY89" s="107"/>
      <c r="SUZ89" s="108"/>
      <c r="SVA89" s="106"/>
      <c r="SVB89" s="107"/>
      <c r="SVC89" s="107"/>
      <c r="SVD89" s="108"/>
      <c r="SVE89" s="106"/>
      <c r="SVF89" s="107"/>
      <c r="SVG89" s="107"/>
      <c r="SVH89" s="108"/>
      <c r="SVI89" s="106"/>
      <c r="SVJ89" s="107"/>
      <c r="SVK89" s="107"/>
      <c r="SVL89" s="108"/>
      <c r="SVM89" s="106"/>
      <c r="SVN89" s="107"/>
      <c r="SVO89" s="107"/>
      <c r="SVP89" s="108"/>
      <c r="SVQ89" s="106"/>
      <c r="SVR89" s="107"/>
      <c r="SVS89" s="107"/>
      <c r="SVT89" s="108"/>
      <c r="SVU89" s="106"/>
      <c r="SVV89" s="107"/>
      <c r="SVW89" s="107"/>
      <c r="SVX89" s="108"/>
      <c r="SVY89" s="106"/>
      <c r="SVZ89" s="107"/>
      <c r="SWA89" s="107"/>
      <c r="SWB89" s="108"/>
      <c r="SWC89" s="106"/>
      <c r="SWD89" s="107"/>
      <c r="SWE89" s="107"/>
      <c r="SWF89" s="108"/>
      <c r="SWG89" s="106"/>
      <c r="SWH89" s="107"/>
      <c r="SWI89" s="107"/>
      <c r="SWJ89" s="108"/>
      <c r="SWK89" s="106"/>
      <c r="SWL89" s="107"/>
      <c r="SWM89" s="107"/>
      <c r="SWN89" s="108"/>
      <c r="SWO89" s="106"/>
      <c r="SWP89" s="107"/>
      <c r="SWQ89" s="107"/>
      <c r="SWR89" s="108"/>
      <c r="SWS89" s="106"/>
      <c r="SWT89" s="107"/>
      <c r="SWU89" s="107"/>
      <c r="SWV89" s="108"/>
      <c r="SWW89" s="106"/>
      <c r="SWX89" s="107"/>
      <c r="SWY89" s="107"/>
      <c r="SWZ89" s="108"/>
      <c r="SXA89" s="106"/>
      <c r="SXB89" s="107"/>
      <c r="SXC89" s="107"/>
      <c r="SXD89" s="108"/>
      <c r="SXE89" s="106"/>
      <c r="SXF89" s="107"/>
      <c r="SXG89" s="107"/>
      <c r="SXH89" s="108"/>
      <c r="SXI89" s="106"/>
      <c r="SXJ89" s="107"/>
      <c r="SXK89" s="107"/>
      <c r="SXL89" s="108"/>
      <c r="SXM89" s="106"/>
      <c r="SXN89" s="107"/>
      <c r="SXO89" s="107"/>
      <c r="SXP89" s="108"/>
      <c r="SXQ89" s="106"/>
      <c r="SXR89" s="107"/>
      <c r="SXS89" s="107"/>
      <c r="SXT89" s="108"/>
      <c r="SXU89" s="106"/>
      <c r="SXV89" s="107"/>
      <c r="SXW89" s="107"/>
      <c r="SXX89" s="108"/>
      <c r="SXY89" s="106"/>
      <c r="SXZ89" s="107"/>
      <c r="SYA89" s="107"/>
      <c r="SYB89" s="108"/>
      <c r="SYC89" s="106"/>
      <c r="SYD89" s="107"/>
      <c r="SYE89" s="107"/>
      <c r="SYF89" s="108"/>
      <c r="SYG89" s="106"/>
      <c r="SYH89" s="107"/>
      <c r="SYI89" s="107"/>
      <c r="SYJ89" s="108"/>
      <c r="SYK89" s="106"/>
      <c r="SYL89" s="107"/>
      <c r="SYM89" s="107"/>
      <c r="SYN89" s="108"/>
      <c r="SYO89" s="106"/>
      <c r="SYP89" s="107"/>
      <c r="SYQ89" s="107"/>
      <c r="SYR89" s="108"/>
      <c r="SYS89" s="106"/>
      <c r="SYT89" s="107"/>
      <c r="SYU89" s="107"/>
      <c r="SYV89" s="108"/>
      <c r="SYW89" s="106"/>
      <c r="SYX89" s="107"/>
      <c r="SYY89" s="107"/>
      <c r="SYZ89" s="108"/>
      <c r="SZA89" s="106"/>
      <c r="SZB89" s="107"/>
      <c r="SZC89" s="107"/>
      <c r="SZD89" s="108"/>
      <c r="SZE89" s="106"/>
      <c r="SZF89" s="107"/>
      <c r="SZG89" s="107"/>
      <c r="SZH89" s="108"/>
      <c r="SZI89" s="106"/>
      <c r="SZJ89" s="107"/>
      <c r="SZK89" s="107"/>
      <c r="SZL89" s="108"/>
      <c r="SZM89" s="106"/>
      <c r="SZN89" s="107"/>
      <c r="SZO89" s="107"/>
      <c r="SZP89" s="108"/>
      <c r="SZQ89" s="106"/>
      <c r="SZR89" s="107"/>
      <c r="SZS89" s="107"/>
      <c r="SZT89" s="108"/>
      <c r="SZU89" s="106"/>
      <c r="SZV89" s="107"/>
      <c r="SZW89" s="107"/>
      <c r="SZX89" s="108"/>
      <c r="SZY89" s="106"/>
      <c r="SZZ89" s="107"/>
      <c r="TAA89" s="107"/>
      <c r="TAB89" s="108"/>
      <c r="TAC89" s="106"/>
      <c r="TAD89" s="107"/>
      <c r="TAE89" s="107"/>
      <c r="TAF89" s="108"/>
      <c r="TAG89" s="106"/>
      <c r="TAH89" s="107"/>
      <c r="TAI89" s="107"/>
      <c r="TAJ89" s="108"/>
      <c r="TAK89" s="106"/>
      <c r="TAL89" s="107"/>
      <c r="TAM89" s="107"/>
      <c r="TAN89" s="108"/>
      <c r="TAO89" s="106"/>
      <c r="TAP89" s="107"/>
      <c r="TAQ89" s="107"/>
      <c r="TAR89" s="108"/>
      <c r="TAS89" s="106"/>
      <c r="TAT89" s="107"/>
      <c r="TAU89" s="107"/>
      <c r="TAV89" s="108"/>
      <c r="TAW89" s="106"/>
      <c r="TAX89" s="107"/>
      <c r="TAY89" s="107"/>
      <c r="TAZ89" s="108"/>
      <c r="TBA89" s="106"/>
      <c r="TBB89" s="107"/>
      <c r="TBC89" s="107"/>
      <c r="TBD89" s="108"/>
      <c r="TBE89" s="106"/>
      <c r="TBF89" s="107"/>
      <c r="TBG89" s="107"/>
      <c r="TBH89" s="108"/>
      <c r="TBI89" s="106"/>
      <c r="TBJ89" s="107"/>
      <c r="TBK89" s="107"/>
      <c r="TBL89" s="108"/>
      <c r="TBM89" s="106"/>
      <c r="TBN89" s="107"/>
      <c r="TBO89" s="107"/>
      <c r="TBP89" s="108"/>
      <c r="TBQ89" s="106"/>
      <c r="TBR89" s="107"/>
      <c r="TBS89" s="107"/>
      <c r="TBT89" s="108"/>
      <c r="TBU89" s="106"/>
      <c r="TBV89" s="107"/>
      <c r="TBW89" s="107"/>
      <c r="TBX89" s="108"/>
      <c r="TBY89" s="106"/>
      <c r="TBZ89" s="107"/>
      <c r="TCA89" s="107"/>
      <c r="TCB89" s="108"/>
      <c r="TCC89" s="106"/>
      <c r="TCD89" s="107"/>
      <c r="TCE89" s="107"/>
      <c r="TCF89" s="108"/>
      <c r="TCG89" s="106"/>
      <c r="TCH89" s="107"/>
      <c r="TCI89" s="107"/>
      <c r="TCJ89" s="108"/>
      <c r="TCK89" s="106"/>
      <c r="TCL89" s="107"/>
      <c r="TCM89" s="107"/>
      <c r="TCN89" s="108"/>
      <c r="TCO89" s="106"/>
      <c r="TCP89" s="107"/>
      <c r="TCQ89" s="107"/>
      <c r="TCR89" s="108"/>
      <c r="TCS89" s="106"/>
      <c r="TCT89" s="107"/>
      <c r="TCU89" s="107"/>
      <c r="TCV89" s="108"/>
      <c r="TCW89" s="106"/>
      <c r="TCX89" s="107"/>
      <c r="TCY89" s="107"/>
      <c r="TCZ89" s="108"/>
      <c r="TDA89" s="106"/>
      <c r="TDB89" s="107"/>
      <c r="TDC89" s="107"/>
      <c r="TDD89" s="108"/>
      <c r="TDE89" s="106"/>
      <c r="TDF89" s="107"/>
      <c r="TDG89" s="107"/>
      <c r="TDH89" s="108"/>
      <c r="TDI89" s="106"/>
      <c r="TDJ89" s="107"/>
      <c r="TDK89" s="107"/>
      <c r="TDL89" s="108"/>
      <c r="TDM89" s="106"/>
      <c r="TDN89" s="107"/>
      <c r="TDO89" s="107"/>
      <c r="TDP89" s="108"/>
      <c r="TDQ89" s="106"/>
      <c r="TDR89" s="107"/>
      <c r="TDS89" s="107"/>
      <c r="TDT89" s="108"/>
      <c r="TDU89" s="106"/>
      <c r="TDV89" s="107"/>
      <c r="TDW89" s="107"/>
      <c r="TDX89" s="108"/>
      <c r="TDY89" s="106"/>
      <c r="TDZ89" s="107"/>
      <c r="TEA89" s="107"/>
      <c r="TEB89" s="108"/>
      <c r="TEC89" s="106"/>
      <c r="TED89" s="107"/>
      <c r="TEE89" s="107"/>
      <c r="TEF89" s="108"/>
      <c r="TEG89" s="106"/>
      <c r="TEH89" s="107"/>
      <c r="TEI89" s="107"/>
      <c r="TEJ89" s="108"/>
      <c r="TEK89" s="106"/>
      <c r="TEL89" s="107"/>
      <c r="TEM89" s="107"/>
      <c r="TEN89" s="108"/>
      <c r="TEO89" s="106"/>
      <c r="TEP89" s="107"/>
      <c r="TEQ89" s="107"/>
      <c r="TER89" s="108"/>
      <c r="TES89" s="106"/>
      <c r="TET89" s="107"/>
      <c r="TEU89" s="107"/>
      <c r="TEV89" s="108"/>
      <c r="TEW89" s="106"/>
      <c r="TEX89" s="107"/>
      <c r="TEY89" s="107"/>
      <c r="TEZ89" s="108"/>
      <c r="TFA89" s="106"/>
      <c r="TFB89" s="107"/>
      <c r="TFC89" s="107"/>
      <c r="TFD89" s="108"/>
      <c r="TFE89" s="106"/>
      <c r="TFF89" s="107"/>
      <c r="TFG89" s="107"/>
      <c r="TFH89" s="108"/>
      <c r="TFI89" s="106"/>
      <c r="TFJ89" s="107"/>
      <c r="TFK89" s="107"/>
      <c r="TFL89" s="108"/>
      <c r="TFM89" s="106"/>
      <c r="TFN89" s="107"/>
      <c r="TFO89" s="107"/>
      <c r="TFP89" s="108"/>
      <c r="TFQ89" s="106"/>
      <c r="TFR89" s="107"/>
      <c r="TFS89" s="107"/>
      <c r="TFT89" s="108"/>
      <c r="TFU89" s="106"/>
      <c r="TFV89" s="107"/>
      <c r="TFW89" s="107"/>
      <c r="TFX89" s="108"/>
      <c r="TFY89" s="106"/>
      <c r="TFZ89" s="107"/>
      <c r="TGA89" s="107"/>
      <c r="TGB89" s="108"/>
      <c r="TGC89" s="106"/>
      <c r="TGD89" s="107"/>
      <c r="TGE89" s="107"/>
      <c r="TGF89" s="108"/>
      <c r="TGG89" s="106"/>
      <c r="TGH89" s="107"/>
      <c r="TGI89" s="107"/>
      <c r="TGJ89" s="108"/>
      <c r="TGK89" s="106"/>
      <c r="TGL89" s="107"/>
      <c r="TGM89" s="107"/>
      <c r="TGN89" s="108"/>
      <c r="TGO89" s="106"/>
      <c r="TGP89" s="107"/>
      <c r="TGQ89" s="107"/>
      <c r="TGR89" s="108"/>
      <c r="TGS89" s="106"/>
      <c r="TGT89" s="107"/>
      <c r="TGU89" s="107"/>
      <c r="TGV89" s="108"/>
      <c r="TGW89" s="106"/>
      <c r="TGX89" s="107"/>
      <c r="TGY89" s="107"/>
      <c r="TGZ89" s="108"/>
      <c r="THA89" s="106"/>
      <c r="THB89" s="107"/>
      <c r="THC89" s="107"/>
      <c r="THD89" s="108"/>
      <c r="THE89" s="106"/>
      <c r="THF89" s="107"/>
      <c r="THG89" s="107"/>
      <c r="THH89" s="108"/>
      <c r="THI89" s="106"/>
      <c r="THJ89" s="107"/>
      <c r="THK89" s="107"/>
      <c r="THL89" s="108"/>
      <c r="THM89" s="106"/>
      <c r="THN89" s="107"/>
      <c r="THO89" s="107"/>
      <c r="THP89" s="108"/>
      <c r="THQ89" s="106"/>
      <c r="THR89" s="107"/>
      <c r="THS89" s="107"/>
      <c r="THT89" s="108"/>
      <c r="THU89" s="106"/>
      <c r="THV89" s="107"/>
      <c r="THW89" s="107"/>
      <c r="THX89" s="108"/>
      <c r="THY89" s="106"/>
      <c r="THZ89" s="107"/>
      <c r="TIA89" s="107"/>
      <c r="TIB89" s="108"/>
      <c r="TIC89" s="106"/>
      <c r="TID89" s="107"/>
      <c r="TIE89" s="107"/>
      <c r="TIF89" s="108"/>
      <c r="TIG89" s="106"/>
      <c r="TIH89" s="107"/>
      <c r="TII89" s="107"/>
      <c r="TIJ89" s="108"/>
      <c r="TIK89" s="106"/>
      <c r="TIL89" s="107"/>
      <c r="TIM89" s="107"/>
      <c r="TIN89" s="108"/>
      <c r="TIO89" s="106"/>
      <c r="TIP89" s="107"/>
      <c r="TIQ89" s="107"/>
      <c r="TIR89" s="108"/>
      <c r="TIS89" s="106"/>
      <c r="TIT89" s="107"/>
      <c r="TIU89" s="107"/>
      <c r="TIV89" s="108"/>
      <c r="TIW89" s="106"/>
      <c r="TIX89" s="107"/>
      <c r="TIY89" s="107"/>
      <c r="TIZ89" s="108"/>
      <c r="TJA89" s="106"/>
      <c r="TJB89" s="107"/>
      <c r="TJC89" s="107"/>
      <c r="TJD89" s="108"/>
      <c r="TJE89" s="106"/>
      <c r="TJF89" s="107"/>
      <c r="TJG89" s="107"/>
      <c r="TJH89" s="108"/>
      <c r="TJI89" s="106"/>
      <c r="TJJ89" s="107"/>
      <c r="TJK89" s="107"/>
      <c r="TJL89" s="108"/>
      <c r="TJM89" s="106"/>
      <c r="TJN89" s="107"/>
      <c r="TJO89" s="107"/>
      <c r="TJP89" s="108"/>
      <c r="TJQ89" s="106"/>
      <c r="TJR89" s="107"/>
      <c r="TJS89" s="107"/>
      <c r="TJT89" s="108"/>
      <c r="TJU89" s="106"/>
      <c r="TJV89" s="107"/>
      <c r="TJW89" s="107"/>
      <c r="TJX89" s="108"/>
      <c r="TJY89" s="106"/>
      <c r="TJZ89" s="107"/>
      <c r="TKA89" s="107"/>
      <c r="TKB89" s="108"/>
      <c r="TKC89" s="106"/>
      <c r="TKD89" s="107"/>
      <c r="TKE89" s="107"/>
      <c r="TKF89" s="108"/>
      <c r="TKG89" s="106"/>
      <c r="TKH89" s="107"/>
      <c r="TKI89" s="107"/>
      <c r="TKJ89" s="108"/>
      <c r="TKK89" s="106"/>
      <c r="TKL89" s="107"/>
      <c r="TKM89" s="107"/>
      <c r="TKN89" s="108"/>
      <c r="TKO89" s="106"/>
      <c r="TKP89" s="107"/>
      <c r="TKQ89" s="107"/>
      <c r="TKR89" s="108"/>
      <c r="TKS89" s="106"/>
      <c r="TKT89" s="107"/>
      <c r="TKU89" s="107"/>
      <c r="TKV89" s="108"/>
      <c r="TKW89" s="106"/>
      <c r="TKX89" s="107"/>
      <c r="TKY89" s="107"/>
      <c r="TKZ89" s="108"/>
      <c r="TLA89" s="106"/>
      <c r="TLB89" s="107"/>
      <c r="TLC89" s="107"/>
      <c r="TLD89" s="108"/>
      <c r="TLE89" s="106"/>
      <c r="TLF89" s="107"/>
      <c r="TLG89" s="107"/>
      <c r="TLH89" s="108"/>
      <c r="TLI89" s="106"/>
      <c r="TLJ89" s="107"/>
      <c r="TLK89" s="107"/>
      <c r="TLL89" s="108"/>
      <c r="TLM89" s="106"/>
      <c r="TLN89" s="107"/>
      <c r="TLO89" s="107"/>
      <c r="TLP89" s="108"/>
      <c r="TLQ89" s="106"/>
      <c r="TLR89" s="107"/>
      <c r="TLS89" s="107"/>
      <c r="TLT89" s="108"/>
      <c r="TLU89" s="106"/>
      <c r="TLV89" s="107"/>
      <c r="TLW89" s="107"/>
      <c r="TLX89" s="108"/>
      <c r="TLY89" s="106"/>
      <c r="TLZ89" s="107"/>
      <c r="TMA89" s="107"/>
      <c r="TMB89" s="108"/>
      <c r="TMC89" s="106"/>
      <c r="TMD89" s="107"/>
      <c r="TME89" s="107"/>
      <c r="TMF89" s="108"/>
      <c r="TMG89" s="106"/>
      <c r="TMH89" s="107"/>
      <c r="TMI89" s="107"/>
      <c r="TMJ89" s="108"/>
      <c r="TMK89" s="106"/>
      <c r="TML89" s="107"/>
      <c r="TMM89" s="107"/>
      <c r="TMN89" s="108"/>
      <c r="TMO89" s="106"/>
      <c r="TMP89" s="107"/>
      <c r="TMQ89" s="107"/>
      <c r="TMR89" s="108"/>
      <c r="TMS89" s="106"/>
      <c r="TMT89" s="107"/>
      <c r="TMU89" s="107"/>
      <c r="TMV89" s="108"/>
      <c r="TMW89" s="106"/>
      <c r="TMX89" s="107"/>
      <c r="TMY89" s="107"/>
      <c r="TMZ89" s="108"/>
      <c r="TNA89" s="106"/>
      <c r="TNB89" s="107"/>
      <c r="TNC89" s="107"/>
      <c r="TND89" s="108"/>
      <c r="TNE89" s="106"/>
      <c r="TNF89" s="107"/>
      <c r="TNG89" s="107"/>
      <c r="TNH89" s="108"/>
      <c r="TNI89" s="106"/>
      <c r="TNJ89" s="107"/>
      <c r="TNK89" s="107"/>
      <c r="TNL89" s="108"/>
      <c r="TNM89" s="106"/>
      <c r="TNN89" s="107"/>
      <c r="TNO89" s="107"/>
      <c r="TNP89" s="108"/>
      <c r="TNQ89" s="106"/>
      <c r="TNR89" s="107"/>
      <c r="TNS89" s="107"/>
      <c r="TNT89" s="108"/>
      <c r="TNU89" s="106"/>
      <c r="TNV89" s="107"/>
      <c r="TNW89" s="107"/>
      <c r="TNX89" s="108"/>
      <c r="TNY89" s="106"/>
      <c r="TNZ89" s="107"/>
      <c r="TOA89" s="107"/>
      <c r="TOB89" s="108"/>
      <c r="TOC89" s="106"/>
      <c r="TOD89" s="107"/>
      <c r="TOE89" s="107"/>
      <c r="TOF89" s="108"/>
      <c r="TOG89" s="106"/>
      <c r="TOH89" s="107"/>
      <c r="TOI89" s="107"/>
      <c r="TOJ89" s="108"/>
      <c r="TOK89" s="106"/>
      <c r="TOL89" s="107"/>
      <c r="TOM89" s="107"/>
      <c r="TON89" s="108"/>
      <c r="TOO89" s="106"/>
      <c r="TOP89" s="107"/>
      <c r="TOQ89" s="107"/>
      <c r="TOR89" s="108"/>
      <c r="TOS89" s="106"/>
      <c r="TOT89" s="107"/>
      <c r="TOU89" s="107"/>
      <c r="TOV89" s="108"/>
      <c r="TOW89" s="106"/>
      <c r="TOX89" s="107"/>
      <c r="TOY89" s="107"/>
      <c r="TOZ89" s="108"/>
      <c r="TPA89" s="106"/>
      <c r="TPB89" s="107"/>
      <c r="TPC89" s="107"/>
      <c r="TPD89" s="108"/>
      <c r="TPE89" s="106"/>
      <c r="TPF89" s="107"/>
      <c r="TPG89" s="107"/>
      <c r="TPH89" s="108"/>
      <c r="TPI89" s="106"/>
      <c r="TPJ89" s="107"/>
      <c r="TPK89" s="107"/>
      <c r="TPL89" s="108"/>
      <c r="TPM89" s="106"/>
      <c r="TPN89" s="107"/>
      <c r="TPO89" s="107"/>
      <c r="TPP89" s="108"/>
      <c r="TPQ89" s="106"/>
      <c r="TPR89" s="107"/>
      <c r="TPS89" s="107"/>
      <c r="TPT89" s="108"/>
      <c r="TPU89" s="106"/>
      <c r="TPV89" s="107"/>
      <c r="TPW89" s="107"/>
      <c r="TPX89" s="108"/>
      <c r="TPY89" s="106"/>
      <c r="TPZ89" s="107"/>
      <c r="TQA89" s="107"/>
      <c r="TQB89" s="108"/>
      <c r="TQC89" s="106"/>
      <c r="TQD89" s="107"/>
      <c r="TQE89" s="107"/>
      <c r="TQF89" s="108"/>
      <c r="TQG89" s="106"/>
      <c r="TQH89" s="107"/>
      <c r="TQI89" s="107"/>
      <c r="TQJ89" s="108"/>
      <c r="TQK89" s="106"/>
      <c r="TQL89" s="107"/>
      <c r="TQM89" s="107"/>
      <c r="TQN89" s="108"/>
      <c r="TQO89" s="106"/>
      <c r="TQP89" s="107"/>
      <c r="TQQ89" s="107"/>
      <c r="TQR89" s="108"/>
      <c r="TQS89" s="106"/>
      <c r="TQT89" s="107"/>
      <c r="TQU89" s="107"/>
      <c r="TQV89" s="108"/>
      <c r="TQW89" s="106"/>
      <c r="TQX89" s="107"/>
      <c r="TQY89" s="107"/>
      <c r="TQZ89" s="108"/>
      <c r="TRA89" s="106"/>
      <c r="TRB89" s="107"/>
      <c r="TRC89" s="107"/>
      <c r="TRD89" s="108"/>
      <c r="TRE89" s="106"/>
      <c r="TRF89" s="107"/>
      <c r="TRG89" s="107"/>
      <c r="TRH89" s="108"/>
      <c r="TRI89" s="106"/>
      <c r="TRJ89" s="107"/>
      <c r="TRK89" s="107"/>
      <c r="TRL89" s="108"/>
      <c r="TRM89" s="106"/>
      <c r="TRN89" s="107"/>
      <c r="TRO89" s="107"/>
      <c r="TRP89" s="108"/>
      <c r="TRQ89" s="106"/>
      <c r="TRR89" s="107"/>
      <c r="TRS89" s="107"/>
      <c r="TRT89" s="108"/>
      <c r="TRU89" s="106"/>
      <c r="TRV89" s="107"/>
      <c r="TRW89" s="107"/>
      <c r="TRX89" s="108"/>
      <c r="TRY89" s="106"/>
      <c r="TRZ89" s="107"/>
      <c r="TSA89" s="107"/>
      <c r="TSB89" s="108"/>
      <c r="TSC89" s="106"/>
      <c r="TSD89" s="107"/>
      <c r="TSE89" s="107"/>
      <c r="TSF89" s="108"/>
      <c r="TSG89" s="106"/>
      <c r="TSH89" s="107"/>
      <c r="TSI89" s="107"/>
      <c r="TSJ89" s="108"/>
      <c r="TSK89" s="106"/>
      <c r="TSL89" s="107"/>
      <c r="TSM89" s="107"/>
      <c r="TSN89" s="108"/>
      <c r="TSO89" s="106"/>
      <c r="TSP89" s="107"/>
      <c r="TSQ89" s="107"/>
      <c r="TSR89" s="108"/>
      <c r="TSS89" s="106"/>
      <c r="TST89" s="107"/>
      <c r="TSU89" s="107"/>
      <c r="TSV89" s="108"/>
      <c r="TSW89" s="106"/>
      <c r="TSX89" s="107"/>
      <c r="TSY89" s="107"/>
      <c r="TSZ89" s="108"/>
      <c r="TTA89" s="106"/>
      <c r="TTB89" s="107"/>
      <c r="TTC89" s="107"/>
      <c r="TTD89" s="108"/>
      <c r="TTE89" s="106"/>
      <c r="TTF89" s="107"/>
      <c r="TTG89" s="107"/>
      <c r="TTH89" s="108"/>
      <c r="TTI89" s="106"/>
      <c r="TTJ89" s="107"/>
      <c r="TTK89" s="107"/>
      <c r="TTL89" s="108"/>
      <c r="TTM89" s="106"/>
      <c r="TTN89" s="107"/>
      <c r="TTO89" s="107"/>
      <c r="TTP89" s="108"/>
      <c r="TTQ89" s="106"/>
      <c r="TTR89" s="107"/>
      <c r="TTS89" s="107"/>
      <c r="TTT89" s="108"/>
      <c r="TTU89" s="106"/>
      <c r="TTV89" s="107"/>
      <c r="TTW89" s="107"/>
      <c r="TTX89" s="108"/>
      <c r="TTY89" s="106"/>
      <c r="TTZ89" s="107"/>
      <c r="TUA89" s="107"/>
      <c r="TUB89" s="108"/>
      <c r="TUC89" s="106"/>
      <c r="TUD89" s="107"/>
      <c r="TUE89" s="107"/>
      <c r="TUF89" s="108"/>
      <c r="TUG89" s="106"/>
      <c r="TUH89" s="107"/>
      <c r="TUI89" s="107"/>
      <c r="TUJ89" s="108"/>
      <c r="TUK89" s="106"/>
      <c r="TUL89" s="107"/>
      <c r="TUM89" s="107"/>
      <c r="TUN89" s="108"/>
      <c r="TUO89" s="106"/>
      <c r="TUP89" s="107"/>
      <c r="TUQ89" s="107"/>
      <c r="TUR89" s="108"/>
      <c r="TUS89" s="106"/>
      <c r="TUT89" s="107"/>
      <c r="TUU89" s="107"/>
      <c r="TUV89" s="108"/>
      <c r="TUW89" s="106"/>
      <c r="TUX89" s="107"/>
      <c r="TUY89" s="107"/>
      <c r="TUZ89" s="108"/>
      <c r="TVA89" s="106"/>
      <c r="TVB89" s="107"/>
      <c r="TVC89" s="107"/>
      <c r="TVD89" s="108"/>
      <c r="TVE89" s="106"/>
      <c r="TVF89" s="107"/>
      <c r="TVG89" s="107"/>
      <c r="TVH89" s="108"/>
      <c r="TVI89" s="106"/>
      <c r="TVJ89" s="107"/>
      <c r="TVK89" s="107"/>
      <c r="TVL89" s="108"/>
      <c r="TVM89" s="106"/>
      <c r="TVN89" s="107"/>
      <c r="TVO89" s="107"/>
      <c r="TVP89" s="108"/>
      <c r="TVQ89" s="106"/>
      <c r="TVR89" s="107"/>
      <c r="TVS89" s="107"/>
      <c r="TVT89" s="108"/>
      <c r="TVU89" s="106"/>
      <c r="TVV89" s="107"/>
      <c r="TVW89" s="107"/>
      <c r="TVX89" s="108"/>
      <c r="TVY89" s="106"/>
      <c r="TVZ89" s="107"/>
      <c r="TWA89" s="107"/>
      <c r="TWB89" s="108"/>
      <c r="TWC89" s="106"/>
      <c r="TWD89" s="107"/>
      <c r="TWE89" s="107"/>
      <c r="TWF89" s="108"/>
      <c r="TWG89" s="106"/>
      <c r="TWH89" s="107"/>
      <c r="TWI89" s="107"/>
      <c r="TWJ89" s="108"/>
      <c r="TWK89" s="106"/>
      <c r="TWL89" s="107"/>
      <c r="TWM89" s="107"/>
      <c r="TWN89" s="108"/>
      <c r="TWO89" s="106"/>
      <c r="TWP89" s="107"/>
      <c r="TWQ89" s="107"/>
      <c r="TWR89" s="108"/>
      <c r="TWS89" s="106"/>
      <c r="TWT89" s="107"/>
      <c r="TWU89" s="107"/>
      <c r="TWV89" s="108"/>
      <c r="TWW89" s="106"/>
      <c r="TWX89" s="107"/>
      <c r="TWY89" s="107"/>
      <c r="TWZ89" s="108"/>
      <c r="TXA89" s="106"/>
      <c r="TXB89" s="107"/>
      <c r="TXC89" s="107"/>
      <c r="TXD89" s="108"/>
      <c r="TXE89" s="106"/>
      <c r="TXF89" s="107"/>
      <c r="TXG89" s="107"/>
      <c r="TXH89" s="108"/>
      <c r="TXI89" s="106"/>
      <c r="TXJ89" s="107"/>
      <c r="TXK89" s="107"/>
      <c r="TXL89" s="108"/>
      <c r="TXM89" s="106"/>
      <c r="TXN89" s="107"/>
      <c r="TXO89" s="107"/>
      <c r="TXP89" s="108"/>
      <c r="TXQ89" s="106"/>
      <c r="TXR89" s="107"/>
      <c r="TXS89" s="107"/>
      <c r="TXT89" s="108"/>
      <c r="TXU89" s="106"/>
      <c r="TXV89" s="107"/>
      <c r="TXW89" s="107"/>
      <c r="TXX89" s="108"/>
      <c r="TXY89" s="106"/>
      <c r="TXZ89" s="107"/>
      <c r="TYA89" s="107"/>
      <c r="TYB89" s="108"/>
      <c r="TYC89" s="106"/>
      <c r="TYD89" s="107"/>
      <c r="TYE89" s="107"/>
      <c r="TYF89" s="108"/>
      <c r="TYG89" s="106"/>
      <c r="TYH89" s="107"/>
      <c r="TYI89" s="107"/>
      <c r="TYJ89" s="108"/>
      <c r="TYK89" s="106"/>
      <c r="TYL89" s="107"/>
      <c r="TYM89" s="107"/>
      <c r="TYN89" s="108"/>
      <c r="TYO89" s="106"/>
      <c r="TYP89" s="107"/>
      <c r="TYQ89" s="107"/>
      <c r="TYR89" s="108"/>
      <c r="TYS89" s="106"/>
      <c r="TYT89" s="107"/>
      <c r="TYU89" s="107"/>
      <c r="TYV89" s="108"/>
      <c r="TYW89" s="106"/>
      <c r="TYX89" s="107"/>
      <c r="TYY89" s="107"/>
      <c r="TYZ89" s="108"/>
      <c r="TZA89" s="106"/>
      <c r="TZB89" s="107"/>
      <c r="TZC89" s="107"/>
      <c r="TZD89" s="108"/>
      <c r="TZE89" s="106"/>
      <c r="TZF89" s="107"/>
      <c r="TZG89" s="107"/>
      <c r="TZH89" s="108"/>
      <c r="TZI89" s="106"/>
      <c r="TZJ89" s="107"/>
      <c r="TZK89" s="107"/>
      <c r="TZL89" s="108"/>
      <c r="TZM89" s="106"/>
      <c r="TZN89" s="107"/>
      <c r="TZO89" s="107"/>
      <c r="TZP89" s="108"/>
      <c r="TZQ89" s="106"/>
      <c r="TZR89" s="107"/>
      <c r="TZS89" s="107"/>
      <c r="TZT89" s="108"/>
      <c r="TZU89" s="106"/>
      <c r="TZV89" s="107"/>
      <c r="TZW89" s="107"/>
      <c r="TZX89" s="108"/>
      <c r="TZY89" s="106"/>
      <c r="TZZ89" s="107"/>
      <c r="UAA89" s="107"/>
      <c r="UAB89" s="108"/>
      <c r="UAC89" s="106"/>
      <c r="UAD89" s="107"/>
      <c r="UAE89" s="107"/>
      <c r="UAF89" s="108"/>
      <c r="UAG89" s="106"/>
      <c r="UAH89" s="107"/>
      <c r="UAI89" s="107"/>
      <c r="UAJ89" s="108"/>
      <c r="UAK89" s="106"/>
      <c r="UAL89" s="107"/>
      <c r="UAM89" s="107"/>
      <c r="UAN89" s="108"/>
      <c r="UAO89" s="106"/>
      <c r="UAP89" s="107"/>
      <c r="UAQ89" s="107"/>
      <c r="UAR89" s="108"/>
      <c r="UAS89" s="106"/>
      <c r="UAT89" s="107"/>
      <c r="UAU89" s="107"/>
      <c r="UAV89" s="108"/>
      <c r="UAW89" s="106"/>
      <c r="UAX89" s="107"/>
      <c r="UAY89" s="107"/>
      <c r="UAZ89" s="108"/>
      <c r="UBA89" s="106"/>
      <c r="UBB89" s="107"/>
      <c r="UBC89" s="107"/>
      <c r="UBD89" s="108"/>
      <c r="UBE89" s="106"/>
      <c r="UBF89" s="107"/>
      <c r="UBG89" s="107"/>
      <c r="UBH89" s="108"/>
      <c r="UBI89" s="106"/>
      <c r="UBJ89" s="107"/>
      <c r="UBK89" s="107"/>
      <c r="UBL89" s="108"/>
      <c r="UBM89" s="106"/>
      <c r="UBN89" s="107"/>
      <c r="UBO89" s="107"/>
      <c r="UBP89" s="108"/>
      <c r="UBQ89" s="106"/>
      <c r="UBR89" s="107"/>
      <c r="UBS89" s="107"/>
      <c r="UBT89" s="108"/>
      <c r="UBU89" s="106"/>
      <c r="UBV89" s="107"/>
      <c r="UBW89" s="107"/>
      <c r="UBX89" s="108"/>
      <c r="UBY89" s="106"/>
      <c r="UBZ89" s="107"/>
      <c r="UCA89" s="107"/>
      <c r="UCB89" s="108"/>
      <c r="UCC89" s="106"/>
      <c r="UCD89" s="107"/>
      <c r="UCE89" s="107"/>
      <c r="UCF89" s="108"/>
      <c r="UCG89" s="106"/>
      <c r="UCH89" s="107"/>
      <c r="UCI89" s="107"/>
      <c r="UCJ89" s="108"/>
      <c r="UCK89" s="106"/>
      <c r="UCL89" s="107"/>
      <c r="UCM89" s="107"/>
      <c r="UCN89" s="108"/>
      <c r="UCO89" s="106"/>
      <c r="UCP89" s="107"/>
      <c r="UCQ89" s="107"/>
      <c r="UCR89" s="108"/>
      <c r="UCS89" s="106"/>
      <c r="UCT89" s="107"/>
      <c r="UCU89" s="107"/>
      <c r="UCV89" s="108"/>
      <c r="UCW89" s="106"/>
      <c r="UCX89" s="107"/>
      <c r="UCY89" s="107"/>
      <c r="UCZ89" s="108"/>
      <c r="UDA89" s="106"/>
      <c r="UDB89" s="107"/>
      <c r="UDC89" s="107"/>
      <c r="UDD89" s="108"/>
      <c r="UDE89" s="106"/>
      <c r="UDF89" s="107"/>
      <c r="UDG89" s="107"/>
      <c r="UDH89" s="108"/>
      <c r="UDI89" s="106"/>
      <c r="UDJ89" s="107"/>
      <c r="UDK89" s="107"/>
      <c r="UDL89" s="108"/>
      <c r="UDM89" s="106"/>
      <c r="UDN89" s="107"/>
      <c r="UDO89" s="107"/>
      <c r="UDP89" s="108"/>
      <c r="UDQ89" s="106"/>
      <c r="UDR89" s="107"/>
      <c r="UDS89" s="107"/>
      <c r="UDT89" s="108"/>
      <c r="UDU89" s="106"/>
      <c r="UDV89" s="107"/>
      <c r="UDW89" s="107"/>
      <c r="UDX89" s="108"/>
      <c r="UDY89" s="106"/>
      <c r="UDZ89" s="107"/>
      <c r="UEA89" s="107"/>
      <c r="UEB89" s="108"/>
      <c r="UEC89" s="106"/>
      <c r="UED89" s="107"/>
      <c r="UEE89" s="107"/>
      <c r="UEF89" s="108"/>
      <c r="UEG89" s="106"/>
      <c r="UEH89" s="107"/>
      <c r="UEI89" s="107"/>
      <c r="UEJ89" s="108"/>
      <c r="UEK89" s="106"/>
      <c r="UEL89" s="107"/>
      <c r="UEM89" s="107"/>
      <c r="UEN89" s="108"/>
      <c r="UEO89" s="106"/>
      <c r="UEP89" s="107"/>
      <c r="UEQ89" s="107"/>
      <c r="UER89" s="108"/>
      <c r="UES89" s="106"/>
      <c r="UET89" s="107"/>
      <c r="UEU89" s="107"/>
      <c r="UEV89" s="108"/>
      <c r="UEW89" s="106"/>
      <c r="UEX89" s="107"/>
      <c r="UEY89" s="107"/>
      <c r="UEZ89" s="108"/>
      <c r="UFA89" s="106"/>
      <c r="UFB89" s="107"/>
      <c r="UFC89" s="107"/>
      <c r="UFD89" s="108"/>
      <c r="UFE89" s="106"/>
      <c r="UFF89" s="107"/>
      <c r="UFG89" s="107"/>
      <c r="UFH89" s="108"/>
      <c r="UFI89" s="106"/>
      <c r="UFJ89" s="107"/>
      <c r="UFK89" s="107"/>
      <c r="UFL89" s="108"/>
      <c r="UFM89" s="106"/>
      <c r="UFN89" s="107"/>
      <c r="UFO89" s="107"/>
      <c r="UFP89" s="108"/>
      <c r="UFQ89" s="106"/>
      <c r="UFR89" s="107"/>
      <c r="UFS89" s="107"/>
      <c r="UFT89" s="108"/>
      <c r="UFU89" s="106"/>
      <c r="UFV89" s="107"/>
      <c r="UFW89" s="107"/>
      <c r="UFX89" s="108"/>
      <c r="UFY89" s="106"/>
      <c r="UFZ89" s="107"/>
      <c r="UGA89" s="107"/>
      <c r="UGB89" s="108"/>
      <c r="UGC89" s="106"/>
      <c r="UGD89" s="107"/>
      <c r="UGE89" s="107"/>
      <c r="UGF89" s="108"/>
      <c r="UGG89" s="106"/>
      <c r="UGH89" s="107"/>
      <c r="UGI89" s="107"/>
      <c r="UGJ89" s="108"/>
      <c r="UGK89" s="106"/>
      <c r="UGL89" s="107"/>
      <c r="UGM89" s="107"/>
      <c r="UGN89" s="108"/>
      <c r="UGO89" s="106"/>
      <c r="UGP89" s="107"/>
      <c r="UGQ89" s="107"/>
      <c r="UGR89" s="108"/>
      <c r="UGS89" s="106"/>
      <c r="UGT89" s="107"/>
      <c r="UGU89" s="107"/>
      <c r="UGV89" s="108"/>
      <c r="UGW89" s="106"/>
      <c r="UGX89" s="107"/>
      <c r="UGY89" s="107"/>
      <c r="UGZ89" s="108"/>
      <c r="UHA89" s="106"/>
      <c r="UHB89" s="107"/>
      <c r="UHC89" s="107"/>
      <c r="UHD89" s="108"/>
      <c r="UHE89" s="106"/>
      <c r="UHF89" s="107"/>
      <c r="UHG89" s="107"/>
      <c r="UHH89" s="108"/>
      <c r="UHI89" s="106"/>
      <c r="UHJ89" s="107"/>
      <c r="UHK89" s="107"/>
      <c r="UHL89" s="108"/>
      <c r="UHM89" s="106"/>
      <c r="UHN89" s="107"/>
      <c r="UHO89" s="107"/>
      <c r="UHP89" s="108"/>
      <c r="UHQ89" s="106"/>
      <c r="UHR89" s="107"/>
      <c r="UHS89" s="107"/>
      <c r="UHT89" s="108"/>
      <c r="UHU89" s="106"/>
      <c r="UHV89" s="107"/>
      <c r="UHW89" s="107"/>
      <c r="UHX89" s="108"/>
      <c r="UHY89" s="106"/>
      <c r="UHZ89" s="107"/>
      <c r="UIA89" s="107"/>
      <c r="UIB89" s="108"/>
      <c r="UIC89" s="106"/>
      <c r="UID89" s="107"/>
      <c r="UIE89" s="107"/>
      <c r="UIF89" s="108"/>
      <c r="UIG89" s="106"/>
      <c r="UIH89" s="107"/>
      <c r="UII89" s="107"/>
      <c r="UIJ89" s="108"/>
      <c r="UIK89" s="106"/>
      <c r="UIL89" s="107"/>
      <c r="UIM89" s="107"/>
      <c r="UIN89" s="108"/>
      <c r="UIO89" s="106"/>
      <c r="UIP89" s="107"/>
      <c r="UIQ89" s="107"/>
      <c r="UIR89" s="108"/>
      <c r="UIS89" s="106"/>
      <c r="UIT89" s="107"/>
      <c r="UIU89" s="107"/>
      <c r="UIV89" s="108"/>
      <c r="UIW89" s="106"/>
      <c r="UIX89" s="107"/>
      <c r="UIY89" s="107"/>
      <c r="UIZ89" s="108"/>
      <c r="UJA89" s="106"/>
      <c r="UJB89" s="107"/>
      <c r="UJC89" s="107"/>
      <c r="UJD89" s="108"/>
      <c r="UJE89" s="106"/>
      <c r="UJF89" s="107"/>
      <c r="UJG89" s="107"/>
      <c r="UJH89" s="108"/>
      <c r="UJI89" s="106"/>
      <c r="UJJ89" s="107"/>
      <c r="UJK89" s="107"/>
      <c r="UJL89" s="108"/>
      <c r="UJM89" s="106"/>
      <c r="UJN89" s="107"/>
      <c r="UJO89" s="107"/>
      <c r="UJP89" s="108"/>
      <c r="UJQ89" s="106"/>
      <c r="UJR89" s="107"/>
      <c r="UJS89" s="107"/>
      <c r="UJT89" s="108"/>
      <c r="UJU89" s="106"/>
      <c r="UJV89" s="107"/>
      <c r="UJW89" s="107"/>
      <c r="UJX89" s="108"/>
      <c r="UJY89" s="106"/>
      <c r="UJZ89" s="107"/>
      <c r="UKA89" s="107"/>
      <c r="UKB89" s="108"/>
      <c r="UKC89" s="106"/>
      <c r="UKD89" s="107"/>
      <c r="UKE89" s="107"/>
      <c r="UKF89" s="108"/>
      <c r="UKG89" s="106"/>
      <c r="UKH89" s="107"/>
      <c r="UKI89" s="107"/>
      <c r="UKJ89" s="108"/>
      <c r="UKK89" s="106"/>
      <c r="UKL89" s="107"/>
      <c r="UKM89" s="107"/>
      <c r="UKN89" s="108"/>
      <c r="UKO89" s="106"/>
      <c r="UKP89" s="107"/>
      <c r="UKQ89" s="107"/>
      <c r="UKR89" s="108"/>
      <c r="UKS89" s="106"/>
      <c r="UKT89" s="107"/>
      <c r="UKU89" s="107"/>
      <c r="UKV89" s="108"/>
      <c r="UKW89" s="106"/>
      <c r="UKX89" s="107"/>
      <c r="UKY89" s="107"/>
      <c r="UKZ89" s="108"/>
      <c r="ULA89" s="106"/>
      <c r="ULB89" s="107"/>
      <c r="ULC89" s="107"/>
      <c r="ULD89" s="108"/>
      <c r="ULE89" s="106"/>
      <c r="ULF89" s="107"/>
      <c r="ULG89" s="107"/>
      <c r="ULH89" s="108"/>
      <c r="ULI89" s="106"/>
      <c r="ULJ89" s="107"/>
      <c r="ULK89" s="107"/>
      <c r="ULL89" s="108"/>
      <c r="ULM89" s="106"/>
      <c r="ULN89" s="107"/>
      <c r="ULO89" s="107"/>
      <c r="ULP89" s="108"/>
      <c r="ULQ89" s="106"/>
      <c r="ULR89" s="107"/>
      <c r="ULS89" s="107"/>
      <c r="ULT89" s="108"/>
      <c r="ULU89" s="106"/>
      <c r="ULV89" s="107"/>
      <c r="ULW89" s="107"/>
      <c r="ULX89" s="108"/>
      <c r="ULY89" s="106"/>
      <c r="ULZ89" s="107"/>
      <c r="UMA89" s="107"/>
      <c r="UMB89" s="108"/>
      <c r="UMC89" s="106"/>
      <c r="UMD89" s="107"/>
      <c r="UME89" s="107"/>
      <c r="UMF89" s="108"/>
      <c r="UMG89" s="106"/>
      <c r="UMH89" s="107"/>
      <c r="UMI89" s="107"/>
      <c r="UMJ89" s="108"/>
      <c r="UMK89" s="106"/>
      <c r="UML89" s="107"/>
      <c r="UMM89" s="107"/>
      <c r="UMN89" s="108"/>
      <c r="UMO89" s="106"/>
      <c r="UMP89" s="107"/>
      <c r="UMQ89" s="107"/>
      <c r="UMR89" s="108"/>
      <c r="UMS89" s="106"/>
      <c r="UMT89" s="107"/>
      <c r="UMU89" s="107"/>
      <c r="UMV89" s="108"/>
      <c r="UMW89" s="106"/>
      <c r="UMX89" s="107"/>
      <c r="UMY89" s="107"/>
      <c r="UMZ89" s="108"/>
      <c r="UNA89" s="106"/>
      <c r="UNB89" s="107"/>
      <c r="UNC89" s="107"/>
      <c r="UND89" s="108"/>
      <c r="UNE89" s="106"/>
      <c r="UNF89" s="107"/>
      <c r="UNG89" s="107"/>
      <c r="UNH89" s="108"/>
      <c r="UNI89" s="106"/>
      <c r="UNJ89" s="107"/>
      <c r="UNK89" s="107"/>
      <c r="UNL89" s="108"/>
      <c r="UNM89" s="106"/>
      <c r="UNN89" s="107"/>
      <c r="UNO89" s="107"/>
      <c r="UNP89" s="108"/>
      <c r="UNQ89" s="106"/>
      <c r="UNR89" s="107"/>
      <c r="UNS89" s="107"/>
      <c r="UNT89" s="108"/>
      <c r="UNU89" s="106"/>
      <c r="UNV89" s="107"/>
      <c r="UNW89" s="107"/>
      <c r="UNX89" s="108"/>
      <c r="UNY89" s="106"/>
      <c r="UNZ89" s="107"/>
      <c r="UOA89" s="107"/>
      <c r="UOB89" s="108"/>
      <c r="UOC89" s="106"/>
      <c r="UOD89" s="107"/>
      <c r="UOE89" s="107"/>
      <c r="UOF89" s="108"/>
      <c r="UOG89" s="106"/>
      <c r="UOH89" s="107"/>
      <c r="UOI89" s="107"/>
      <c r="UOJ89" s="108"/>
      <c r="UOK89" s="106"/>
      <c r="UOL89" s="107"/>
      <c r="UOM89" s="107"/>
      <c r="UON89" s="108"/>
      <c r="UOO89" s="106"/>
      <c r="UOP89" s="107"/>
      <c r="UOQ89" s="107"/>
      <c r="UOR89" s="108"/>
      <c r="UOS89" s="106"/>
      <c r="UOT89" s="107"/>
      <c r="UOU89" s="107"/>
      <c r="UOV89" s="108"/>
      <c r="UOW89" s="106"/>
      <c r="UOX89" s="107"/>
      <c r="UOY89" s="107"/>
      <c r="UOZ89" s="108"/>
      <c r="UPA89" s="106"/>
      <c r="UPB89" s="107"/>
      <c r="UPC89" s="107"/>
      <c r="UPD89" s="108"/>
      <c r="UPE89" s="106"/>
      <c r="UPF89" s="107"/>
      <c r="UPG89" s="107"/>
      <c r="UPH89" s="108"/>
      <c r="UPI89" s="106"/>
      <c r="UPJ89" s="107"/>
      <c r="UPK89" s="107"/>
      <c r="UPL89" s="108"/>
      <c r="UPM89" s="106"/>
      <c r="UPN89" s="107"/>
      <c r="UPO89" s="107"/>
      <c r="UPP89" s="108"/>
      <c r="UPQ89" s="106"/>
      <c r="UPR89" s="107"/>
      <c r="UPS89" s="107"/>
      <c r="UPT89" s="108"/>
      <c r="UPU89" s="106"/>
      <c r="UPV89" s="107"/>
      <c r="UPW89" s="107"/>
      <c r="UPX89" s="108"/>
      <c r="UPY89" s="106"/>
      <c r="UPZ89" s="107"/>
      <c r="UQA89" s="107"/>
      <c r="UQB89" s="108"/>
      <c r="UQC89" s="106"/>
      <c r="UQD89" s="107"/>
      <c r="UQE89" s="107"/>
      <c r="UQF89" s="108"/>
      <c r="UQG89" s="106"/>
      <c r="UQH89" s="107"/>
      <c r="UQI89" s="107"/>
      <c r="UQJ89" s="108"/>
      <c r="UQK89" s="106"/>
      <c r="UQL89" s="107"/>
      <c r="UQM89" s="107"/>
      <c r="UQN89" s="108"/>
      <c r="UQO89" s="106"/>
      <c r="UQP89" s="107"/>
      <c r="UQQ89" s="107"/>
      <c r="UQR89" s="108"/>
      <c r="UQS89" s="106"/>
      <c r="UQT89" s="107"/>
      <c r="UQU89" s="107"/>
      <c r="UQV89" s="108"/>
      <c r="UQW89" s="106"/>
      <c r="UQX89" s="107"/>
      <c r="UQY89" s="107"/>
      <c r="UQZ89" s="108"/>
      <c r="URA89" s="106"/>
      <c r="URB89" s="107"/>
      <c r="URC89" s="107"/>
      <c r="URD89" s="108"/>
      <c r="URE89" s="106"/>
      <c r="URF89" s="107"/>
      <c r="URG89" s="107"/>
      <c r="URH89" s="108"/>
      <c r="URI89" s="106"/>
      <c r="URJ89" s="107"/>
      <c r="URK89" s="107"/>
      <c r="URL89" s="108"/>
      <c r="URM89" s="106"/>
      <c r="URN89" s="107"/>
      <c r="URO89" s="107"/>
      <c r="URP89" s="108"/>
      <c r="URQ89" s="106"/>
      <c r="URR89" s="107"/>
      <c r="URS89" s="107"/>
      <c r="URT89" s="108"/>
      <c r="URU89" s="106"/>
      <c r="URV89" s="107"/>
      <c r="URW89" s="107"/>
      <c r="URX89" s="108"/>
      <c r="URY89" s="106"/>
      <c r="URZ89" s="107"/>
      <c r="USA89" s="107"/>
      <c r="USB89" s="108"/>
      <c r="USC89" s="106"/>
      <c r="USD89" s="107"/>
      <c r="USE89" s="107"/>
      <c r="USF89" s="108"/>
      <c r="USG89" s="106"/>
      <c r="USH89" s="107"/>
      <c r="USI89" s="107"/>
      <c r="USJ89" s="108"/>
      <c r="USK89" s="106"/>
      <c r="USL89" s="107"/>
      <c r="USM89" s="107"/>
      <c r="USN89" s="108"/>
      <c r="USO89" s="106"/>
      <c r="USP89" s="107"/>
      <c r="USQ89" s="107"/>
      <c r="USR89" s="108"/>
      <c r="USS89" s="106"/>
      <c r="UST89" s="107"/>
      <c r="USU89" s="107"/>
      <c r="USV89" s="108"/>
      <c r="USW89" s="106"/>
      <c r="USX89" s="107"/>
      <c r="USY89" s="107"/>
      <c r="USZ89" s="108"/>
      <c r="UTA89" s="106"/>
      <c r="UTB89" s="107"/>
      <c r="UTC89" s="107"/>
      <c r="UTD89" s="108"/>
      <c r="UTE89" s="106"/>
      <c r="UTF89" s="107"/>
      <c r="UTG89" s="107"/>
      <c r="UTH89" s="108"/>
      <c r="UTI89" s="106"/>
      <c r="UTJ89" s="107"/>
      <c r="UTK89" s="107"/>
      <c r="UTL89" s="108"/>
      <c r="UTM89" s="106"/>
      <c r="UTN89" s="107"/>
      <c r="UTO89" s="107"/>
      <c r="UTP89" s="108"/>
      <c r="UTQ89" s="106"/>
      <c r="UTR89" s="107"/>
      <c r="UTS89" s="107"/>
      <c r="UTT89" s="108"/>
      <c r="UTU89" s="106"/>
      <c r="UTV89" s="107"/>
      <c r="UTW89" s="107"/>
      <c r="UTX89" s="108"/>
      <c r="UTY89" s="106"/>
      <c r="UTZ89" s="107"/>
      <c r="UUA89" s="107"/>
      <c r="UUB89" s="108"/>
      <c r="UUC89" s="106"/>
      <c r="UUD89" s="107"/>
      <c r="UUE89" s="107"/>
      <c r="UUF89" s="108"/>
      <c r="UUG89" s="106"/>
      <c r="UUH89" s="107"/>
      <c r="UUI89" s="107"/>
      <c r="UUJ89" s="108"/>
      <c r="UUK89" s="106"/>
      <c r="UUL89" s="107"/>
      <c r="UUM89" s="107"/>
      <c r="UUN89" s="108"/>
      <c r="UUO89" s="106"/>
      <c r="UUP89" s="107"/>
      <c r="UUQ89" s="107"/>
      <c r="UUR89" s="108"/>
      <c r="UUS89" s="106"/>
      <c r="UUT89" s="107"/>
      <c r="UUU89" s="107"/>
      <c r="UUV89" s="108"/>
      <c r="UUW89" s="106"/>
      <c r="UUX89" s="107"/>
      <c r="UUY89" s="107"/>
      <c r="UUZ89" s="108"/>
      <c r="UVA89" s="106"/>
      <c r="UVB89" s="107"/>
      <c r="UVC89" s="107"/>
      <c r="UVD89" s="108"/>
      <c r="UVE89" s="106"/>
      <c r="UVF89" s="107"/>
      <c r="UVG89" s="107"/>
      <c r="UVH89" s="108"/>
      <c r="UVI89" s="106"/>
      <c r="UVJ89" s="107"/>
      <c r="UVK89" s="107"/>
      <c r="UVL89" s="108"/>
      <c r="UVM89" s="106"/>
      <c r="UVN89" s="107"/>
      <c r="UVO89" s="107"/>
      <c r="UVP89" s="108"/>
      <c r="UVQ89" s="106"/>
      <c r="UVR89" s="107"/>
      <c r="UVS89" s="107"/>
      <c r="UVT89" s="108"/>
      <c r="UVU89" s="106"/>
      <c r="UVV89" s="107"/>
      <c r="UVW89" s="107"/>
      <c r="UVX89" s="108"/>
      <c r="UVY89" s="106"/>
      <c r="UVZ89" s="107"/>
      <c r="UWA89" s="107"/>
      <c r="UWB89" s="108"/>
      <c r="UWC89" s="106"/>
      <c r="UWD89" s="107"/>
      <c r="UWE89" s="107"/>
      <c r="UWF89" s="108"/>
      <c r="UWG89" s="106"/>
      <c r="UWH89" s="107"/>
      <c r="UWI89" s="107"/>
      <c r="UWJ89" s="108"/>
      <c r="UWK89" s="106"/>
      <c r="UWL89" s="107"/>
      <c r="UWM89" s="107"/>
      <c r="UWN89" s="108"/>
      <c r="UWO89" s="106"/>
      <c r="UWP89" s="107"/>
      <c r="UWQ89" s="107"/>
      <c r="UWR89" s="108"/>
      <c r="UWS89" s="106"/>
      <c r="UWT89" s="107"/>
      <c r="UWU89" s="107"/>
      <c r="UWV89" s="108"/>
      <c r="UWW89" s="106"/>
      <c r="UWX89" s="107"/>
      <c r="UWY89" s="107"/>
      <c r="UWZ89" s="108"/>
      <c r="UXA89" s="106"/>
      <c r="UXB89" s="107"/>
      <c r="UXC89" s="107"/>
      <c r="UXD89" s="108"/>
      <c r="UXE89" s="106"/>
      <c r="UXF89" s="107"/>
      <c r="UXG89" s="107"/>
      <c r="UXH89" s="108"/>
      <c r="UXI89" s="106"/>
      <c r="UXJ89" s="107"/>
      <c r="UXK89" s="107"/>
      <c r="UXL89" s="108"/>
      <c r="UXM89" s="106"/>
      <c r="UXN89" s="107"/>
      <c r="UXO89" s="107"/>
      <c r="UXP89" s="108"/>
      <c r="UXQ89" s="106"/>
      <c r="UXR89" s="107"/>
      <c r="UXS89" s="107"/>
      <c r="UXT89" s="108"/>
      <c r="UXU89" s="106"/>
      <c r="UXV89" s="107"/>
      <c r="UXW89" s="107"/>
      <c r="UXX89" s="108"/>
      <c r="UXY89" s="106"/>
      <c r="UXZ89" s="107"/>
      <c r="UYA89" s="107"/>
      <c r="UYB89" s="108"/>
      <c r="UYC89" s="106"/>
      <c r="UYD89" s="107"/>
      <c r="UYE89" s="107"/>
      <c r="UYF89" s="108"/>
      <c r="UYG89" s="106"/>
      <c r="UYH89" s="107"/>
      <c r="UYI89" s="107"/>
      <c r="UYJ89" s="108"/>
      <c r="UYK89" s="106"/>
      <c r="UYL89" s="107"/>
      <c r="UYM89" s="107"/>
      <c r="UYN89" s="108"/>
      <c r="UYO89" s="106"/>
      <c r="UYP89" s="107"/>
      <c r="UYQ89" s="107"/>
      <c r="UYR89" s="108"/>
      <c r="UYS89" s="106"/>
      <c r="UYT89" s="107"/>
      <c r="UYU89" s="107"/>
      <c r="UYV89" s="108"/>
      <c r="UYW89" s="106"/>
      <c r="UYX89" s="107"/>
      <c r="UYY89" s="107"/>
      <c r="UYZ89" s="108"/>
      <c r="UZA89" s="106"/>
      <c r="UZB89" s="107"/>
      <c r="UZC89" s="107"/>
      <c r="UZD89" s="108"/>
      <c r="UZE89" s="106"/>
      <c r="UZF89" s="107"/>
      <c r="UZG89" s="107"/>
      <c r="UZH89" s="108"/>
      <c r="UZI89" s="106"/>
      <c r="UZJ89" s="107"/>
      <c r="UZK89" s="107"/>
      <c r="UZL89" s="108"/>
      <c r="UZM89" s="106"/>
      <c r="UZN89" s="107"/>
      <c r="UZO89" s="107"/>
      <c r="UZP89" s="108"/>
      <c r="UZQ89" s="106"/>
      <c r="UZR89" s="107"/>
      <c r="UZS89" s="107"/>
      <c r="UZT89" s="108"/>
      <c r="UZU89" s="106"/>
      <c r="UZV89" s="107"/>
      <c r="UZW89" s="107"/>
      <c r="UZX89" s="108"/>
      <c r="UZY89" s="106"/>
      <c r="UZZ89" s="107"/>
      <c r="VAA89" s="107"/>
      <c r="VAB89" s="108"/>
      <c r="VAC89" s="106"/>
      <c r="VAD89" s="107"/>
      <c r="VAE89" s="107"/>
      <c r="VAF89" s="108"/>
      <c r="VAG89" s="106"/>
      <c r="VAH89" s="107"/>
      <c r="VAI89" s="107"/>
      <c r="VAJ89" s="108"/>
      <c r="VAK89" s="106"/>
      <c r="VAL89" s="107"/>
      <c r="VAM89" s="107"/>
      <c r="VAN89" s="108"/>
      <c r="VAO89" s="106"/>
      <c r="VAP89" s="107"/>
      <c r="VAQ89" s="107"/>
      <c r="VAR89" s="108"/>
      <c r="VAS89" s="106"/>
      <c r="VAT89" s="107"/>
      <c r="VAU89" s="107"/>
      <c r="VAV89" s="108"/>
      <c r="VAW89" s="106"/>
      <c r="VAX89" s="107"/>
      <c r="VAY89" s="107"/>
      <c r="VAZ89" s="108"/>
      <c r="VBA89" s="106"/>
      <c r="VBB89" s="107"/>
      <c r="VBC89" s="107"/>
      <c r="VBD89" s="108"/>
      <c r="VBE89" s="106"/>
      <c r="VBF89" s="107"/>
      <c r="VBG89" s="107"/>
      <c r="VBH89" s="108"/>
      <c r="VBI89" s="106"/>
      <c r="VBJ89" s="107"/>
      <c r="VBK89" s="107"/>
      <c r="VBL89" s="108"/>
      <c r="VBM89" s="106"/>
      <c r="VBN89" s="107"/>
      <c r="VBO89" s="107"/>
      <c r="VBP89" s="108"/>
      <c r="VBQ89" s="106"/>
      <c r="VBR89" s="107"/>
      <c r="VBS89" s="107"/>
      <c r="VBT89" s="108"/>
      <c r="VBU89" s="106"/>
      <c r="VBV89" s="107"/>
      <c r="VBW89" s="107"/>
      <c r="VBX89" s="108"/>
      <c r="VBY89" s="106"/>
      <c r="VBZ89" s="107"/>
      <c r="VCA89" s="107"/>
      <c r="VCB89" s="108"/>
      <c r="VCC89" s="106"/>
      <c r="VCD89" s="107"/>
      <c r="VCE89" s="107"/>
      <c r="VCF89" s="108"/>
      <c r="VCG89" s="106"/>
      <c r="VCH89" s="107"/>
      <c r="VCI89" s="107"/>
      <c r="VCJ89" s="108"/>
      <c r="VCK89" s="106"/>
      <c r="VCL89" s="107"/>
      <c r="VCM89" s="107"/>
      <c r="VCN89" s="108"/>
      <c r="VCO89" s="106"/>
      <c r="VCP89" s="107"/>
      <c r="VCQ89" s="107"/>
      <c r="VCR89" s="108"/>
      <c r="VCS89" s="106"/>
      <c r="VCT89" s="107"/>
      <c r="VCU89" s="107"/>
      <c r="VCV89" s="108"/>
      <c r="VCW89" s="106"/>
      <c r="VCX89" s="107"/>
      <c r="VCY89" s="107"/>
      <c r="VCZ89" s="108"/>
      <c r="VDA89" s="106"/>
      <c r="VDB89" s="107"/>
      <c r="VDC89" s="107"/>
      <c r="VDD89" s="108"/>
      <c r="VDE89" s="106"/>
      <c r="VDF89" s="107"/>
      <c r="VDG89" s="107"/>
      <c r="VDH89" s="108"/>
      <c r="VDI89" s="106"/>
      <c r="VDJ89" s="107"/>
      <c r="VDK89" s="107"/>
      <c r="VDL89" s="108"/>
      <c r="VDM89" s="106"/>
      <c r="VDN89" s="107"/>
      <c r="VDO89" s="107"/>
      <c r="VDP89" s="108"/>
      <c r="VDQ89" s="106"/>
      <c r="VDR89" s="107"/>
      <c r="VDS89" s="107"/>
      <c r="VDT89" s="108"/>
      <c r="VDU89" s="106"/>
      <c r="VDV89" s="107"/>
      <c r="VDW89" s="107"/>
      <c r="VDX89" s="108"/>
      <c r="VDY89" s="106"/>
      <c r="VDZ89" s="107"/>
      <c r="VEA89" s="107"/>
      <c r="VEB89" s="108"/>
      <c r="VEC89" s="106"/>
      <c r="VED89" s="107"/>
      <c r="VEE89" s="107"/>
      <c r="VEF89" s="108"/>
      <c r="VEG89" s="106"/>
      <c r="VEH89" s="107"/>
      <c r="VEI89" s="107"/>
      <c r="VEJ89" s="108"/>
      <c r="VEK89" s="106"/>
      <c r="VEL89" s="107"/>
      <c r="VEM89" s="107"/>
      <c r="VEN89" s="108"/>
      <c r="VEO89" s="106"/>
      <c r="VEP89" s="107"/>
      <c r="VEQ89" s="107"/>
      <c r="VER89" s="108"/>
      <c r="VES89" s="106"/>
      <c r="VET89" s="107"/>
      <c r="VEU89" s="107"/>
      <c r="VEV89" s="108"/>
      <c r="VEW89" s="106"/>
      <c r="VEX89" s="107"/>
      <c r="VEY89" s="107"/>
      <c r="VEZ89" s="108"/>
      <c r="VFA89" s="106"/>
      <c r="VFB89" s="107"/>
      <c r="VFC89" s="107"/>
      <c r="VFD89" s="108"/>
      <c r="VFE89" s="106"/>
      <c r="VFF89" s="107"/>
      <c r="VFG89" s="107"/>
      <c r="VFH89" s="108"/>
      <c r="VFI89" s="106"/>
      <c r="VFJ89" s="107"/>
      <c r="VFK89" s="107"/>
      <c r="VFL89" s="108"/>
      <c r="VFM89" s="106"/>
      <c r="VFN89" s="107"/>
      <c r="VFO89" s="107"/>
      <c r="VFP89" s="108"/>
      <c r="VFQ89" s="106"/>
      <c r="VFR89" s="107"/>
      <c r="VFS89" s="107"/>
      <c r="VFT89" s="108"/>
      <c r="VFU89" s="106"/>
      <c r="VFV89" s="107"/>
      <c r="VFW89" s="107"/>
      <c r="VFX89" s="108"/>
      <c r="VFY89" s="106"/>
      <c r="VFZ89" s="107"/>
      <c r="VGA89" s="107"/>
      <c r="VGB89" s="108"/>
      <c r="VGC89" s="106"/>
      <c r="VGD89" s="107"/>
      <c r="VGE89" s="107"/>
      <c r="VGF89" s="108"/>
      <c r="VGG89" s="106"/>
      <c r="VGH89" s="107"/>
      <c r="VGI89" s="107"/>
      <c r="VGJ89" s="108"/>
      <c r="VGK89" s="106"/>
      <c r="VGL89" s="107"/>
      <c r="VGM89" s="107"/>
      <c r="VGN89" s="108"/>
      <c r="VGO89" s="106"/>
      <c r="VGP89" s="107"/>
      <c r="VGQ89" s="107"/>
      <c r="VGR89" s="108"/>
      <c r="VGS89" s="106"/>
      <c r="VGT89" s="107"/>
      <c r="VGU89" s="107"/>
      <c r="VGV89" s="108"/>
      <c r="VGW89" s="106"/>
      <c r="VGX89" s="107"/>
      <c r="VGY89" s="107"/>
      <c r="VGZ89" s="108"/>
      <c r="VHA89" s="106"/>
      <c r="VHB89" s="107"/>
      <c r="VHC89" s="107"/>
      <c r="VHD89" s="108"/>
      <c r="VHE89" s="106"/>
      <c r="VHF89" s="107"/>
      <c r="VHG89" s="107"/>
      <c r="VHH89" s="108"/>
      <c r="VHI89" s="106"/>
      <c r="VHJ89" s="107"/>
      <c r="VHK89" s="107"/>
      <c r="VHL89" s="108"/>
      <c r="VHM89" s="106"/>
      <c r="VHN89" s="107"/>
      <c r="VHO89" s="107"/>
      <c r="VHP89" s="108"/>
      <c r="VHQ89" s="106"/>
      <c r="VHR89" s="107"/>
      <c r="VHS89" s="107"/>
      <c r="VHT89" s="108"/>
      <c r="VHU89" s="106"/>
      <c r="VHV89" s="107"/>
      <c r="VHW89" s="107"/>
      <c r="VHX89" s="108"/>
      <c r="VHY89" s="106"/>
      <c r="VHZ89" s="107"/>
      <c r="VIA89" s="107"/>
      <c r="VIB89" s="108"/>
      <c r="VIC89" s="106"/>
      <c r="VID89" s="107"/>
      <c r="VIE89" s="107"/>
      <c r="VIF89" s="108"/>
      <c r="VIG89" s="106"/>
      <c r="VIH89" s="107"/>
      <c r="VII89" s="107"/>
      <c r="VIJ89" s="108"/>
      <c r="VIK89" s="106"/>
      <c r="VIL89" s="107"/>
      <c r="VIM89" s="107"/>
      <c r="VIN89" s="108"/>
      <c r="VIO89" s="106"/>
      <c r="VIP89" s="107"/>
      <c r="VIQ89" s="107"/>
      <c r="VIR89" s="108"/>
      <c r="VIS89" s="106"/>
      <c r="VIT89" s="107"/>
      <c r="VIU89" s="107"/>
      <c r="VIV89" s="108"/>
      <c r="VIW89" s="106"/>
      <c r="VIX89" s="107"/>
      <c r="VIY89" s="107"/>
      <c r="VIZ89" s="108"/>
      <c r="VJA89" s="106"/>
      <c r="VJB89" s="107"/>
      <c r="VJC89" s="107"/>
      <c r="VJD89" s="108"/>
      <c r="VJE89" s="106"/>
      <c r="VJF89" s="107"/>
      <c r="VJG89" s="107"/>
      <c r="VJH89" s="108"/>
      <c r="VJI89" s="106"/>
      <c r="VJJ89" s="107"/>
      <c r="VJK89" s="107"/>
      <c r="VJL89" s="108"/>
      <c r="VJM89" s="106"/>
      <c r="VJN89" s="107"/>
      <c r="VJO89" s="107"/>
      <c r="VJP89" s="108"/>
      <c r="VJQ89" s="106"/>
      <c r="VJR89" s="107"/>
      <c r="VJS89" s="107"/>
      <c r="VJT89" s="108"/>
      <c r="VJU89" s="106"/>
      <c r="VJV89" s="107"/>
      <c r="VJW89" s="107"/>
      <c r="VJX89" s="108"/>
      <c r="VJY89" s="106"/>
      <c r="VJZ89" s="107"/>
      <c r="VKA89" s="107"/>
      <c r="VKB89" s="108"/>
      <c r="VKC89" s="106"/>
      <c r="VKD89" s="107"/>
      <c r="VKE89" s="107"/>
      <c r="VKF89" s="108"/>
      <c r="VKG89" s="106"/>
      <c r="VKH89" s="107"/>
      <c r="VKI89" s="107"/>
      <c r="VKJ89" s="108"/>
      <c r="VKK89" s="106"/>
      <c r="VKL89" s="107"/>
      <c r="VKM89" s="107"/>
      <c r="VKN89" s="108"/>
      <c r="VKO89" s="106"/>
      <c r="VKP89" s="107"/>
      <c r="VKQ89" s="107"/>
      <c r="VKR89" s="108"/>
      <c r="VKS89" s="106"/>
      <c r="VKT89" s="107"/>
      <c r="VKU89" s="107"/>
      <c r="VKV89" s="108"/>
      <c r="VKW89" s="106"/>
      <c r="VKX89" s="107"/>
      <c r="VKY89" s="107"/>
      <c r="VKZ89" s="108"/>
      <c r="VLA89" s="106"/>
      <c r="VLB89" s="107"/>
      <c r="VLC89" s="107"/>
      <c r="VLD89" s="108"/>
      <c r="VLE89" s="106"/>
      <c r="VLF89" s="107"/>
      <c r="VLG89" s="107"/>
      <c r="VLH89" s="108"/>
      <c r="VLI89" s="106"/>
      <c r="VLJ89" s="107"/>
      <c r="VLK89" s="107"/>
      <c r="VLL89" s="108"/>
      <c r="VLM89" s="106"/>
      <c r="VLN89" s="107"/>
      <c r="VLO89" s="107"/>
      <c r="VLP89" s="108"/>
      <c r="VLQ89" s="106"/>
      <c r="VLR89" s="107"/>
      <c r="VLS89" s="107"/>
      <c r="VLT89" s="108"/>
      <c r="VLU89" s="106"/>
      <c r="VLV89" s="107"/>
      <c r="VLW89" s="107"/>
      <c r="VLX89" s="108"/>
      <c r="VLY89" s="106"/>
      <c r="VLZ89" s="107"/>
      <c r="VMA89" s="107"/>
      <c r="VMB89" s="108"/>
      <c r="VMC89" s="106"/>
      <c r="VMD89" s="107"/>
      <c r="VME89" s="107"/>
      <c r="VMF89" s="108"/>
      <c r="VMG89" s="106"/>
      <c r="VMH89" s="107"/>
      <c r="VMI89" s="107"/>
      <c r="VMJ89" s="108"/>
      <c r="VMK89" s="106"/>
      <c r="VML89" s="107"/>
      <c r="VMM89" s="107"/>
      <c r="VMN89" s="108"/>
      <c r="VMO89" s="106"/>
      <c r="VMP89" s="107"/>
      <c r="VMQ89" s="107"/>
      <c r="VMR89" s="108"/>
      <c r="VMS89" s="106"/>
      <c r="VMT89" s="107"/>
      <c r="VMU89" s="107"/>
      <c r="VMV89" s="108"/>
      <c r="VMW89" s="106"/>
      <c r="VMX89" s="107"/>
      <c r="VMY89" s="107"/>
      <c r="VMZ89" s="108"/>
      <c r="VNA89" s="106"/>
      <c r="VNB89" s="107"/>
      <c r="VNC89" s="107"/>
      <c r="VND89" s="108"/>
      <c r="VNE89" s="106"/>
      <c r="VNF89" s="107"/>
      <c r="VNG89" s="107"/>
      <c r="VNH89" s="108"/>
      <c r="VNI89" s="106"/>
      <c r="VNJ89" s="107"/>
      <c r="VNK89" s="107"/>
      <c r="VNL89" s="108"/>
      <c r="VNM89" s="106"/>
      <c r="VNN89" s="107"/>
      <c r="VNO89" s="107"/>
      <c r="VNP89" s="108"/>
      <c r="VNQ89" s="106"/>
      <c r="VNR89" s="107"/>
      <c r="VNS89" s="107"/>
      <c r="VNT89" s="108"/>
      <c r="VNU89" s="106"/>
      <c r="VNV89" s="107"/>
      <c r="VNW89" s="107"/>
      <c r="VNX89" s="108"/>
      <c r="VNY89" s="106"/>
      <c r="VNZ89" s="107"/>
      <c r="VOA89" s="107"/>
      <c r="VOB89" s="108"/>
      <c r="VOC89" s="106"/>
      <c r="VOD89" s="107"/>
      <c r="VOE89" s="107"/>
      <c r="VOF89" s="108"/>
      <c r="VOG89" s="106"/>
      <c r="VOH89" s="107"/>
      <c r="VOI89" s="107"/>
      <c r="VOJ89" s="108"/>
      <c r="VOK89" s="106"/>
      <c r="VOL89" s="107"/>
      <c r="VOM89" s="107"/>
      <c r="VON89" s="108"/>
      <c r="VOO89" s="106"/>
      <c r="VOP89" s="107"/>
      <c r="VOQ89" s="107"/>
      <c r="VOR89" s="108"/>
      <c r="VOS89" s="106"/>
      <c r="VOT89" s="107"/>
      <c r="VOU89" s="107"/>
      <c r="VOV89" s="108"/>
      <c r="VOW89" s="106"/>
      <c r="VOX89" s="107"/>
      <c r="VOY89" s="107"/>
      <c r="VOZ89" s="108"/>
      <c r="VPA89" s="106"/>
      <c r="VPB89" s="107"/>
      <c r="VPC89" s="107"/>
      <c r="VPD89" s="108"/>
      <c r="VPE89" s="106"/>
      <c r="VPF89" s="107"/>
      <c r="VPG89" s="107"/>
      <c r="VPH89" s="108"/>
      <c r="VPI89" s="106"/>
      <c r="VPJ89" s="107"/>
      <c r="VPK89" s="107"/>
      <c r="VPL89" s="108"/>
      <c r="VPM89" s="106"/>
      <c r="VPN89" s="107"/>
      <c r="VPO89" s="107"/>
      <c r="VPP89" s="108"/>
      <c r="VPQ89" s="106"/>
      <c r="VPR89" s="107"/>
      <c r="VPS89" s="107"/>
      <c r="VPT89" s="108"/>
      <c r="VPU89" s="106"/>
      <c r="VPV89" s="107"/>
      <c r="VPW89" s="107"/>
      <c r="VPX89" s="108"/>
      <c r="VPY89" s="106"/>
      <c r="VPZ89" s="107"/>
      <c r="VQA89" s="107"/>
      <c r="VQB89" s="108"/>
      <c r="VQC89" s="106"/>
      <c r="VQD89" s="107"/>
      <c r="VQE89" s="107"/>
      <c r="VQF89" s="108"/>
      <c r="VQG89" s="106"/>
      <c r="VQH89" s="107"/>
      <c r="VQI89" s="107"/>
      <c r="VQJ89" s="108"/>
      <c r="VQK89" s="106"/>
      <c r="VQL89" s="107"/>
      <c r="VQM89" s="107"/>
      <c r="VQN89" s="108"/>
      <c r="VQO89" s="106"/>
      <c r="VQP89" s="107"/>
      <c r="VQQ89" s="107"/>
      <c r="VQR89" s="108"/>
      <c r="VQS89" s="106"/>
      <c r="VQT89" s="107"/>
      <c r="VQU89" s="107"/>
      <c r="VQV89" s="108"/>
      <c r="VQW89" s="106"/>
      <c r="VQX89" s="107"/>
      <c r="VQY89" s="107"/>
      <c r="VQZ89" s="108"/>
      <c r="VRA89" s="106"/>
      <c r="VRB89" s="107"/>
      <c r="VRC89" s="107"/>
      <c r="VRD89" s="108"/>
      <c r="VRE89" s="106"/>
      <c r="VRF89" s="107"/>
      <c r="VRG89" s="107"/>
      <c r="VRH89" s="108"/>
      <c r="VRI89" s="106"/>
      <c r="VRJ89" s="107"/>
      <c r="VRK89" s="107"/>
      <c r="VRL89" s="108"/>
      <c r="VRM89" s="106"/>
      <c r="VRN89" s="107"/>
      <c r="VRO89" s="107"/>
      <c r="VRP89" s="108"/>
      <c r="VRQ89" s="106"/>
      <c r="VRR89" s="107"/>
      <c r="VRS89" s="107"/>
      <c r="VRT89" s="108"/>
      <c r="VRU89" s="106"/>
      <c r="VRV89" s="107"/>
      <c r="VRW89" s="107"/>
      <c r="VRX89" s="108"/>
      <c r="VRY89" s="106"/>
      <c r="VRZ89" s="107"/>
      <c r="VSA89" s="107"/>
      <c r="VSB89" s="108"/>
      <c r="VSC89" s="106"/>
      <c r="VSD89" s="107"/>
      <c r="VSE89" s="107"/>
      <c r="VSF89" s="108"/>
      <c r="VSG89" s="106"/>
      <c r="VSH89" s="107"/>
      <c r="VSI89" s="107"/>
      <c r="VSJ89" s="108"/>
      <c r="VSK89" s="106"/>
      <c r="VSL89" s="107"/>
      <c r="VSM89" s="107"/>
      <c r="VSN89" s="108"/>
      <c r="VSO89" s="106"/>
      <c r="VSP89" s="107"/>
      <c r="VSQ89" s="107"/>
      <c r="VSR89" s="108"/>
      <c r="VSS89" s="106"/>
      <c r="VST89" s="107"/>
      <c r="VSU89" s="107"/>
      <c r="VSV89" s="108"/>
      <c r="VSW89" s="106"/>
      <c r="VSX89" s="107"/>
      <c r="VSY89" s="107"/>
      <c r="VSZ89" s="108"/>
      <c r="VTA89" s="106"/>
      <c r="VTB89" s="107"/>
      <c r="VTC89" s="107"/>
      <c r="VTD89" s="108"/>
      <c r="VTE89" s="106"/>
      <c r="VTF89" s="107"/>
      <c r="VTG89" s="107"/>
      <c r="VTH89" s="108"/>
      <c r="VTI89" s="106"/>
      <c r="VTJ89" s="107"/>
      <c r="VTK89" s="107"/>
      <c r="VTL89" s="108"/>
      <c r="VTM89" s="106"/>
      <c r="VTN89" s="107"/>
      <c r="VTO89" s="107"/>
      <c r="VTP89" s="108"/>
      <c r="VTQ89" s="106"/>
      <c r="VTR89" s="107"/>
      <c r="VTS89" s="107"/>
      <c r="VTT89" s="108"/>
      <c r="VTU89" s="106"/>
      <c r="VTV89" s="107"/>
      <c r="VTW89" s="107"/>
      <c r="VTX89" s="108"/>
      <c r="VTY89" s="106"/>
      <c r="VTZ89" s="107"/>
      <c r="VUA89" s="107"/>
      <c r="VUB89" s="108"/>
      <c r="VUC89" s="106"/>
      <c r="VUD89" s="107"/>
      <c r="VUE89" s="107"/>
      <c r="VUF89" s="108"/>
      <c r="VUG89" s="106"/>
      <c r="VUH89" s="107"/>
      <c r="VUI89" s="107"/>
      <c r="VUJ89" s="108"/>
      <c r="VUK89" s="106"/>
      <c r="VUL89" s="107"/>
      <c r="VUM89" s="107"/>
      <c r="VUN89" s="108"/>
      <c r="VUO89" s="106"/>
      <c r="VUP89" s="107"/>
      <c r="VUQ89" s="107"/>
      <c r="VUR89" s="108"/>
      <c r="VUS89" s="106"/>
      <c r="VUT89" s="107"/>
      <c r="VUU89" s="107"/>
      <c r="VUV89" s="108"/>
      <c r="VUW89" s="106"/>
      <c r="VUX89" s="107"/>
      <c r="VUY89" s="107"/>
      <c r="VUZ89" s="108"/>
      <c r="VVA89" s="106"/>
      <c r="VVB89" s="107"/>
      <c r="VVC89" s="107"/>
      <c r="VVD89" s="108"/>
      <c r="VVE89" s="106"/>
      <c r="VVF89" s="107"/>
      <c r="VVG89" s="107"/>
      <c r="VVH89" s="108"/>
      <c r="VVI89" s="106"/>
      <c r="VVJ89" s="107"/>
      <c r="VVK89" s="107"/>
      <c r="VVL89" s="108"/>
      <c r="VVM89" s="106"/>
      <c r="VVN89" s="107"/>
      <c r="VVO89" s="107"/>
      <c r="VVP89" s="108"/>
      <c r="VVQ89" s="106"/>
      <c r="VVR89" s="107"/>
      <c r="VVS89" s="107"/>
      <c r="VVT89" s="108"/>
      <c r="VVU89" s="106"/>
      <c r="VVV89" s="107"/>
      <c r="VVW89" s="107"/>
      <c r="VVX89" s="108"/>
      <c r="VVY89" s="106"/>
      <c r="VVZ89" s="107"/>
      <c r="VWA89" s="107"/>
      <c r="VWB89" s="108"/>
      <c r="VWC89" s="106"/>
      <c r="VWD89" s="107"/>
      <c r="VWE89" s="107"/>
      <c r="VWF89" s="108"/>
      <c r="VWG89" s="106"/>
      <c r="VWH89" s="107"/>
      <c r="VWI89" s="107"/>
      <c r="VWJ89" s="108"/>
      <c r="VWK89" s="106"/>
      <c r="VWL89" s="107"/>
      <c r="VWM89" s="107"/>
      <c r="VWN89" s="108"/>
      <c r="VWO89" s="106"/>
      <c r="VWP89" s="107"/>
      <c r="VWQ89" s="107"/>
      <c r="VWR89" s="108"/>
      <c r="VWS89" s="106"/>
      <c r="VWT89" s="107"/>
      <c r="VWU89" s="107"/>
      <c r="VWV89" s="108"/>
      <c r="VWW89" s="106"/>
      <c r="VWX89" s="107"/>
      <c r="VWY89" s="107"/>
      <c r="VWZ89" s="108"/>
      <c r="VXA89" s="106"/>
      <c r="VXB89" s="107"/>
      <c r="VXC89" s="107"/>
      <c r="VXD89" s="108"/>
      <c r="VXE89" s="106"/>
      <c r="VXF89" s="107"/>
      <c r="VXG89" s="107"/>
      <c r="VXH89" s="108"/>
      <c r="VXI89" s="106"/>
      <c r="VXJ89" s="107"/>
      <c r="VXK89" s="107"/>
      <c r="VXL89" s="108"/>
      <c r="VXM89" s="106"/>
      <c r="VXN89" s="107"/>
      <c r="VXO89" s="107"/>
      <c r="VXP89" s="108"/>
      <c r="VXQ89" s="106"/>
      <c r="VXR89" s="107"/>
      <c r="VXS89" s="107"/>
      <c r="VXT89" s="108"/>
      <c r="VXU89" s="106"/>
      <c r="VXV89" s="107"/>
      <c r="VXW89" s="107"/>
      <c r="VXX89" s="108"/>
      <c r="VXY89" s="106"/>
      <c r="VXZ89" s="107"/>
      <c r="VYA89" s="107"/>
      <c r="VYB89" s="108"/>
      <c r="VYC89" s="106"/>
      <c r="VYD89" s="107"/>
      <c r="VYE89" s="107"/>
      <c r="VYF89" s="108"/>
      <c r="VYG89" s="106"/>
      <c r="VYH89" s="107"/>
      <c r="VYI89" s="107"/>
      <c r="VYJ89" s="108"/>
      <c r="VYK89" s="106"/>
      <c r="VYL89" s="107"/>
      <c r="VYM89" s="107"/>
      <c r="VYN89" s="108"/>
      <c r="VYO89" s="106"/>
      <c r="VYP89" s="107"/>
      <c r="VYQ89" s="107"/>
      <c r="VYR89" s="108"/>
      <c r="VYS89" s="106"/>
      <c r="VYT89" s="107"/>
      <c r="VYU89" s="107"/>
      <c r="VYV89" s="108"/>
      <c r="VYW89" s="106"/>
      <c r="VYX89" s="107"/>
      <c r="VYY89" s="107"/>
      <c r="VYZ89" s="108"/>
      <c r="VZA89" s="106"/>
      <c r="VZB89" s="107"/>
      <c r="VZC89" s="107"/>
      <c r="VZD89" s="108"/>
      <c r="VZE89" s="106"/>
      <c r="VZF89" s="107"/>
      <c r="VZG89" s="107"/>
      <c r="VZH89" s="108"/>
      <c r="VZI89" s="106"/>
      <c r="VZJ89" s="107"/>
      <c r="VZK89" s="107"/>
      <c r="VZL89" s="108"/>
      <c r="VZM89" s="106"/>
      <c r="VZN89" s="107"/>
      <c r="VZO89" s="107"/>
      <c r="VZP89" s="108"/>
      <c r="VZQ89" s="106"/>
      <c r="VZR89" s="107"/>
      <c r="VZS89" s="107"/>
      <c r="VZT89" s="108"/>
      <c r="VZU89" s="106"/>
      <c r="VZV89" s="107"/>
      <c r="VZW89" s="107"/>
      <c r="VZX89" s="108"/>
      <c r="VZY89" s="106"/>
      <c r="VZZ89" s="107"/>
      <c r="WAA89" s="107"/>
      <c r="WAB89" s="108"/>
      <c r="WAC89" s="106"/>
      <c r="WAD89" s="107"/>
      <c r="WAE89" s="107"/>
      <c r="WAF89" s="108"/>
      <c r="WAG89" s="106"/>
      <c r="WAH89" s="107"/>
      <c r="WAI89" s="107"/>
      <c r="WAJ89" s="108"/>
      <c r="WAK89" s="106"/>
      <c r="WAL89" s="107"/>
      <c r="WAM89" s="107"/>
      <c r="WAN89" s="108"/>
      <c r="WAO89" s="106"/>
      <c r="WAP89" s="107"/>
      <c r="WAQ89" s="107"/>
      <c r="WAR89" s="108"/>
      <c r="WAS89" s="106"/>
      <c r="WAT89" s="107"/>
      <c r="WAU89" s="107"/>
      <c r="WAV89" s="108"/>
      <c r="WAW89" s="106"/>
      <c r="WAX89" s="107"/>
      <c r="WAY89" s="107"/>
      <c r="WAZ89" s="108"/>
      <c r="WBA89" s="106"/>
      <c r="WBB89" s="107"/>
      <c r="WBC89" s="107"/>
      <c r="WBD89" s="108"/>
      <c r="WBE89" s="106"/>
      <c r="WBF89" s="107"/>
      <c r="WBG89" s="107"/>
      <c r="WBH89" s="108"/>
      <c r="WBI89" s="106"/>
      <c r="WBJ89" s="107"/>
      <c r="WBK89" s="107"/>
      <c r="WBL89" s="108"/>
      <c r="WBM89" s="106"/>
      <c r="WBN89" s="107"/>
      <c r="WBO89" s="107"/>
      <c r="WBP89" s="108"/>
      <c r="WBQ89" s="106"/>
      <c r="WBR89" s="107"/>
      <c r="WBS89" s="107"/>
      <c r="WBT89" s="108"/>
      <c r="WBU89" s="106"/>
      <c r="WBV89" s="107"/>
      <c r="WBW89" s="107"/>
      <c r="WBX89" s="108"/>
      <c r="WBY89" s="106"/>
      <c r="WBZ89" s="107"/>
      <c r="WCA89" s="107"/>
      <c r="WCB89" s="108"/>
      <c r="WCC89" s="106"/>
      <c r="WCD89" s="107"/>
      <c r="WCE89" s="107"/>
      <c r="WCF89" s="108"/>
      <c r="WCG89" s="106"/>
      <c r="WCH89" s="107"/>
      <c r="WCI89" s="107"/>
      <c r="WCJ89" s="108"/>
      <c r="WCK89" s="106"/>
      <c r="WCL89" s="107"/>
      <c r="WCM89" s="107"/>
      <c r="WCN89" s="108"/>
      <c r="WCO89" s="106"/>
      <c r="WCP89" s="107"/>
      <c r="WCQ89" s="107"/>
      <c r="WCR89" s="108"/>
      <c r="WCS89" s="106"/>
      <c r="WCT89" s="107"/>
      <c r="WCU89" s="107"/>
      <c r="WCV89" s="108"/>
      <c r="WCW89" s="106"/>
      <c r="WCX89" s="107"/>
      <c r="WCY89" s="107"/>
      <c r="WCZ89" s="108"/>
      <c r="WDA89" s="106"/>
      <c r="WDB89" s="107"/>
      <c r="WDC89" s="107"/>
      <c r="WDD89" s="108"/>
      <c r="WDE89" s="106"/>
      <c r="WDF89" s="107"/>
      <c r="WDG89" s="107"/>
      <c r="WDH89" s="108"/>
      <c r="WDI89" s="106"/>
      <c r="WDJ89" s="107"/>
      <c r="WDK89" s="107"/>
      <c r="WDL89" s="108"/>
      <c r="WDM89" s="106"/>
      <c r="WDN89" s="107"/>
      <c r="WDO89" s="107"/>
      <c r="WDP89" s="108"/>
      <c r="WDQ89" s="106"/>
      <c r="WDR89" s="107"/>
      <c r="WDS89" s="107"/>
      <c r="WDT89" s="108"/>
      <c r="WDU89" s="106"/>
      <c r="WDV89" s="107"/>
      <c r="WDW89" s="107"/>
      <c r="WDX89" s="108"/>
      <c r="WDY89" s="106"/>
      <c r="WDZ89" s="107"/>
      <c r="WEA89" s="107"/>
      <c r="WEB89" s="108"/>
      <c r="WEC89" s="106"/>
      <c r="WED89" s="107"/>
      <c r="WEE89" s="107"/>
      <c r="WEF89" s="108"/>
      <c r="WEG89" s="106"/>
      <c r="WEH89" s="107"/>
      <c r="WEI89" s="107"/>
      <c r="WEJ89" s="108"/>
      <c r="WEK89" s="106"/>
      <c r="WEL89" s="107"/>
      <c r="WEM89" s="107"/>
      <c r="WEN89" s="108"/>
      <c r="WEO89" s="106"/>
      <c r="WEP89" s="107"/>
      <c r="WEQ89" s="107"/>
      <c r="WER89" s="108"/>
      <c r="WES89" s="106"/>
      <c r="WET89" s="107"/>
      <c r="WEU89" s="107"/>
      <c r="WEV89" s="108"/>
      <c r="WEW89" s="106"/>
      <c r="WEX89" s="107"/>
      <c r="WEY89" s="107"/>
      <c r="WEZ89" s="108"/>
      <c r="WFA89" s="106"/>
      <c r="WFB89" s="107"/>
      <c r="WFC89" s="107"/>
      <c r="WFD89" s="108"/>
      <c r="WFE89" s="106"/>
      <c r="WFF89" s="107"/>
      <c r="WFG89" s="107"/>
      <c r="WFH89" s="108"/>
      <c r="WFI89" s="106"/>
      <c r="WFJ89" s="107"/>
      <c r="WFK89" s="107"/>
      <c r="WFL89" s="108"/>
      <c r="WFM89" s="106"/>
      <c r="WFN89" s="107"/>
      <c r="WFO89" s="107"/>
      <c r="WFP89" s="108"/>
      <c r="WFQ89" s="106"/>
      <c r="WFR89" s="107"/>
      <c r="WFS89" s="107"/>
      <c r="WFT89" s="108"/>
      <c r="WFU89" s="106"/>
      <c r="WFV89" s="107"/>
      <c r="WFW89" s="107"/>
      <c r="WFX89" s="108"/>
      <c r="WFY89" s="106"/>
      <c r="WFZ89" s="107"/>
      <c r="WGA89" s="107"/>
      <c r="WGB89" s="108"/>
      <c r="WGC89" s="106"/>
      <c r="WGD89" s="107"/>
      <c r="WGE89" s="107"/>
      <c r="WGF89" s="108"/>
      <c r="WGG89" s="106"/>
      <c r="WGH89" s="107"/>
      <c r="WGI89" s="107"/>
      <c r="WGJ89" s="108"/>
      <c r="WGK89" s="106"/>
      <c r="WGL89" s="107"/>
      <c r="WGM89" s="107"/>
      <c r="WGN89" s="108"/>
      <c r="WGO89" s="106"/>
      <c r="WGP89" s="107"/>
      <c r="WGQ89" s="107"/>
      <c r="WGR89" s="108"/>
      <c r="WGS89" s="106"/>
      <c r="WGT89" s="107"/>
      <c r="WGU89" s="107"/>
      <c r="WGV89" s="108"/>
      <c r="WGW89" s="106"/>
      <c r="WGX89" s="107"/>
      <c r="WGY89" s="107"/>
      <c r="WGZ89" s="108"/>
      <c r="WHA89" s="106"/>
      <c r="WHB89" s="107"/>
      <c r="WHC89" s="107"/>
      <c r="WHD89" s="108"/>
      <c r="WHE89" s="106"/>
      <c r="WHF89" s="107"/>
      <c r="WHG89" s="107"/>
      <c r="WHH89" s="108"/>
      <c r="WHI89" s="106"/>
      <c r="WHJ89" s="107"/>
      <c r="WHK89" s="107"/>
      <c r="WHL89" s="108"/>
      <c r="WHM89" s="106"/>
      <c r="WHN89" s="107"/>
      <c r="WHO89" s="107"/>
      <c r="WHP89" s="108"/>
      <c r="WHQ89" s="106"/>
      <c r="WHR89" s="107"/>
      <c r="WHS89" s="107"/>
      <c r="WHT89" s="108"/>
      <c r="WHU89" s="106"/>
      <c r="WHV89" s="107"/>
      <c r="WHW89" s="107"/>
      <c r="WHX89" s="108"/>
      <c r="WHY89" s="106"/>
      <c r="WHZ89" s="107"/>
      <c r="WIA89" s="107"/>
      <c r="WIB89" s="108"/>
      <c r="WIC89" s="106"/>
      <c r="WID89" s="107"/>
      <c r="WIE89" s="107"/>
      <c r="WIF89" s="108"/>
      <c r="WIG89" s="106"/>
      <c r="WIH89" s="107"/>
      <c r="WII89" s="107"/>
      <c r="WIJ89" s="108"/>
      <c r="WIK89" s="106"/>
      <c r="WIL89" s="107"/>
      <c r="WIM89" s="107"/>
      <c r="WIN89" s="108"/>
      <c r="WIO89" s="106"/>
      <c r="WIP89" s="107"/>
      <c r="WIQ89" s="107"/>
      <c r="WIR89" s="108"/>
      <c r="WIS89" s="106"/>
      <c r="WIT89" s="107"/>
      <c r="WIU89" s="107"/>
      <c r="WIV89" s="108"/>
      <c r="WIW89" s="106"/>
      <c r="WIX89" s="107"/>
      <c r="WIY89" s="107"/>
      <c r="WIZ89" s="108"/>
      <c r="WJA89" s="106"/>
      <c r="WJB89" s="107"/>
      <c r="WJC89" s="107"/>
      <c r="WJD89" s="108"/>
      <c r="WJE89" s="106"/>
      <c r="WJF89" s="107"/>
      <c r="WJG89" s="107"/>
      <c r="WJH89" s="108"/>
      <c r="WJI89" s="106"/>
      <c r="WJJ89" s="107"/>
      <c r="WJK89" s="107"/>
      <c r="WJL89" s="108"/>
      <c r="WJM89" s="106"/>
      <c r="WJN89" s="107"/>
      <c r="WJO89" s="107"/>
      <c r="WJP89" s="108"/>
      <c r="WJQ89" s="106"/>
      <c r="WJR89" s="107"/>
      <c r="WJS89" s="107"/>
      <c r="WJT89" s="108"/>
      <c r="WJU89" s="106"/>
      <c r="WJV89" s="107"/>
      <c r="WJW89" s="107"/>
      <c r="WJX89" s="108"/>
      <c r="WJY89" s="106"/>
      <c r="WJZ89" s="107"/>
      <c r="WKA89" s="107"/>
      <c r="WKB89" s="108"/>
      <c r="WKC89" s="106"/>
      <c r="WKD89" s="107"/>
      <c r="WKE89" s="107"/>
      <c r="WKF89" s="108"/>
      <c r="WKG89" s="106"/>
      <c r="WKH89" s="107"/>
      <c r="WKI89" s="107"/>
      <c r="WKJ89" s="108"/>
      <c r="WKK89" s="106"/>
      <c r="WKL89" s="107"/>
      <c r="WKM89" s="107"/>
      <c r="WKN89" s="108"/>
      <c r="WKO89" s="106"/>
      <c r="WKP89" s="107"/>
      <c r="WKQ89" s="107"/>
      <c r="WKR89" s="108"/>
      <c r="WKS89" s="106"/>
      <c r="WKT89" s="107"/>
      <c r="WKU89" s="107"/>
      <c r="WKV89" s="108"/>
      <c r="WKW89" s="106"/>
      <c r="WKX89" s="107"/>
      <c r="WKY89" s="107"/>
      <c r="WKZ89" s="108"/>
      <c r="WLA89" s="106"/>
      <c r="WLB89" s="107"/>
      <c r="WLC89" s="107"/>
      <c r="WLD89" s="108"/>
      <c r="WLE89" s="106"/>
      <c r="WLF89" s="107"/>
      <c r="WLG89" s="107"/>
      <c r="WLH89" s="108"/>
      <c r="WLI89" s="106"/>
      <c r="WLJ89" s="107"/>
      <c r="WLK89" s="107"/>
      <c r="WLL89" s="108"/>
      <c r="WLM89" s="106"/>
      <c r="WLN89" s="107"/>
      <c r="WLO89" s="107"/>
      <c r="WLP89" s="108"/>
      <c r="WLQ89" s="106"/>
      <c r="WLR89" s="107"/>
      <c r="WLS89" s="107"/>
      <c r="WLT89" s="108"/>
      <c r="WLU89" s="106"/>
      <c r="WLV89" s="107"/>
      <c r="WLW89" s="107"/>
      <c r="WLX89" s="108"/>
      <c r="WLY89" s="106"/>
      <c r="WLZ89" s="107"/>
      <c r="WMA89" s="107"/>
      <c r="WMB89" s="108"/>
      <c r="WMC89" s="106"/>
      <c r="WMD89" s="107"/>
      <c r="WME89" s="107"/>
      <c r="WMF89" s="108"/>
      <c r="WMG89" s="106"/>
      <c r="WMH89" s="107"/>
      <c r="WMI89" s="107"/>
      <c r="WMJ89" s="108"/>
      <c r="WMK89" s="106"/>
      <c r="WML89" s="107"/>
      <c r="WMM89" s="107"/>
      <c r="WMN89" s="108"/>
      <c r="WMO89" s="106"/>
      <c r="WMP89" s="107"/>
      <c r="WMQ89" s="107"/>
      <c r="WMR89" s="108"/>
      <c r="WMS89" s="106"/>
      <c r="WMT89" s="107"/>
      <c r="WMU89" s="107"/>
      <c r="WMV89" s="108"/>
      <c r="WMW89" s="106"/>
      <c r="WMX89" s="107"/>
      <c r="WMY89" s="107"/>
      <c r="WMZ89" s="108"/>
      <c r="WNA89" s="106"/>
      <c r="WNB89" s="107"/>
      <c r="WNC89" s="107"/>
      <c r="WND89" s="108"/>
      <c r="WNE89" s="106"/>
      <c r="WNF89" s="107"/>
      <c r="WNG89" s="107"/>
      <c r="WNH89" s="108"/>
      <c r="WNI89" s="106"/>
      <c r="WNJ89" s="107"/>
      <c r="WNK89" s="107"/>
      <c r="WNL89" s="108"/>
      <c r="WNM89" s="106"/>
      <c r="WNN89" s="107"/>
      <c r="WNO89" s="107"/>
      <c r="WNP89" s="108"/>
      <c r="WNQ89" s="106"/>
      <c r="WNR89" s="107"/>
      <c r="WNS89" s="107"/>
      <c r="WNT89" s="108"/>
      <c r="WNU89" s="106"/>
      <c r="WNV89" s="107"/>
      <c r="WNW89" s="107"/>
      <c r="WNX89" s="108"/>
      <c r="WNY89" s="106"/>
      <c r="WNZ89" s="107"/>
      <c r="WOA89" s="107"/>
      <c r="WOB89" s="108"/>
      <c r="WOC89" s="106"/>
      <c r="WOD89" s="107"/>
      <c r="WOE89" s="107"/>
      <c r="WOF89" s="108"/>
      <c r="WOG89" s="106"/>
      <c r="WOH89" s="107"/>
      <c r="WOI89" s="107"/>
      <c r="WOJ89" s="108"/>
      <c r="WOK89" s="106"/>
      <c r="WOL89" s="107"/>
      <c r="WOM89" s="107"/>
      <c r="WON89" s="108"/>
      <c r="WOO89" s="106"/>
      <c r="WOP89" s="107"/>
      <c r="WOQ89" s="107"/>
      <c r="WOR89" s="108"/>
      <c r="WOS89" s="106"/>
      <c r="WOT89" s="107"/>
      <c r="WOU89" s="107"/>
      <c r="WOV89" s="108"/>
      <c r="WOW89" s="106"/>
      <c r="WOX89" s="107"/>
      <c r="WOY89" s="107"/>
      <c r="WOZ89" s="108"/>
      <c r="WPA89" s="106"/>
      <c r="WPB89" s="107"/>
      <c r="WPC89" s="107"/>
      <c r="WPD89" s="108"/>
      <c r="WPE89" s="106"/>
      <c r="WPF89" s="107"/>
      <c r="WPG89" s="107"/>
      <c r="WPH89" s="108"/>
      <c r="WPI89" s="106"/>
      <c r="WPJ89" s="107"/>
      <c r="WPK89" s="107"/>
      <c r="WPL89" s="108"/>
      <c r="WPM89" s="106"/>
      <c r="WPN89" s="107"/>
      <c r="WPO89" s="107"/>
      <c r="WPP89" s="108"/>
      <c r="WPQ89" s="106"/>
      <c r="WPR89" s="107"/>
      <c r="WPS89" s="107"/>
      <c r="WPT89" s="108"/>
      <c r="WPU89" s="106"/>
      <c r="WPV89" s="107"/>
      <c r="WPW89" s="107"/>
      <c r="WPX89" s="108"/>
      <c r="WPY89" s="106"/>
      <c r="WPZ89" s="107"/>
      <c r="WQA89" s="107"/>
      <c r="WQB89" s="108"/>
      <c r="WQC89" s="106"/>
      <c r="WQD89" s="107"/>
      <c r="WQE89" s="107"/>
      <c r="WQF89" s="108"/>
      <c r="WQG89" s="106"/>
      <c r="WQH89" s="107"/>
      <c r="WQI89" s="107"/>
      <c r="WQJ89" s="108"/>
      <c r="WQK89" s="106"/>
      <c r="WQL89" s="107"/>
      <c r="WQM89" s="107"/>
      <c r="WQN89" s="108"/>
      <c r="WQO89" s="106"/>
      <c r="WQP89" s="107"/>
      <c r="WQQ89" s="107"/>
      <c r="WQR89" s="108"/>
      <c r="WQS89" s="106"/>
      <c r="WQT89" s="107"/>
      <c r="WQU89" s="107"/>
      <c r="WQV89" s="108"/>
      <c r="WQW89" s="106"/>
      <c r="WQX89" s="107"/>
      <c r="WQY89" s="107"/>
      <c r="WQZ89" s="108"/>
      <c r="WRA89" s="106"/>
      <c r="WRB89" s="107"/>
      <c r="WRC89" s="107"/>
      <c r="WRD89" s="108"/>
      <c r="WRE89" s="106"/>
      <c r="WRF89" s="107"/>
      <c r="WRG89" s="107"/>
      <c r="WRH89" s="108"/>
      <c r="WRI89" s="106"/>
      <c r="WRJ89" s="107"/>
      <c r="WRK89" s="107"/>
      <c r="WRL89" s="108"/>
      <c r="WRM89" s="106"/>
      <c r="WRN89" s="107"/>
      <c r="WRO89" s="107"/>
      <c r="WRP89" s="108"/>
      <c r="WRQ89" s="106"/>
      <c r="WRR89" s="107"/>
      <c r="WRS89" s="107"/>
      <c r="WRT89" s="108"/>
      <c r="WRU89" s="106"/>
      <c r="WRV89" s="107"/>
      <c r="WRW89" s="107"/>
      <c r="WRX89" s="108"/>
      <c r="WRY89" s="106"/>
      <c r="WRZ89" s="107"/>
      <c r="WSA89" s="107"/>
      <c r="WSB89" s="108"/>
      <c r="WSC89" s="106"/>
      <c r="WSD89" s="107"/>
      <c r="WSE89" s="107"/>
      <c r="WSF89" s="108"/>
      <c r="WSG89" s="106"/>
      <c r="WSH89" s="107"/>
      <c r="WSI89" s="107"/>
      <c r="WSJ89" s="108"/>
      <c r="WSK89" s="106"/>
      <c r="WSL89" s="107"/>
      <c r="WSM89" s="107"/>
      <c r="WSN89" s="108"/>
      <c r="WSO89" s="106"/>
      <c r="WSP89" s="107"/>
      <c r="WSQ89" s="107"/>
      <c r="WSR89" s="108"/>
      <c r="WSS89" s="106"/>
      <c r="WST89" s="107"/>
      <c r="WSU89" s="107"/>
      <c r="WSV89" s="108"/>
      <c r="WSW89" s="106"/>
      <c r="WSX89" s="107"/>
      <c r="WSY89" s="107"/>
      <c r="WSZ89" s="108"/>
      <c r="WTA89" s="106"/>
      <c r="WTB89" s="107"/>
      <c r="WTC89" s="107"/>
      <c r="WTD89" s="108"/>
      <c r="WTE89" s="106"/>
      <c r="WTF89" s="107"/>
      <c r="WTG89" s="107"/>
      <c r="WTH89" s="108"/>
      <c r="WTI89" s="106"/>
      <c r="WTJ89" s="107"/>
      <c r="WTK89" s="107"/>
      <c r="WTL89" s="108"/>
      <c r="WTM89" s="106"/>
      <c r="WTN89" s="107"/>
      <c r="WTO89" s="107"/>
      <c r="WTP89" s="108"/>
      <c r="WTQ89" s="106"/>
      <c r="WTR89" s="107"/>
      <c r="WTS89" s="107"/>
      <c r="WTT89" s="108"/>
      <c r="WTU89" s="106"/>
      <c r="WTV89" s="107"/>
      <c r="WTW89" s="107"/>
      <c r="WTX89" s="108"/>
      <c r="WTY89" s="106"/>
      <c r="WTZ89" s="107"/>
      <c r="WUA89" s="107"/>
      <c r="WUB89" s="108"/>
      <c r="WUC89" s="106"/>
      <c r="WUD89" s="107"/>
      <c r="WUE89" s="107"/>
      <c r="WUF89" s="108"/>
      <c r="WUG89" s="106"/>
      <c r="WUH89" s="107"/>
      <c r="WUI89" s="107"/>
      <c r="WUJ89" s="108"/>
      <c r="WUK89" s="106"/>
      <c r="WUL89" s="107"/>
      <c r="WUM89" s="107"/>
      <c r="WUN89" s="108"/>
      <c r="WUO89" s="106"/>
      <c r="WUP89" s="107"/>
      <c r="WUQ89" s="107"/>
      <c r="WUR89" s="108"/>
      <c r="WUS89" s="106"/>
      <c r="WUT89" s="107"/>
      <c r="WUU89" s="107"/>
      <c r="WUV89" s="108"/>
      <c r="WUW89" s="106"/>
      <c r="WUX89" s="107"/>
      <c r="WUY89" s="107"/>
      <c r="WUZ89" s="108"/>
      <c r="WVA89" s="106"/>
      <c r="WVB89" s="107"/>
      <c r="WVC89" s="107"/>
      <c r="WVD89" s="108"/>
      <c r="WVE89" s="106"/>
      <c r="WVF89" s="107"/>
      <c r="WVG89" s="107"/>
      <c r="WVH89" s="108"/>
      <c r="WVI89" s="106"/>
      <c r="WVJ89" s="107"/>
      <c r="WVK89" s="107"/>
      <c r="WVL89" s="108"/>
      <c r="WVM89" s="106"/>
      <c r="WVN89" s="107"/>
      <c r="WVO89" s="107"/>
      <c r="WVP89" s="108"/>
      <c r="WVQ89" s="106"/>
      <c r="WVR89" s="107"/>
      <c r="WVS89" s="107"/>
      <c r="WVT89" s="108"/>
      <c r="WVU89" s="106"/>
      <c r="WVV89" s="107"/>
      <c r="WVW89" s="107"/>
      <c r="WVX89" s="108"/>
      <c r="WVY89" s="106"/>
      <c r="WVZ89" s="107"/>
      <c r="WWA89" s="107"/>
      <c r="WWB89" s="108"/>
      <c r="WWC89" s="106"/>
      <c r="WWD89" s="107"/>
      <c r="WWE89" s="107"/>
      <c r="WWF89" s="108"/>
      <c r="WWG89" s="106"/>
      <c r="WWH89" s="107"/>
      <c r="WWI89" s="107"/>
      <c r="WWJ89" s="108"/>
      <c r="WWK89" s="106"/>
      <c r="WWL89" s="107"/>
      <c r="WWM89" s="107"/>
      <c r="WWN89" s="108"/>
      <c r="WWO89" s="106"/>
      <c r="WWP89" s="107"/>
      <c r="WWQ89" s="107"/>
      <c r="WWR89" s="108"/>
      <c r="WWS89" s="106"/>
      <c r="WWT89" s="107"/>
      <c r="WWU89" s="107"/>
      <c r="WWV89" s="108"/>
      <c r="WWW89" s="106"/>
      <c r="WWX89" s="107"/>
      <c r="WWY89" s="107"/>
      <c r="WWZ89" s="108"/>
      <c r="WXA89" s="106"/>
      <c r="WXB89" s="107"/>
      <c r="WXC89" s="107"/>
      <c r="WXD89" s="108"/>
      <c r="WXE89" s="106"/>
      <c r="WXF89" s="107"/>
      <c r="WXG89" s="107"/>
      <c r="WXH89" s="108"/>
      <c r="WXI89" s="106"/>
      <c r="WXJ89" s="107"/>
      <c r="WXK89" s="107"/>
      <c r="WXL89" s="108"/>
      <c r="WXM89" s="106"/>
      <c r="WXN89" s="107"/>
      <c r="WXO89" s="107"/>
      <c r="WXP89" s="108"/>
      <c r="WXQ89" s="106"/>
      <c r="WXR89" s="107"/>
      <c r="WXS89" s="107"/>
      <c r="WXT89" s="108"/>
      <c r="WXU89" s="106"/>
      <c r="WXV89" s="107"/>
      <c r="WXW89" s="107"/>
      <c r="WXX89" s="108"/>
      <c r="WXY89" s="106"/>
      <c r="WXZ89" s="107"/>
      <c r="WYA89" s="107"/>
      <c r="WYB89" s="108"/>
      <c r="WYC89" s="106"/>
      <c r="WYD89" s="107"/>
      <c r="WYE89" s="107"/>
      <c r="WYF89" s="108"/>
      <c r="WYG89" s="106"/>
      <c r="WYH89" s="107"/>
      <c r="WYI89" s="107"/>
      <c r="WYJ89" s="108"/>
      <c r="WYK89" s="106"/>
      <c r="WYL89" s="107"/>
      <c r="WYM89" s="107"/>
      <c r="WYN89" s="108"/>
      <c r="WYO89" s="106"/>
      <c r="WYP89" s="107"/>
      <c r="WYQ89" s="107"/>
      <c r="WYR89" s="108"/>
      <c r="WYS89" s="106"/>
      <c r="WYT89" s="107"/>
      <c r="WYU89" s="107"/>
      <c r="WYV89" s="108"/>
      <c r="WYW89" s="106"/>
      <c r="WYX89" s="107"/>
      <c r="WYY89" s="107"/>
      <c r="WYZ89" s="108"/>
      <c r="WZA89" s="106"/>
      <c r="WZB89" s="107"/>
      <c r="WZC89" s="107"/>
      <c r="WZD89" s="108"/>
      <c r="WZE89" s="106"/>
      <c r="WZF89" s="107"/>
      <c r="WZG89" s="107"/>
      <c r="WZH89" s="108"/>
      <c r="WZI89" s="106"/>
      <c r="WZJ89" s="107"/>
      <c r="WZK89" s="107"/>
      <c r="WZL89" s="108"/>
      <c r="WZM89" s="106"/>
      <c r="WZN89" s="107"/>
      <c r="WZO89" s="107"/>
      <c r="WZP89" s="108"/>
      <c r="WZQ89" s="106"/>
      <c r="WZR89" s="107"/>
      <c r="WZS89" s="107"/>
      <c r="WZT89" s="108"/>
      <c r="WZU89" s="106"/>
      <c r="WZV89" s="107"/>
      <c r="WZW89" s="107"/>
      <c r="WZX89" s="108"/>
      <c r="WZY89" s="106"/>
      <c r="WZZ89" s="107"/>
      <c r="XAA89" s="107"/>
      <c r="XAB89" s="108"/>
      <c r="XAC89" s="106"/>
      <c r="XAD89" s="107"/>
      <c r="XAE89" s="107"/>
      <c r="XAF89" s="108"/>
      <c r="XAG89" s="106"/>
      <c r="XAH89" s="107"/>
      <c r="XAI89" s="107"/>
      <c r="XAJ89" s="108"/>
      <c r="XAK89" s="106"/>
      <c r="XAL89" s="107"/>
      <c r="XAM89" s="107"/>
      <c r="XAN89" s="108"/>
      <c r="XAO89" s="106"/>
      <c r="XAP89" s="107"/>
      <c r="XAQ89" s="107"/>
      <c r="XAR89" s="108"/>
      <c r="XAS89" s="106"/>
      <c r="XAT89" s="107"/>
      <c r="XAU89" s="107"/>
      <c r="XAV89" s="108"/>
      <c r="XAW89" s="106"/>
      <c r="XAX89" s="107"/>
      <c r="XAY89" s="107"/>
      <c r="XAZ89" s="108"/>
      <c r="XBA89" s="106"/>
      <c r="XBB89" s="107"/>
      <c r="XBC89" s="107"/>
      <c r="XBD89" s="108"/>
      <c r="XBE89" s="106"/>
      <c r="XBF89" s="107"/>
      <c r="XBG89" s="107"/>
      <c r="XBH89" s="108"/>
      <c r="XBI89" s="106"/>
      <c r="XBJ89" s="107"/>
      <c r="XBK89" s="107"/>
      <c r="XBL89" s="108"/>
      <c r="XBM89" s="106"/>
      <c r="XBN89" s="107"/>
      <c r="XBO89" s="107"/>
      <c r="XBP89" s="108"/>
      <c r="XBQ89" s="106"/>
      <c r="XBR89" s="107"/>
      <c r="XBS89" s="107"/>
      <c r="XBT89" s="108"/>
      <c r="XBU89" s="106"/>
      <c r="XBV89" s="107"/>
      <c r="XBW89" s="107"/>
      <c r="XBX89" s="108"/>
      <c r="XBY89" s="106"/>
      <c r="XBZ89" s="107"/>
      <c r="XCA89" s="107"/>
      <c r="XCB89" s="108"/>
      <c r="XCC89" s="106"/>
      <c r="XCD89" s="107"/>
      <c r="XCE89" s="107"/>
      <c r="XCF89" s="108"/>
      <c r="XCG89" s="106"/>
      <c r="XCH89" s="107"/>
      <c r="XCI89" s="107"/>
      <c r="XCJ89" s="108"/>
      <c r="XCK89" s="106"/>
      <c r="XCL89" s="107"/>
      <c r="XCM89" s="107"/>
      <c r="XCN89" s="108"/>
      <c r="XCO89" s="106"/>
      <c r="XCP89" s="107"/>
      <c r="XCQ89" s="107"/>
      <c r="XCR89" s="108"/>
      <c r="XCS89" s="106"/>
      <c r="XCT89" s="107"/>
      <c r="XCU89" s="107"/>
      <c r="XCV89" s="108"/>
      <c r="XCW89" s="106"/>
      <c r="XCX89" s="107"/>
      <c r="XCY89" s="107"/>
      <c r="XCZ89" s="108"/>
      <c r="XDA89" s="106"/>
      <c r="XDB89" s="107"/>
      <c r="XDC89" s="107"/>
      <c r="XDD89" s="108"/>
      <c r="XDE89" s="106"/>
      <c r="XDF89" s="107"/>
      <c r="XDG89" s="107"/>
      <c r="XDH89" s="108"/>
      <c r="XDI89" s="106"/>
      <c r="XDJ89" s="107"/>
      <c r="XDK89" s="107"/>
      <c r="XDL89" s="108"/>
      <c r="XDM89" s="106"/>
      <c r="XDN89" s="107"/>
      <c r="XDO89" s="107"/>
      <c r="XDP89" s="108"/>
      <c r="XDQ89" s="106"/>
      <c r="XDR89" s="107"/>
      <c r="XDS89" s="107"/>
      <c r="XDT89" s="108"/>
      <c r="XDU89" s="106"/>
      <c r="XDV89" s="107"/>
      <c r="XDW89" s="107"/>
      <c r="XDX89" s="108"/>
      <c r="XDY89" s="106"/>
      <c r="XDZ89" s="107"/>
      <c r="XEA89" s="107"/>
      <c r="XEB89" s="108"/>
      <c r="XEC89" s="106"/>
      <c r="XED89" s="107"/>
      <c r="XEE89" s="107"/>
      <c r="XEF89" s="108"/>
      <c r="XEG89" s="106"/>
      <c r="XEH89" s="107"/>
      <c r="XEI89" s="107"/>
      <c r="XEJ89" s="108"/>
      <c r="XEK89" s="106"/>
      <c r="XEL89" s="107"/>
      <c r="XEM89" s="107"/>
      <c r="XEN89" s="108"/>
      <c r="XEO89" s="106"/>
      <c r="XEP89" s="107"/>
      <c r="XEQ89" s="107"/>
      <c r="XER89" s="108"/>
      <c r="XES89" s="106"/>
      <c r="XET89" s="107"/>
      <c r="XEU89" s="107"/>
      <c r="XEV89" s="108"/>
      <c r="XEW89" s="106"/>
      <c r="XEX89" s="107"/>
      <c r="XEY89" s="107"/>
      <c r="XEZ89" s="108"/>
      <c r="XFA89" s="106"/>
      <c r="XFB89" s="106"/>
      <c r="XFC89" s="106"/>
      <c r="XFD89" s="106"/>
    </row>
    <row r="90" spans="1:16384" s="4" customFormat="1" ht="12.75" customHeight="1" x14ac:dyDescent="0.3">
      <c r="B90" s="28"/>
      <c r="C90" s="85" t="s">
        <v>134</v>
      </c>
      <c r="D90" s="85"/>
      <c r="E90" s="85"/>
      <c r="F90" s="85"/>
      <c r="G90" s="29"/>
      <c r="H90" s="30"/>
      <c r="I90" s="30"/>
      <c r="J90" s="30"/>
      <c r="K90" s="30"/>
      <c r="L90" s="30"/>
      <c r="M90" s="31">
        <f>SUM(M11:M89)</f>
        <v>0</v>
      </c>
    </row>
    <row r="91" spans="1:16384" s="4" customFormat="1" ht="12.75" customHeight="1" x14ac:dyDescent="0.3">
      <c r="G91" s="21"/>
    </row>
    <row r="92" spans="1:16384" s="4" customFormat="1" ht="12.75" customHeight="1" x14ac:dyDescent="0.3">
      <c r="B92" s="4" t="s">
        <v>16</v>
      </c>
    </row>
    <row r="93" spans="1:16384" s="4" customFormat="1" ht="12.75" customHeight="1" x14ac:dyDescent="0.3">
      <c r="B93" s="4" t="s">
        <v>17</v>
      </c>
    </row>
    <row r="94" spans="1:16384" s="4" customFormat="1" ht="12.75" customHeight="1" x14ac:dyDescent="0.3">
      <c r="B94" s="4" t="s">
        <v>18</v>
      </c>
    </row>
    <row r="95" spans="1:16384" s="4" customFormat="1" ht="12.75" customHeight="1" x14ac:dyDescent="0.3">
      <c r="B95" s="4" t="s">
        <v>551</v>
      </c>
    </row>
    <row r="96" spans="1:16384" s="4" customFormat="1" ht="12.75" customHeight="1" x14ac:dyDescent="0.3">
      <c r="C96" s="22"/>
      <c r="D96" s="23"/>
      <c r="E96" s="1"/>
      <c r="F96" s="1"/>
    </row>
    <row r="97" spans="2:13" s="4" customFormat="1" ht="12.75" customHeight="1" x14ac:dyDescent="0.3">
      <c r="G97" s="21"/>
    </row>
    <row r="98" spans="2:13" s="4" customFormat="1" ht="12.75" customHeight="1" x14ac:dyDescent="0.3">
      <c r="B98" s="4" t="s">
        <v>20</v>
      </c>
      <c r="G98" s="21"/>
      <c r="H98" s="21" t="s">
        <v>21</v>
      </c>
      <c r="K98" s="4" t="s">
        <v>22</v>
      </c>
    </row>
    <row r="99" spans="2:13" s="4" customFormat="1" ht="12.75" customHeight="1" x14ac:dyDescent="0.3">
      <c r="G99" s="21"/>
      <c r="H99" s="21"/>
      <c r="I99" s="21"/>
      <c r="J99" s="21"/>
      <c r="K99" s="21"/>
      <c r="L99" s="21"/>
      <c r="M99" s="21"/>
    </row>
    <row r="100" spans="2:13" s="4" customFormat="1" ht="12.75" customHeight="1" x14ac:dyDescent="0.3">
      <c r="G100" s="21"/>
      <c r="H100" s="21"/>
      <c r="I100" s="21"/>
      <c r="J100" s="21"/>
      <c r="K100" s="21"/>
      <c r="L100" s="21"/>
      <c r="M100" s="21"/>
    </row>
    <row r="101" spans="2:13" s="4" customFormat="1" ht="12.75" customHeight="1" x14ac:dyDescent="0.3">
      <c r="G101" s="21"/>
      <c r="H101" s="21"/>
      <c r="I101" s="21"/>
      <c r="J101" s="21"/>
      <c r="K101" s="21"/>
      <c r="L101" s="21"/>
      <c r="M101" s="21"/>
    </row>
    <row r="102" spans="2:13" s="4" customFormat="1" ht="12.75" customHeight="1" x14ac:dyDescent="0.3">
      <c r="G102" s="21"/>
      <c r="H102" s="21"/>
      <c r="I102" s="21"/>
      <c r="J102" s="21"/>
      <c r="K102" s="21"/>
      <c r="L102" s="21"/>
      <c r="M102" s="21"/>
    </row>
    <row r="103" spans="2:13" s="4" customFormat="1" ht="12.75" customHeight="1" x14ac:dyDescent="0.3">
      <c r="G103" s="21"/>
      <c r="H103" s="21"/>
      <c r="I103" s="21"/>
      <c r="J103" s="21"/>
      <c r="K103" s="21"/>
      <c r="L103" s="21"/>
      <c r="M103" s="21"/>
    </row>
    <row r="104" spans="2:13" s="4" customFormat="1" ht="12.75" customHeight="1" x14ac:dyDescent="0.3">
      <c r="G104" s="21"/>
      <c r="H104" s="21"/>
      <c r="I104" s="21"/>
      <c r="J104" s="21"/>
      <c r="K104" s="21"/>
      <c r="L104" s="21"/>
      <c r="M104" s="21"/>
    </row>
    <row r="105" spans="2:13" s="4" customFormat="1" ht="12.75" customHeight="1" x14ac:dyDescent="0.3">
      <c r="G105" s="21"/>
      <c r="H105" s="21"/>
      <c r="I105" s="21"/>
      <c r="J105" s="21"/>
      <c r="K105" s="21"/>
      <c r="L105" s="21"/>
      <c r="M105" s="21"/>
    </row>
    <row r="106" spans="2:13" s="4" customFormat="1" ht="12.75" customHeight="1" x14ac:dyDescent="0.3">
      <c r="G106" s="21"/>
      <c r="H106" s="21"/>
      <c r="I106" s="21"/>
      <c r="J106" s="21"/>
      <c r="K106" s="21"/>
      <c r="L106" s="21"/>
      <c r="M106" s="21"/>
    </row>
    <row r="107" spans="2:13" s="4" customFormat="1" ht="12.75" customHeight="1" x14ac:dyDescent="0.3">
      <c r="G107" s="21"/>
      <c r="H107" s="21"/>
      <c r="I107" s="21"/>
      <c r="J107" s="21"/>
      <c r="K107" s="21"/>
      <c r="L107" s="21"/>
      <c r="M107" s="21"/>
    </row>
    <row r="108" spans="2:13" s="4" customFormat="1" ht="12.75" customHeight="1" x14ac:dyDescent="0.3">
      <c r="G108" s="21"/>
      <c r="H108" s="21"/>
      <c r="I108" s="21"/>
      <c r="J108" s="21"/>
      <c r="K108" s="21"/>
      <c r="L108" s="21"/>
      <c r="M108" s="21"/>
    </row>
    <row r="109" spans="2:13" s="4" customFormat="1" ht="12.75" customHeight="1" x14ac:dyDescent="0.3">
      <c r="G109" s="21"/>
      <c r="H109" s="21"/>
      <c r="I109" s="21"/>
      <c r="J109" s="21"/>
      <c r="K109" s="21"/>
      <c r="L109" s="21"/>
      <c r="M109" s="21"/>
    </row>
    <row r="110" spans="2:13" s="4" customFormat="1" ht="12.75" customHeight="1" x14ac:dyDescent="0.3">
      <c r="G110" s="21"/>
      <c r="H110" s="21"/>
      <c r="I110" s="21"/>
      <c r="J110" s="21"/>
      <c r="K110" s="21"/>
      <c r="L110" s="21"/>
      <c r="M110" s="21"/>
    </row>
    <row r="111" spans="2:13" s="4" customFormat="1" ht="12.75" customHeight="1" x14ac:dyDescent="0.3">
      <c r="G111" s="21"/>
      <c r="H111" s="21"/>
      <c r="I111" s="21"/>
      <c r="J111" s="21"/>
      <c r="K111" s="21"/>
      <c r="L111" s="21"/>
      <c r="M111" s="21"/>
    </row>
    <row r="112" spans="2:13" s="4" customFormat="1" ht="12.75" customHeight="1" x14ac:dyDescent="0.3">
      <c r="G112" s="21"/>
      <c r="H112" s="21"/>
      <c r="I112" s="21"/>
      <c r="J112" s="21"/>
      <c r="K112" s="21"/>
      <c r="L112" s="21"/>
      <c r="M112" s="21"/>
    </row>
    <row r="113" spans="7:13" s="4" customFormat="1" ht="12.75" customHeight="1" x14ac:dyDescent="0.3">
      <c r="G113" s="21"/>
      <c r="H113" s="21"/>
      <c r="I113" s="21"/>
      <c r="J113" s="21"/>
      <c r="K113" s="21"/>
      <c r="L113" s="21"/>
      <c r="M113" s="21"/>
    </row>
    <row r="114" spans="7:13" s="4" customFormat="1" ht="12.75" customHeight="1" x14ac:dyDescent="0.3">
      <c r="G114" s="21"/>
      <c r="H114" s="21"/>
      <c r="I114" s="21"/>
      <c r="J114" s="21"/>
      <c r="K114" s="21"/>
      <c r="L114" s="21"/>
      <c r="M114" s="21"/>
    </row>
    <row r="115" spans="7:13" s="4" customFormat="1" ht="12.75" customHeight="1" x14ac:dyDescent="0.3">
      <c r="G115" s="21"/>
      <c r="H115" s="21"/>
      <c r="I115" s="21"/>
      <c r="J115" s="21"/>
      <c r="K115" s="21"/>
      <c r="L115" s="21"/>
      <c r="M115" s="21"/>
    </row>
    <row r="116" spans="7:13" s="4" customFormat="1" ht="12.75" customHeight="1" x14ac:dyDescent="0.3">
      <c r="G116" s="21"/>
      <c r="H116" s="21"/>
      <c r="I116" s="21"/>
      <c r="J116" s="21"/>
      <c r="K116" s="21"/>
      <c r="L116" s="21"/>
      <c r="M116" s="21"/>
    </row>
    <row r="117" spans="7:13" s="4" customFormat="1" ht="12.75" customHeight="1" x14ac:dyDescent="0.3">
      <c r="G117" s="21"/>
      <c r="H117" s="21"/>
      <c r="I117" s="21"/>
      <c r="J117" s="21"/>
      <c r="K117" s="21"/>
      <c r="L117" s="21"/>
      <c r="M117" s="21"/>
    </row>
    <row r="118" spans="7:13" s="4" customFormat="1" ht="12.75" customHeight="1" x14ac:dyDescent="0.3">
      <c r="G118" s="21"/>
      <c r="H118" s="21"/>
      <c r="I118" s="21"/>
      <c r="J118" s="21"/>
      <c r="K118" s="21"/>
      <c r="L118" s="21"/>
      <c r="M118" s="21"/>
    </row>
    <row r="119" spans="7:13" s="4" customFormat="1" ht="12.75" customHeight="1" x14ac:dyDescent="0.3">
      <c r="G119" s="21"/>
      <c r="H119" s="21"/>
      <c r="I119" s="21"/>
      <c r="J119" s="21"/>
      <c r="K119" s="21"/>
      <c r="L119" s="21"/>
      <c r="M119" s="21"/>
    </row>
    <row r="120" spans="7:13" s="4" customFormat="1" ht="12.75" customHeight="1" x14ac:dyDescent="0.3">
      <c r="G120" s="21"/>
      <c r="H120" s="21"/>
      <c r="I120" s="21"/>
      <c r="J120" s="21"/>
      <c r="K120" s="21"/>
      <c r="L120" s="21"/>
      <c r="M120" s="21"/>
    </row>
    <row r="121" spans="7:13" s="4" customFormat="1" ht="12.75" customHeight="1" x14ac:dyDescent="0.3">
      <c r="G121" s="21"/>
      <c r="H121" s="21"/>
      <c r="I121" s="21"/>
      <c r="J121" s="21"/>
      <c r="K121" s="21"/>
      <c r="L121" s="21"/>
      <c r="M121" s="21"/>
    </row>
    <row r="122" spans="7:13" s="4" customFormat="1" ht="12.75" customHeight="1" x14ac:dyDescent="0.3">
      <c r="G122" s="21"/>
      <c r="H122" s="21"/>
      <c r="I122" s="21"/>
      <c r="J122" s="21"/>
      <c r="K122" s="21"/>
      <c r="L122" s="21"/>
      <c r="M122" s="21"/>
    </row>
    <row r="123" spans="7:13" s="4" customFormat="1" ht="12.75" customHeight="1" x14ac:dyDescent="0.3">
      <c r="G123" s="21"/>
      <c r="H123" s="21"/>
      <c r="I123" s="21"/>
      <c r="J123" s="21"/>
      <c r="K123" s="21"/>
      <c r="L123" s="21"/>
      <c r="M123" s="21"/>
    </row>
    <row r="124" spans="7:13" s="4" customFormat="1" ht="12.75" customHeight="1" x14ac:dyDescent="0.3">
      <c r="G124" s="21"/>
      <c r="H124" s="21"/>
      <c r="I124" s="21"/>
      <c r="J124" s="21"/>
      <c r="K124" s="21"/>
      <c r="L124" s="21"/>
      <c r="M124" s="21"/>
    </row>
    <row r="125" spans="7:13" s="4" customFormat="1" ht="12.75" customHeight="1" x14ac:dyDescent="0.3">
      <c r="G125" s="21"/>
      <c r="H125" s="21"/>
      <c r="I125" s="21"/>
      <c r="J125" s="21"/>
      <c r="K125" s="21"/>
      <c r="L125" s="21"/>
      <c r="M125" s="21"/>
    </row>
    <row r="126" spans="7:13" s="4" customFormat="1" ht="12.75" customHeight="1" x14ac:dyDescent="0.3">
      <c r="G126" s="21"/>
      <c r="H126" s="21"/>
      <c r="I126" s="21"/>
      <c r="J126" s="21"/>
      <c r="K126" s="21"/>
      <c r="L126" s="21"/>
      <c r="M126" s="21"/>
    </row>
    <row r="127" spans="7:13" s="4" customFormat="1" ht="12.75" customHeight="1" x14ac:dyDescent="0.3">
      <c r="G127" s="21"/>
      <c r="H127" s="21"/>
      <c r="I127" s="21"/>
      <c r="J127" s="21"/>
      <c r="K127" s="21"/>
      <c r="L127" s="21"/>
      <c r="M127" s="21"/>
    </row>
    <row r="128" spans="7:13" s="4" customFormat="1" ht="12.75" customHeight="1" x14ac:dyDescent="0.3">
      <c r="G128" s="21"/>
      <c r="H128" s="21"/>
      <c r="I128" s="21"/>
      <c r="J128" s="21"/>
      <c r="K128" s="21"/>
      <c r="L128" s="21"/>
      <c r="M128" s="21"/>
    </row>
    <row r="129" spans="7:13" s="4" customFormat="1" ht="12.75" customHeight="1" x14ac:dyDescent="0.3">
      <c r="G129" s="21"/>
      <c r="H129" s="21"/>
      <c r="I129" s="21"/>
      <c r="J129" s="21"/>
      <c r="K129" s="21"/>
      <c r="L129" s="21"/>
      <c r="M129" s="21"/>
    </row>
    <row r="130" spans="7:13" s="4" customFormat="1" ht="12.75" customHeight="1" x14ac:dyDescent="0.3">
      <c r="G130" s="21"/>
      <c r="H130" s="21"/>
      <c r="I130" s="21"/>
      <c r="J130" s="21"/>
      <c r="K130" s="21"/>
      <c r="L130" s="21"/>
      <c r="M130" s="21"/>
    </row>
    <row r="131" spans="7:13" s="4" customFormat="1" ht="12.75" customHeight="1" x14ac:dyDescent="0.3">
      <c r="G131" s="21"/>
      <c r="H131" s="21"/>
      <c r="I131" s="21"/>
      <c r="J131" s="21"/>
      <c r="K131" s="21"/>
      <c r="L131" s="21"/>
      <c r="M131" s="21"/>
    </row>
    <row r="132" spans="7:13" s="4" customFormat="1" ht="12.75" customHeight="1" x14ac:dyDescent="0.3">
      <c r="G132" s="21"/>
      <c r="H132" s="21"/>
      <c r="I132" s="21"/>
      <c r="J132" s="21"/>
      <c r="K132" s="21"/>
      <c r="L132" s="21"/>
      <c r="M132" s="21"/>
    </row>
    <row r="133" spans="7:13" s="4" customFormat="1" ht="12.75" customHeight="1" x14ac:dyDescent="0.3">
      <c r="G133" s="21"/>
      <c r="H133" s="21"/>
      <c r="I133" s="21"/>
      <c r="J133" s="21"/>
      <c r="K133" s="21"/>
      <c r="L133" s="21"/>
      <c r="M133" s="21"/>
    </row>
    <row r="134" spans="7:13" s="4" customFormat="1" ht="12.75" customHeight="1" x14ac:dyDescent="0.3">
      <c r="G134" s="21"/>
      <c r="H134" s="21"/>
      <c r="I134" s="21"/>
      <c r="J134" s="21"/>
      <c r="K134" s="21"/>
      <c r="L134" s="21"/>
      <c r="M134" s="21"/>
    </row>
    <row r="135" spans="7:13" s="4" customFormat="1" ht="12.75" customHeight="1" x14ac:dyDescent="0.3">
      <c r="G135" s="21"/>
      <c r="H135" s="21"/>
      <c r="I135" s="21"/>
      <c r="J135" s="21"/>
      <c r="K135" s="21"/>
      <c r="L135" s="21"/>
      <c r="M135" s="21"/>
    </row>
    <row r="136" spans="7:13" s="4" customFormat="1" ht="12.75" customHeight="1" x14ac:dyDescent="0.3">
      <c r="G136" s="21"/>
      <c r="H136" s="21"/>
      <c r="I136" s="21"/>
      <c r="J136" s="21"/>
      <c r="K136" s="21"/>
      <c r="L136" s="21"/>
      <c r="M136" s="21"/>
    </row>
    <row r="137" spans="7:13" s="4" customFormat="1" ht="12.75" customHeight="1" x14ac:dyDescent="0.3">
      <c r="G137" s="21"/>
      <c r="H137" s="21"/>
      <c r="I137" s="21"/>
      <c r="J137" s="21"/>
      <c r="K137" s="21"/>
      <c r="L137" s="21"/>
      <c r="M137" s="21"/>
    </row>
    <row r="138" spans="7:13" s="4" customFormat="1" ht="12.75" customHeight="1" x14ac:dyDescent="0.3">
      <c r="G138" s="21"/>
      <c r="H138" s="21"/>
      <c r="I138" s="21"/>
      <c r="J138" s="21"/>
      <c r="K138" s="21"/>
      <c r="L138" s="21"/>
      <c r="M138" s="21"/>
    </row>
    <row r="139" spans="7:13" s="4" customFormat="1" ht="12.75" customHeight="1" x14ac:dyDescent="0.3">
      <c r="G139" s="21"/>
      <c r="H139" s="21"/>
      <c r="I139" s="21"/>
      <c r="J139" s="21"/>
      <c r="K139" s="21"/>
      <c r="L139" s="21"/>
      <c r="M139" s="21"/>
    </row>
    <row r="140" spans="7:13" s="4" customFormat="1" ht="12.75" customHeight="1" x14ac:dyDescent="0.3">
      <c r="G140" s="21"/>
      <c r="H140" s="21"/>
      <c r="I140" s="21"/>
      <c r="J140" s="21"/>
      <c r="K140" s="21"/>
      <c r="L140" s="21"/>
      <c r="M140" s="21"/>
    </row>
    <row r="141" spans="7:13" s="4" customFormat="1" ht="12.75" customHeight="1" x14ac:dyDescent="0.3">
      <c r="G141" s="21"/>
      <c r="H141" s="21"/>
      <c r="I141" s="21"/>
      <c r="J141" s="21"/>
      <c r="K141" s="21"/>
      <c r="L141" s="21"/>
      <c r="M141" s="21"/>
    </row>
    <row r="142" spans="7:13" s="4" customFormat="1" ht="12.75" customHeight="1" x14ac:dyDescent="0.3">
      <c r="G142" s="21"/>
      <c r="H142" s="21"/>
      <c r="I142" s="21"/>
      <c r="J142" s="21"/>
      <c r="K142" s="21"/>
      <c r="L142" s="21"/>
      <c r="M142" s="21"/>
    </row>
    <row r="143" spans="7:13" s="4" customFormat="1" ht="12.75" customHeight="1" x14ac:dyDescent="0.3">
      <c r="G143" s="21"/>
      <c r="H143" s="21"/>
      <c r="I143" s="21"/>
      <c r="J143" s="21"/>
      <c r="K143" s="21"/>
      <c r="L143" s="21"/>
      <c r="M143" s="21"/>
    </row>
    <row r="144" spans="7:13" s="4" customFormat="1" ht="12.75" customHeight="1" x14ac:dyDescent="0.3">
      <c r="G144" s="21"/>
      <c r="H144" s="21"/>
      <c r="I144" s="21"/>
      <c r="J144" s="21"/>
      <c r="K144" s="21"/>
      <c r="L144" s="21"/>
      <c r="M144" s="21"/>
    </row>
    <row r="145" spans="7:13" s="4" customFormat="1" ht="12.75" customHeight="1" x14ac:dyDescent="0.3">
      <c r="G145" s="21"/>
      <c r="H145" s="21"/>
      <c r="I145" s="21"/>
      <c r="J145" s="21"/>
      <c r="K145" s="21"/>
      <c r="L145" s="21"/>
      <c r="M145" s="21"/>
    </row>
    <row r="146" spans="7:13" s="4" customFormat="1" ht="12.75" customHeight="1" x14ac:dyDescent="0.3">
      <c r="G146" s="21"/>
      <c r="H146" s="21"/>
      <c r="I146" s="21"/>
      <c r="J146" s="21"/>
      <c r="K146" s="21"/>
      <c r="L146" s="21"/>
      <c r="M146" s="21"/>
    </row>
    <row r="147" spans="7:13" s="4" customFormat="1" ht="12.75" customHeight="1" x14ac:dyDescent="0.3">
      <c r="G147" s="21"/>
      <c r="H147" s="21"/>
      <c r="I147" s="21"/>
      <c r="J147" s="21"/>
      <c r="K147" s="21"/>
      <c r="L147" s="21"/>
      <c r="M147" s="21"/>
    </row>
    <row r="148" spans="7:13" s="4" customFormat="1" ht="12.75" customHeight="1" x14ac:dyDescent="0.3">
      <c r="G148" s="21"/>
      <c r="H148" s="21"/>
      <c r="I148" s="21"/>
      <c r="J148" s="21"/>
      <c r="K148" s="21"/>
      <c r="L148" s="21"/>
      <c r="M148" s="21"/>
    </row>
    <row r="149" spans="7:13" s="4" customFormat="1" ht="12.75" customHeight="1" x14ac:dyDescent="0.3">
      <c r="G149" s="21"/>
      <c r="H149" s="21"/>
      <c r="I149" s="21"/>
      <c r="J149" s="21"/>
      <c r="K149" s="21"/>
      <c r="L149" s="21"/>
      <c r="M149" s="21"/>
    </row>
    <row r="150" spans="7:13" s="4" customFormat="1" ht="12.75" customHeight="1" x14ac:dyDescent="0.3">
      <c r="G150" s="21"/>
      <c r="H150" s="21"/>
      <c r="I150" s="21"/>
      <c r="J150" s="21"/>
      <c r="K150" s="21"/>
      <c r="L150" s="21"/>
      <c r="M150" s="21"/>
    </row>
    <row r="151" spans="7:13" s="4" customFormat="1" ht="12.75" customHeight="1" x14ac:dyDescent="0.3">
      <c r="G151" s="21"/>
      <c r="H151" s="21"/>
      <c r="I151" s="21"/>
      <c r="J151" s="21"/>
      <c r="K151" s="21"/>
      <c r="L151" s="21"/>
      <c r="M151" s="21"/>
    </row>
    <row r="152" spans="7:13" s="4" customFormat="1" ht="12.75" customHeight="1" x14ac:dyDescent="0.3">
      <c r="G152" s="21"/>
      <c r="H152" s="21"/>
      <c r="I152" s="21"/>
      <c r="J152" s="21"/>
      <c r="K152" s="21"/>
      <c r="L152" s="21"/>
      <c r="M152" s="21"/>
    </row>
    <row r="153" spans="7:13" s="4" customFormat="1" ht="12.75" customHeight="1" x14ac:dyDescent="0.3">
      <c r="G153" s="21"/>
      <c r="H153" s="21"/>
      <c r="I153" s="21"/>
      <c r="J153" s="21"/>
      <c r="K153" s="21"/>
      <c r="L153" s="21"/>
      <c r="M153" s="21"/>
    </row>
    <row r="154" spans="7:13" s="4" customFormat="1" ht="12.75" customHeight="1" x14ac:dyDescent="0.3">
      <c r="G154" s="21"/>
      <c r="H154" s="21"/>
      <c r="I154" s="21"/>
      <c r="J154" s="21"/>
      <c r="K154" s="21"/>
      <c r="L154" s="21"/>
      <c r="M154" s="21"/>
    </row>
    <row r="155" spans="7:13" s="4" customFormat="1" ht="12.75" customHeight="1" x14ac:dyDescent="0.3">
      <c r="G155" s="21"/>
      <c r="H155" s="21"/>
      <c r="I155" s="21"/>
      <c r="J155" s="21"/>
      <c r="K155" s="21"/>
      <c r="L155" s="21"/>
      <c r="M155" s="21"/>
    </row>
    <row r="156" spans="7:13" s="4" customFormat="1" ht="12.75" customHeight="1" x14ac:dyDescent="0.3">
      <c r="G156" s="21"/>
      <c r="H156" s="21"/>
      <c r="I156" s="21"/>
      <c r="J156" s="21"/>
      <c r="K156" s="21"/>
      <c r="L156" s="21"/>
      <c r="M156" s="21"/>
    </row>
    <row r="157" spans="7:13" s="4" customFormat="1" ht="12.75" customHeight="1" x14ac:dyDescent="0.3">
      <c r="G157" s="21"/>
      <c r="H157" s="21"/>
      <c r="I157" s="21"/>
      <c r="J157" s="21"/>
      <c r="K157" s="21"/>
      <c r="L157" s="21"/>
      <c r="M157" s="21"/>
    </row>
    <row r="158" spans="7:13" s="4" customFormat="1" ht="12.75" customHeight="1" x14ac:dyDescent="0.3">
      <c r="G158" s="21"/>
      <c r="H158" s="21"/>
      <c r="I158" s="21"/>
      <c r="J158" s="21"/>
      <c r="K158" s="21"/>
      <c r="L158" s="21"/>
      <c r="M158" s="21"/>
    </row>
    <row r="159" spans="7:13" s="4" customFormat="1" ht="12.75" customHeight="1" x14ac:dyDescent="0.3">
      <c r="G159" s="21"/>
      <c r="H159" s="21"/>
      <c r="I159" s="21"/>
      <c r="J159" s="21"/>
      <c r="K159" s="21"/>
      <c r="L159" s="21"/>
      <c r="M159" s="21"/>
    </row>
    <row r="160" spans="7:13" s="4" customFormat="1" ht="12.75" customHeight="1" x14ac:dyDescent="0.3">
      <c r="G160" s="21"/>
      <c r="H160" s="21"/>
      <c r="I160" s="21"/>
      <c r="J160" s="21"/>
      <c r="K160" s="21"/>
      <c r="L160" s="21"/>
      <c r="M160" s="21"/>
    </row>
    <row r="161" spans="7:13" s="4" customFormat="1" ht="12.75" customHeight="1" x14ac:dyDescent="0.3">
      <c r="G161" s="21"/>
      <c r="H161" s="21"/>
      <c r="I161" s="21"/>
      <c r="J161" s="21"/>
      <c r="K161" s="21"/>
      <c r="L161" s="21"/>
      <c r="M161" s="21"/>
    </row>
    <row r="162" spans="7:13" s="4" customFormat="1" ht="12.75" customHeight="1" x14ac:dyDescent="0.3">
      <c r="G162" s="21"/>
      <c r="H162" s="21"/>
      <c r="I162" s="21"/>
      <c r="J162" s="21"/>
      <c r="K162" s="21"/>
      <c r="L162" s="21"/>
      <c r="M162" s="21"/>
    </row>
    <row r="163" spans="7:13" s="4" customFormat="1" ht="12.75" customHeight="1" x14ac:dyDescent="0.3">
      <c r="G163" s="21"/>
      <c r="H163" s="21"/>
      <c r="I163" s="21"/>
      <c r="J163" s="21"/>
      <c r="K163" s="21"/>
      <c r="L163" s="21"/>
      <c r="M163" s="21"/>
    </row>
    <row r="164" spans="7:13" s="4" customFormat="1" ht="12.75" customHeight="1" x14ac:dyDescent="0.3">
      <c r="G164" s="21"/>
      <c r="H164" s="21"/>
      <c r="I164" s="21"/>
      <c r="J164" s="21"/>
      <c r="K164" s="21"/>
      <c r="L164" s="21"/>
      <c r="M164" s="21"/>
    </row>
    <row r="165" spans="7:13" s="4" customFormat="1" ht="12.75" customHeight="1" x14ac:dyDescent="0.3">
      <c r="G165" s="21"/>
      <c r="H165" s="21"/>
      <c r="I165" s="21"/>
      <c r="J165" s="21"/>
      <c r="K165" s="21"/>
      <c r="L165" s="21"/>
      <c r="M165" s="21"/>
    </row>
    <row r="166" spans="7:13" s="4" customFormat="1" ht="12.75" customHeight="1" x14ac:dyDescent="0.3">
      <c r="G166" s="21"/>
      <c r="H166" s="21"/>
      <c r="I166" s="21"/>
      <c r="J166" s="21"/>
      <c r="K166" s="21"/>
      <c r="L166" s="21"/>
      <c r="M166" s="21"/>
    </row>
    <row r="167" spans="7:13" s="4" customFormat="1" ht="12.75" customHeight="1" x14ac:dyDescent="0.3">
      <c r="G167" s="21"/>
      <c r="H167" s="21"/>
      <c r="I167" s="21"/>
      <c r="J167" s="21"/>
      <c r="K167" s="21"/>
      <c r="L167" s="21"/>
      <c r="M167" s="21"/>
    </row>
    <row r="168" spans="7:13" s="4" customFormat="1" ht="12.75" customHeight="1" x14ac:dyDescent="0.3">
      <c r="G168" s="21"/>
      <c r="H168" s="21"/>
      <c r="I168" s="21"/>
      <c r="J168" s="21"/>
      <c r="K168" s="21"/>
      <c r="L168" s="21"/>
      <c r="M168" s="21"/>
    </row>
    <row r="169" spans="7:13" s="4" customFormat="1" ht="12.75" customHeight="1" x14ac:dyDescent="0.3">
      <c r="G169" s="21"/>
      <c r="H169" s="21"/>
      <c r="I169" s="21"/>
      <c r="J169" s="21"/>
      <c r="K169" s="21"/>
      <c r="L169" s="21"/>
      <c r="M169" s="21"/>
    </row>
    <row r="170" spans="7:13" s="4" customFormat="1" ht="12.75" customHeight="1" x14ac:dyDescent="0.3">
      <c r="G170" s="21"/>
      <c r="H170" s="21"/>
      <c r="I170" s="21"/>
      <c r="J170" s="21"/>
      <c r="K170" s="21"/>
      <c r="L170" s="21"/>
      <c r="M170" s="21"/>
    </row>
    <row r="171" spans="7:13" s="4" customFormat="1" ht="12.75" customHeight="1" x14ac:dyDescent="0.3">
      <c r="G171" s="21"/>
      <c r="H171" s="21"/>
      <c r="I171" s="21"/>
      <c r="J171" s="21"/>
      <c r="K171" s="21"/>
      <c r="L171" s="21"/>
      <c r="M171" s="21"/>
    </row>
    <row r="172" spans="7:13" s="4" customFormat="1" ht="12.75" customHeight="1" x14ac:dyDescent="0.3">
      <c r="G172" s="21"/>
      <c r="H172" s="21"/>
      <c r="I172" s="21"/>
      <c r="J172" s="21"/>
      <c r="K172" s="21"/>
      <c r="L172" s="21"/>
      <c r="M172" s="21"/>
    </row>
    <row r="173" spans="7:13" s="4" customFormat="1" ht="12.75" customHeight="1" x14ac:dyDescent="0.3">
      <c r="G173" s="21"/>
      <c r="H173" s="21"/>
      <c r="I173" s="21"/>
      <c r="J173" s="21"/>
      <c r="K173" s="21"/>
      <c r="L173" s="21"/>
      <c r="M173" s="21"/>
    </row>
    <row r="174" spans="7:13" s="4" customFormat="1" ht="12.75" customHeight="1" x14ac:dyDescent="0.3">
      <c r="G174" s="21"/>
      <c r="H174" s="21"/>
      <c r="I174" s="21"/>
      <c r="J174" s="21"/>
      <c r="K174" s="21"/>
      <c r="L174" s="21"/>
      <c r="M174" s="21"/>
    </row>
    <row r="175" spans="7:13" s="4" customFormat="1" ht="12.75" customHeight="1" x14ac:dyDescent="0.3">
      <c r="G175" s="21"/>
      <c r="H175" s="21"/>
      <c r="I175" s="21"/>
      <c r="J175" s="21"/>
      <c r="K175" s="21"/>
      <c r="L175" s="21"/>
      <c r="M175" s="21"/>
    </row>
    <row r="176" spans="7:13" s="4" customFormat="1" ht="12.75" customHeight="1" x14ac:dyDescent="0.3">
      <c r="G176" s="21"/>
      <c r="H176" s="21"/>
      <c r="I176" s="21"/>
      <c r="J176" s="21"/>
      <c r="K176" s="21"/>
      <c r="L176" s="21"/>
      <c r="M176" s="21"/>
    </row>
    <row r="177" spans="7:13" s="4" customFormat="1" ht="12.75" customHeight="1" x14ac:dyDescent="0.3">
      <c r="G177" s="21"/>
      <c r="H177" s="21"/>
      <c r="I177" s="21"/>
      <c r="J177" s="21"/>
      <c r="K177" s="21"/>
      <c r="L177" s="21"/>
      <c r="M177" s="21"/>
    </row>
    <row r="178" spans="7:13" s="4" customFormat="1" ht="12.75" customHeight="1" x14ac:dyDescent="0.3">
      <c r="G178" s="21"/>
      <c r="H178" s="21"/>
      <c r="I178" s="21"/>
      <c r="J178" s="21"/>
      <c r="K178" s="21"/>
      <c r="L178" s="21"/>
      <c r="M178" s="21"/>
    </row>
    <row r="179" spans="7:13" s="4" customFormat="1" ht="12.75" customHeight="1" x14ac:dyDescent="0.3">
      <c r="G179" s="21"/>
      <c r="H179" s="21"/>
      <c r="I179" s="21"/>
      <c r="J179" s="21"/>
      <c r="K179" s="21"/>
      <c r="L179" s="21"/>
      <c r="M179" s="21"/>
    </row>
    <row r="180" spans="7:13" s="4" customFormat="1" ht="12.75" customHeight="1" x14ac:dyDescent="0.3">
      <c r="G180" s="21"/>
      <c r="H180" s="21"/>
      <c r="I180" s="21"/>
      <c r="J180" s="21"/>
      <c r="K180" s="21"/>
      <c r="L180" s="21"/>
      <c r="M180" s="21"/>
    </row>
    <row r="181" spans="7:13" s="4" customFormat="1" ht="12.75" customHeight="1" x14ac:dyDescent="0.3">
      <c r="G181" s="21"/>
      <c r="H181" s="21"/>
      <c r="I181" s="21"/>
      <c r="J181" s="21"/>
      <c r="K181" s="21"/>
      <c r="L181" s="21"/>
      <c r="M181" s="21"/>
    </row>
    <row r="182" spans="7:13" s="4" customFormat="1" ht="12.75" customHeight="1" x14ac:dyDescent="0.3">
      <c r="G182" s="21"/>
      <c r="H182" s="21"/>
      <c r="I182" s="21"/>
      <c r="J182" s="21"/>
      <c r="K182" s="21"/>
      <c r="L182" s="21"/>
      <c r="M182" s="21"/>
    </row>
    <row r="183" spans="7:13" s="4" customFormat="1" ht="12.75" customHeight="1" x14ac:dyDescent="0.3">
      <c r="G183" s="21"/>
      <c r="H183" s="21"/>
      <c r="I183" s="21"/>
      <c r="J183" s="21"/>
      <c r="K183" s="21"/>
      <c r="L183" s="21"/>
      <c r="M183" s="21"/>
    </row>
    <row r="184" spans="7:13" s="4" customFormat="1" ht="12.75" customHeight="1" x14ac:dyDescent="0.3">
      <c r="G184" s="21"/>
      <c r="H184" s="21"/>
      <c r="I184" s="21"/>
      <c r="J184" s="21"/>
      <c r="K184" s="21"/>
      <c r="L184" s="21"/>
      <c r="M184" s="21"/>
    </row>
    <row r="185" spans="7:13" s="4" customFormat="1" ht="12.75" customHeight="1" x14ac:dyDescent="0.3">
      <c r="G185" s="21"/>
      <c r="H185" s="21"/>
      <c r="I185" s="21"/>
      <c r="J185" s="21"/>
      <c r="K185" s="21"/>
      <c r="L185" s="21"/>
      <c r="M185" s="21"/>
    </row>
    <row r="186" spans="7:13" s="4" customFormat="1" ht="12.75" customHeight="1" x14ac:dyDescent="0.3">
      <c r="G186" s="21"/>
      <c r="H186" s="21"/>
      <c r="I186" s="21"/>
      <c r="J186" s="21"/>
      <c r="K186" s="21"/>
      <c r="L186" s="21"/>
      <c r="M186" s="21"/>
    </row>
    <row r="187" spans="7:13" s="4" customFormat="1" ht="12.75" customHeight="1" x14ac:dyDescent="0.3">
      <c r="G187" s="21"/>
      <c r="H187" s="21"/>
      <c r="I187" s="21"/>
      <c r="J187" s="21"/>
      <c r="K187" s="21"/>
      <c r="L187" s="21"/>
      <c r="M187" s="21"/>
    </row>
    <row r="188" spans="7:13" s="4" customFormat="1" ht="12.75" customHeight="1" x14ac:dyDescent="0.3">
      <c r="G188" s="21"/>
      <c r="H188" s="21"/>
      <c r="I188" s="21"/>
      <c r="J188" s="21"/>
      <c r="K188" s="21"/>
      <c r="L188" s="21"/>
      <c r="M188" s="21"/>
    </row>
    <row r="189" spans="7:13" s="4" customFormat="1" ht="12.75" customHeight="1" x14ac:dyDescent="0.3">
      <c r="G189" s="21"/>
      <c r="H189" s="21"/>
      <c r="I189" s="21"/>
      <c r="J189" s="21"/>
      <c r="K189" s="21"/>
      <c r="L189" s="21"/>
      <c r="M189" s="21"/>
    </row>
    <row r="190" spans="7:13" s="4" customFormat="1" ht="12.75" customHeight="1" x14ac:dyDescent="0.3">
      <c r="G190" s="21"/>
      <c r="H190" s="21"/>
      <c r="I190" s="21"/>
      <c r="J190" s="21"/>
      <c r="K190" s="21"/>
      <c r="L190" s="21"/>
      <c r="M190" s="21"/>
    </row>
    <row r="191" spans="7:13" s="4" customFormat="1" ht="12.75" customHeight="1" x14ac:dyDescent="0.3">
      <c r="G191" s="21"/>
      <c r="H191" s="21"/>
      <c r="I191" s="21"/>
      <c r="J191" s="21"/>
      <c r="K191" s="21"/>
      <c r="L191" s="21"/>
      <c r="M191" s="21"/>
    </row>
    <row r="192" spans="7:13" s="4" customFormat="1" ht="12.75" customHeight="1" x14ac:dyDescent="0.3">
      <c r="G192" s="21"/>
      <c r="H192" s="21"/>
      <c r="I192" s="21"/>
      <c r="J192" s="21"/>
      <c r="K192" s="21"/>
      <c r="L192" s="21"/>
      <c r="M192" s="21"/>
    </row>
    <row r="193" spans="7:13" s="4" customFormat="1" ht="12.75" customHeight="1" x14ac:dyDescent="0.3">
      <c r="G193" s="21"/>
      <c r="H193" s="21"/>
      <c r="I193" s="21"/>
      <c r="J193" s="21"/>
      <c r="K193" s="21"/>
      <c r="L193" s="21"/>
      <c r="M193" s="21"/>
    </row>
    <row r="194" spans="7:13" s="4" customFormat="1" ht="12.75" customHeight="1" x14ac:dyDescent="0.3">
      <c r="G194" s="21"/>
      <c r="H194" s="21"/>
      <c r="I194" s="21"/>
      <c r="J194" s="21"/>
      <c r="K194" s="21"/>
      <c r="L194" s="21"/>
      <c r="M194" s="21"/>
    </row>
    <row r="195" spans="7:13" s="4" customFormat="1" ht="12.75" customHeight="1" x14ac:dyDescent="0.3">
      <c r="G195" s="21"/>
      <c r="H195" s="21"/>
      <c r="I195" s="21"/>
      <c r="J195" s="21"/>
      <c r="K195" s="21"/>
      <c r="L195" s="21"/>
      <c r="M195" s="21"/>
    </row>
    <row r="196" spans="7:13" s="4" customFormat="1" ht="12.75" customHeight="1" x14ac:dyDescent="0.3">
      <c r="G196" s="21"/>
      <c r="H196" s="21"/>
      <c r="I196" s="21"/>
      <c r="J196" s="21"/>
      <c r="K196" s="21"/>
      <c r="L196" s="21"/>
      <c r="M196" s="21"/>
    </row>
    <row r="197" spans="7:13" s="4" customFormat="1" ht="12.75" customHeight="1" x14ac:dyDescent="0.3">
      <c r="G197" s="21"/>
      <c r="H197" s="21"/>
      <c r="I197" s="21"/>
      <c r="J197" s="21"/>
      <c r="K197" s="21"/>
      <c r="L197" s="21"/>
      <c r="M197" s="21"/>
    </row>
    <row r="198" spans="7:13" s="4" customFormat="1" ht="12.75" customHeight="1" x14ac:dyDescent="0.3">
      <c r="G198" s="21"/>
      <c r="H198" s="21"/>
      <c r="I198" s="21"/>
      <c r="J198" s="21"/>
      <c r="K198" s="21"/>
      <c r="L198" s="21"/>
      <c r="M198" s="21"/>
    </row>
    <row r="199" spans="7:13" s="4" customFormat="1" ht="12.75" customHeight="1" x14ac:dyDescent="0.3">
      <c r="G199" s="21"/>
      <c r="H199" s="21"/>
      <c r="I199" s="21"/>
      <c r="J199" s="21"/>
      <c r="K199" s="21"/>
      <c r="L199" s="21"/>
      <c r="M199" s="21"/>
    </row>
    <row r="200" spans="7:13" s="4" customFormat="1" ht="12.75" customHeight="1" x14ac:dyDescent="0.3">
      <c r="G200" s="21"/>
      <c r="H200" s="21"/>
      <c r="I200" s="21"/>
      <c r="J200" s="21"/>
      <c r="K200" s="21"/>
      <c r="L200" s="21"/>
      <c r="M200" s="21"/>
    </row>
    <row r="201" spans="7:13" s="4" customFormat="1" ht="12.75" customHeight="1" x14ac:dyDescent="0.3">
      <c r="G201" s="21"/>
      <c r="H201" s="21"/>
      <c r="I201" s="21"/>
      <c r="J201" s="21"/>
      <c r="K201" s="21"/>
      <c r="L201" s="21"/>
      <c r="M201" s="21"/>
    </row>
    <row r="202" spans="7:13" s="4" customFormat="1" ht="12.75" customHeight="1" x14ac:dyDescent="0.3">
      <c r="G202" s="21"/>
      <c r="H202" s="21"/>
      <c r="I202" s="21"/>
      <c r="J202" s="21"/>
      <c r="K202" s="21"/>
      <c r="L202" s="21"/>
      <c r="M202" s="21"/>
    </row>
    <row r="203" spans="7:13" s="4" customFormat="1" ht="12.75" customHeight="1" x14ac:dyDescent="0.3">
      <c r="G203" s="21"/>
      <c r="H203" s="21"/>
      <c r="I203" s="21"/>
      <c r="J203" s="21"/>
      <c r="K203" s="21"/>
      <c r="L203" s="21"/>
      <c r="M203" s="21"/>
    </row>
    <row r="204" spans="7:13" s="4" customFormat="1" ht="12.75" customHeight="1" x14ac:dyDescent="0.3">
      <c r="G204" s="21"/>
      <c r="H204" s="21"/>
      <c r="I204" s="21"/>
      <c r="J204" s="21"/>
      <c r="K204" s="21"/>
      <c r="L204" s="21"/>
      <c r="M204" s="21"/>
    </row>
    <row r="205" spans="7:13" s="4" customFormat="1" ht="12.75" customHeight="1" x14ac:dyDescent="0.3">
      <c r="G205" s="21"/>
      <c r="H205" s="21"/>
      <c r="I205" s="21"/>
      <c r="J205" s="21"/>
      <c r="K205" s="21"/>
      <c r="L205" s="21"/>
      <c r="M205" s="21"/>
    </row>
    <row r="206" spans="7:13" s="4" customFormat="1" ht="12.75" customHeight="1" x14ac:dyDescent="0.3">
      <c r="G206" s="21"/>
      <c r="H206" s="21"/>
      <c r="I206" s="21"/>
      <c r="J206" s="21"/>
      <c r="K206" s="21"/>
      <c r="L206" s="21"/>
      <c r="M206" s="21"/>
    </row>
    <row r="207" spans="7:13" s="4" customFormat="1" ht="12.75" customHeight="1" x14ac:dyDescent="0.3">
      <c r="G207" s="21"/>
      <c r="H207" s="21"/>
      <c r="I207" s="21"/>
      <c r="J207" s="21"/>
      <c r="K207" s="21"/>
      <c r="L207" s="21"/>
      <c r="M207" s="21"/>
    </row>
    <row r="208" spans="7:13" s="4" customFormat="1" ht="12.75" customHeight="1" x14ac:dyDescent="0.3">
      <c r="G208" s="21"/>
      <c r="H208" s="21"/>
      <c r="I208" s="21"/>
      <c r="J208" s="21"/>
      <c r="K208" s="21"/>
      <c r="L208" s="21"/>
      <c r="M208" s="21"/>
    </row>
    <row r="209" spans="7:13" s="4" customFormat="1" ht="12.75" customHeight="1" x14ac:dyDescent="0.3">
      <c r="G209" s="21"/>
      <c r="H209" s="21"/>
      <c r="I209" s="21"/>
      <c r="J209" s="21"/>
      <c r="K209" s="21"/>
      <c r="L209" s="21"/>
      <c r="M209" s="21"/>
    </row>
    <row r="210" spans="7:13" s="4" customFormat="1" ht="12.75" customHeight="1" x14ac:dyDescent="0.3">
      <c r="G210" s="21"/>
      <c r="H210" s="21"/>
      <c r="I210" s="21"/>
      <c r="J210" s="21"/>
      <c r="K210" s="21"/>
      <c r="L210" s="21"/>
      <c r="M210" s="21"/>
    </row>
    <row r="211" spans="7:13" s="4" customFormat="1" ht="12.75" customHeight="1" x14ac:dyDescent="0.3">
      <c r="G211" s="21"/>
      <c r="H211" s="21"/>
      <c r="I211" s="21"/>
      <c r="J211" s="21"/>
      <c r="K211" s="21"/>
      <c r="L211" s="21"/>
      <c r="M211" s="21"/>
    </row>
    <row r="212" spans="7:13" s="4" customFormat="1" ht="12.75" customHeight="1" x14ac:dyDescent="0.3">
      <c r="G212" s="21"/>
      <c r="H212" s="21"/>
      <c r="I212" s="21"/>
      <c r="J212" s="21"/>
      <c r="K212" s="21"/>
      <c r="L212" s="21"/>
      <c r="M212" s="21"/>
    </row>
    <row r="213" spans="7:13" s="4" customFormat="1" ht="12.75" customHeight="1" x14ac:dyDescent="0.3">
      <c r="G213" s="21"/>
      <c r="H213" s="21"/>
      <c r="I213" s="21"/>
      <c r="J213" s="21"/>
      <c r="K213" s="21"/>
      <c r="L213" s="21"/>
      <c r="M213" s="21"/>
    </row>
    <row r="214" spans="7:13" s="4" customFormat="1" ht="12.75" customHeight="1" x14ac:dyDescent="0.3">
      <c r="G214" s="21"/>
      <c r="H214" s="21"/>
      <c r="I214" s="21"/>
      <c r="J214" s="21"/>
      <c r="K214" s="21"/>
      <c r="L214" s="21"/>
      <c r="M214" s="21"/>
    </row>
    <row r="215" spans="7:13" s="4" customFormat="1" ht="12.75" customHeight="1" x14ac:dyDescent="0.3">
      <c r="G215" s="21"/>
      <c r="H215" s="21"/>
      <c r="I215" s="21"/>
      <c r="J215" s="21"/>
      <c r="K215" s="21"/>
      <c r="L215" s="21"/>
      <c r="M215" s="21"/>
    </row>
    <row r="216" spans="7:13" s="4" customFormat="1" ht="12.75" customHeight="1" x14ac:dyDescent="0.3">
      <c r="G216" s="21"/>
      <c r="H216" s="21"/>
      <c r="I216" s="21"/>
      <c r="J216" s="21"/>
      <c r="K216" s="21"/>
      <c r="L216" s="21"/>
      <c r="M216" s="21"/>
    </row>
    <row r="217" spans="7:13" s="4" customFormat="1" ht="12.75" customHeight="1" x14ac:dyDescent="0.3">
      <c r="G217" s="21"/>
      <c r="H217" s="21"/>
      <c r="I217" s="21"/>
      <c r="J217" s="21"/>
      <c r="K217" s="21"/>
      <c r="L217" s="21"/>
      <c r="M217" s="21"/>
    </row>
    <row r="218" spans="7:13" s="4" customFormat="1" ht="12.75" customHeight="1" x14ac:dyDescent="0.3">
      <c r="G218" s="21"/>
      <c r="H218" s="21"/>
      <c r="I218" s="21"/>
      <c r="J218" s="21"/>
      <c r="K218" s="21"/>
      <c r="L218" s="21"/>
      <c r="M218" s="21"/>
    </row>
    <row r="219" spans="7:13" s="4" customFormat="1" ht="12.75" customHeight="1" x14ac:dyDescent="0.3">
      <c r="G219" s="21"/>
      <c r="H219" s="21"/>
      <c r="I219" s="21"/>
      <c r="J219" s="21"/>
      <c r="K219" s="21"/>
      <c r="L219" s="21"/>
      <c r="M219" s="21"/>
    </row>
    <row r="220" spans="7:13" s="4" customFormat="1" ht="12.75" customHeight="1" x14ac:dyDescent="0.3">
      <c r="G220" s="21"/>
      <c r="H220" s="21"/>
      <c r="I220" s="21"/>
      <c r="J220" s="21"/>
      <c r="K220" s="21"/>
      <c r="L220" s="21"/>
      <c r="M220" s="21"/>
    </row>
    <row r="221" spans="7:13" s="4" customFormat="1" ht="12.75" customHeight="1" x14ac:dyDescent="0.3">
      <c r="G221" s="21"/>
      <c r="H221" s="21"/>
      <c r="I221" s="21"/>
      <c r="J221" s="21"/>
      <c r="K221" s="21"/>
      <c r="L221" s="21"/>
      <c r="M221" s="21"/>
    </row>
    <row r="222" spans="7:13" s="4" customFormat="1" ht="12.75" customHeight="1" x14ac:dyDescent="0.3">
      <c r="G222" s="21"/>
      <c r="H222" s="21"/>
      <c r="I222" s="21"/>
      <c r="J222" s="21"/>
      <c r="K222" s="21"/>
      <c r="L222" s="21"/>
      <c r="M222" s="21"/>
    </row>
    <row r="223" spans="7:13" s="4" customFormat="1" ht="12.75" customHeight="1" x14ac:dyDescent="0.3">
      <c r="G223" s="21"/>
      <c r="H223" s="21"/>
      <c r="I223" s="21"/>
      <c r="J223" s="21"/>
      <c r="K223" s="21"/>
      <c r="L223" s="21"/>
      <c r="M223" s="21"/>
    </row>
    <row r="224" spans="7:13" s="4" customFormat="1" ht="12.75" customHeight="1" x14ac:dyDescent="0.3">
      <c r="G224" s="21"/>
      <c r="H224" s="21"/>
      <c r="I224" s="21"/>
      <c r="J224" s="21"/>
      <c r="K224" s="21"/>
      <c r="L224" s="21"/>
      <c r="M224" s="21"/>
    </row>
    <row r="225" spans="7:13" s="4" customFormat="1" ht="12.75" customHeight="1" x14ac:dyDescent="0.3">
      <c r="G225" s="21"/>
      <c r="H225" s="21"/>
      <c r="I225" s="21"/>
      <c r="J225" s="21"/>
      <c r="K225" s="21"/>
      <c r="L225" s="21"/>
      <c r="M225" s="21"/>
    </row>
    <row r="226" spans="7:13" s="4" customFormat="1" ht="12.75" customHeight="1" x14ac:dyDescent="0.3">
      <c r="G226" s="21"/>
      <c r="H226" s="21"/>
      <c r="I226" s="21"/>
      <c r="J226" s="21"/>
      <c r="K226" s="21"/>
      <c r="L226" s="21"/>
      <c r="M226" s="21"/>
    </row>
    <row r="227" spans="7:13" s="4" customFormat="1" ht="12.75" customHeight="1" x14ac:dyDescent="0.3">
      <c r="G227" s="21"/>
      <c r="H227" s="21"/>
      <c r="I227" s="21"/>
      <c r="J227" s="21"/>
      <c r="K227" s="21"/>
      <c r="L227" s="21"/>
      <c r="M227" s="21"/>
    </row>
    <row r="228" spans="7:13" s="4" customFormat="1" ht="12.75" customHeight="1" x14ac:dyDescent="0.3">
      <c r="G228" s="21"/>
      <c r="H228" s="21"/>
      <c r="I228" s="21"/>
      <c r="J228" s="21"/>
      <c r="K228" s="21"/>
      <c r="L228" s="21"/>
      <c r="M228" s="21"/>
    </row>
    <row r="229" spans="7:13" s="4" customFormat="1" ht="12.75" customHeight="1" x14ac:dyDescent="0.3">
      <c r="G229" s="21"/>
      <c r="H229" s="21"/>
      <c r="I229" s="21"/>
      <c r="J229" s="21"/>
      <c r="K229" s="21"/>
      <c r="L229" s="21"/>
      <c r="M229" s="21"/>
    </row>
    <row r="230" spans="7:13" s="4" customFormat="1" ht="12.75" customHeight="1" x14ac:dyDescent="0.3">
      <c r="G230" s="21"/>
      <c r="H230" s="21"/>
      <c r="I230" s="21"/>
      <c r="J230" s="21"/>
      <c r="K230" s="21"/>
      <c r="L230" s="21"/>
      <c r="M230" s="21"/>
    </row>
    <row r="231" spans="7:13" s="4" customFormat="1" ht="12.75" customHeight="1" x14ac:dyDescent="0.3">
      <c r="G231" s="21"/>
      <c r="H231" s="21"/>
      <c r="I231" s="21"/>
      <c r="J231" s="21"/>
      <c r="K231" s="21"/>
      <c r="L231" s="21"/>
      <c r="M231" s="21"/>
    </row>
    <row r="232" spans="7:13" s="4" customFormat="1" ht="12.75" customHeight="1" x14ac:dyDescent="0.3">
      <c r="G232" s="21"/>
      <c r="H232" s="21"/>
      <c r="I232" s="21"/>
      <c r="J232" s="21"/>
      <c r="K232" s="21"/>
      <c r="L232" s="21"/>
      <c r="M232" s="21"/>
    </row>
    <row r="233" spans="7:13" s="4" customFormat="1" ht="12.75" customHeight="1" x14ac:dyDescent="0.3">
      <c r="G233" s="21"/>
      <c r="H233" s="21"/>
      <c r="I233" s="21"/>
      <c r="J233" s="21"/>
      <c r="K233" s="21"/>
      <c r="L233" s="21"/>
      <c r="M233" s="21"/>
    </row>
    <row r="234" spans="7:13" s="4" customFormat="1" ht="12.75" customHeight="1" x14ac:dyDescent="0.3">
      <c r="G234" s="21"/>
      <c r="H234" s="21"/>
      <c r="I234" s="21"/>
      <c r="J234" s="21"/>
      <c r="K234" s="21"/>
      <c r="L234" s="21"/>
      <c r="M234" s="21"/>
    </row>
    <row r="235" spans="7:13" s="4" customFormat="1" ht="12.75" customHeight="1" x14ac:dyDescent="0.3">
      <c r="G235" s="21"/>
      <c r="H235" s="21"/>
      <c r="I235" s="21"/>
      <c r="J235" s="21"/>
      <c r="K235" s="21"/>
      <c r="L235" s="21"/>
      <c r="M235" s="21"/>
    </row>
    <row r="236" spans="7:13" s="4" customFormat="1" ht="12.75" customHeight="1" x14ac:dyDescent="0.3">
      <c r="G236" s="21"/>
      <c r="H236" s="21"/>
      <c r="I236" s="21"/>
      <c r="J236" s="21"/>
      <c r="K236" s="21"/>
      <c r="L236" s="21"/>
      <c r="M236" s="21"/>
    </row>
    <row r="237" spans="7:13" s="4" customFormat="1" ht="12.75" customHeight="1" x14ac:dyDescent="0.3">
      <c r="G237" s="21"/>
      <c r="H237" s="21"/>
      <c r="I237" s="21"/>
      <c r="J237" s="21"/>
      <c r="K237" s="21"/>
      <c r="L237" s="21"/>
      <c r="M237" s="21"/>
    </row>
    <row r="238" spans="7:13" s="4" customFormat="1" ht="12.75" customHeight="1" x14ac:dyDescent="0.3">
      <c r="G238" s="21"/>
      <c r="H238" s="21"/>
      <c r="I238" s="21"/>
      <c r="J238" s="21"/>
      <c r="K238" s="21"/>
      <c r="L238" s="21"/>
      <c r="M238" s="21"/>
    </row>
    <row r="239" spans="7:13" s="4" customFormat="1" ht="12.75" customHeight="1" x14ac:dyDescent="0.3">
      <c r="G239" s="21"/>
      <c r="H239" s="21"/>
      <c r="I239" s="21"/>
      <c r="J239" s="21"/>
      <c r="K239" s="21"/>
      <c r="L239" s="21"/>
      <c r="M239" s="21"/>
    </row>
    <row r="240" spans="7:13" s="4" customFormat="1" ht="12.75" customHeight="1" x14ac:dyDescent="0.3">
      <c r="G240" s="21"/>
      <c r="H240" s="21"/>
      <c r="I240" s="21"/>
      <c r="J240" s="21"/>
      <c r="K240" s="21"/>
      <c r="L240" s="21"/>
      <c r="M240" s="21"/>
    </row>
    <row r="241" spans="7:13" s="4" customFormat="1" ht="12.75" customHeight="1" x14ac:dyDescent="0.3">
      <c r="G241" s="21"/>
      <c r="H241" s="21"/>
      <c r="I241" s="21"/>
      <c r="J241" s="21"/>
      <c r="K241" s="21"/>
      <c r="L241" s="21"/>
      <c r="M241" s="21"/>
    </row>
    <row r="242" spans="7:13" s="4" customFormat="1" ht="12.75" customHeight="1" x14ac:dyDescent="0.3">
      <c r="G242" s="21"/>
      <c r="H242" s="21"/>
      <c r="I242" s="21"/>
      <c r="J242" s="21"/>
      <c r="K242" s="21"/>
      <c r="L242" s="21"/>
      <c r="M242" s="21"/>
    </row>
    <row r="243" spans="7:13" s="4" customFormat="1" ht="12.75" customHeight="1" x14ac:dyDescent="0.3">
      <c r="G243" s="21"/>
      <c r="H243" s="21"/>
      <c r="I243" s="21"/>
      <c r="J243" s="21"/>
      <c r="K243" s="21"/>
      <c r="L243" s="21"/>
      <c r="M243" s="21"/>
    </row>
    <row r="244" spans="7:13" s="4" customFormat="1" ht="12.75" customHeight="1" x14ac:dyDescent="0.3">
      <c r="G244" s="21"/>
      <c r="H244" s="21"/>
      <c r="I244" s="21"/>
      <c r="J244" s="21"/>
      <c r="K244" s="21"/>
      <c r="L244" s="21"/>
      <c r="M244" s="21"/>
    </row>
    <row r="245" spans="7:13" s="4" customFormat="1" ht="12.75" customHeight="1" x14ac:dyDescent="0.3">
      <c r="G245" s="21"/>
      <c r="H245" s="21"/>
      <c r="I245" s="21"/>
      <c r="J245" s="21"/>
      <c r="K245" s="21"/>
      <c r="L245" s="21"/>
      <c r="M245" s="21"/>
    </row>
    <row r="246" spans="7:13" s="4" customFormat="1" ht="12.75" customHeight="1" x14ac:dyDescent="0.3">
      <c r="G246" s="21"/>
      <c r="H246" s="21"/>
      <c r="I246" s="21"/>
      <c r="J246" s="21"/>
      <c r="K246" s="21"/>
      <c r="L246" s="21"/>
      <c r="M246" s="21"/>
    </row>
    <row r="247" spans="7:13" s="4" customFormat="1" ht="12.75" customHeight="1" x14ac:dyDescent="0.3">
      <c r="G247" s="21"/>
      <c r="H247" s="21"/>
      <c r="I247" s="21"/>
      <c r="J247" s="21"/>
      <c r="K247" s="21"/>
      <c r="L247" s="21"/>
      <c r="M247" s="21"/>
    </row>
    <row r="248" spans="7:13" s="4" customFormat="1" ht="12.75" customHeight="1" x14ac:dyDescent="0.3">
      <c r="G248" s="21"/>
      <c r="H248" s="21"/>
      <c r="I248" s="21"/>
      <c r="J248" s="21"/>
      <c r="K248" s="21"/>
      <c r="L248" s="21"/>
      <c r="M248" s="21"/>
    </row>
    <row r="249" spans="7:13" s="4" customFormat="1" ht="12.75" customHeight="1" x14ac:dyDescent="0.3">
      <c r="G249" s="21"/>
      <c r="H249" s="21"/>
      <c r="I249" s="21"/>
      <c r="J249" s="21"/>
      <c r="K249" s="21"/>
      <c r="L249" s="21"/>
      <c r="M249" s="21"/>
    </row>
    <row r="250" spans="7:13" s="4" customFormat="1" ht="12.75" customHeight="1" x14ac:dyDescent="0.3">
      <c r="G250" s="21"/>
      <c r="H250" s="21"/>
      <c r="I250" s="21"/>
      <c r="J250" s="21"/>
      <c r="K250" s="21"/>
      <c r="L250" s="21"/>
      <c r="M250" s="21"/>
    </row>
    <row r="251" spans="7:13" s="4" customFormat="1" ht="12.75" customHeight="1" x14ac:dyDescent="0.3">
      <c r="G251" s="21"/>
      <c r="H251" s="21"/>
      <c r="I251" s="21"/>
      <c r="J251" s="21"/>
      <c r="K251" s="21"/>
      <c r="L251" s="21"/>
      <c r="M251" s="21"/>
    </row>
    <row r="252" spans="7:13" s="4" customFormat="1" ht="12.75" customHeight="1" x14ac:dyDescent="0.3">
      <c r="G252" s="21"/>
      <c r="H252" s="21"/>
      <c r="I252" s="21"/>
      <c r="J252" s="21"/>
      <c r="K252" s="21"/>
      <c r="L252" s="21"/>
      <c r="M252" s="21"/>
    </row>
    <row r="253" spans="7:13" s="4" customFormat="1" ht="12.75" customHeight="1" x14ac:dyDescent="0.3">
      <c r="G253" s="21"/>
      <c r="H253" s="21"/>
      <c r="I253" s="21"/>
      <c r="J253" s="21"/>
      <c r="K253" s="21"/>
      <c r="L253" s="21"/>
      <c r="M253" s="21"/>
    </row>
    <row r="254" spans="7:13" s="4" customFormat="1" ht="12.75" customHeight="1" x14ac:dyDescent="0.3">
      <c r="G254" s="21"/>
      <c r="H254" s="21"/>
      <c r="I254" s="21"/>
      <c r="J254" s="21"/>
      <c r="K254" s="21"/>
      <c r="L254" s="21"/>
      <c r="M254" s="21"/>
    </row>
    <row r="255" spans="7:13" s="4" customFormat="1" ht="12.75" customHeight="1" x14ac:dyDescent="0.3">
      <c r="G255" s="21"/>
      <c r="H255" s="21"/>
      <c r="I255" s="21"/>
      <c r="J255" s="21"/>
      <c r="K255" s="21"/>
      <c r="L255" s="21"/>
      <c r="M255" s="21"/>
    </row>
    <row r="256" spans="7:13" s="4" customFormat="1" ht="12.75" customHeight="1" x14ac:dyDescent="0.3">
      <c r="G256" s="21"/>
      <c r="H256" s="21"/>
      <c r="I256" s="21"/>
      <c r="J256" s="21"/>
      <c r="K256" s="21"/>
      <c r="L256" s="21"/>
      <c r="M256" s="21"/>
    </row>
    <row r="257" spans="7:13" s="4" customFormat="1" ht="12.75" customHeight="1" x14ac:dyDescent="0.3">
      <c r="G257" s="21"/>
      <c r="H257" s="21"/>
      <c r="I257" s="21"/>
      <c r="J257" s="21"/>
      <c r="K257" s="21"/>
      <c r="L257" s="21"/>
      <c r="M257" s="21"/>
    </row>
    <row r="258" spans="7:13" s="4" customFormat="1" ht="12.75" customHeight="1" x14ac:dyDescent="0.3">
      <c r="G258" s="21"/>
      <c r="H258" s="21"/>
      <c r="I258" s="21"/>
      <c r="J258" s="21"/>
      <c r="K258" s="21"/>
      <c r="L258" s="21"/>
      <c r="M258" s="21"/>
    </row>
    <row r="259" spans="7:13" s="4" customFormat="1" ht="12.75" customHeight="1" x14ac:dyDescent="0.3">
      <c r="G259" s="21"/>
      <c r="H259" s="21"/>
      <c r="I259" s="21"/>
      <c r="J259" s="21"/>
      <c r="K259" s="21"/>
      <c r="L259" s="21"/>
      <c r="M259" s="21"/>
    </row>
    <row r="260" spans="7:13" s="4" customFormat="1" ht="12.75" customHeight="1" x14ac:dyDescent="0.3">
      <c r="G260" s="21"/>
      <c r="H260" s="21"/>
      <c r="I260" s="21"/>
      <c r="J260" s="21"/>
      <c r="K260" s="21"/>
      <c r="L260" s="21"/>
      <c r="M260" s="21"/>
    </row>
    <row r="261" spans="7:13" s="4" customFormat="1" ht="12.75" customHeight="1" x14ac:dyDescent="0.3">
      <c r="G261" s="21"/>
      <c r="H261" s="21"/>
      <c r="I261" s="21"/>
      <c r="J261" s="21"/>
      <c r="K261" s="21"/>
      <c r="L261" s="21"/>
      <c r="M261" s="21"/>
    </row>
    <row r="262" spans="7:13" s="4" customFormat="1" ht="12.75" customHeight="1" x14ac:dyDescent="0.3">
      <c r="G262" s="21"/>
      <c r="H262" s="21"/>
      <c r="I262" s="21"/>
      <c r="J262" s="21"/>
      <c r="K262" s="21"/>
      <c r="L262" s="21"/>
      <c r="M262" s="21"/>
    </row>
    <row r="263" spans="7:13" s="4" customFormat="1" ht="12.75" customHeight="1" x14ac:dyDescent="0.3">
      <c r="G263" s="21"/>
      <c r="H263" s="21"/>
      <c r="I263" s="21"/>
      <c r="J263" s="21"/>
      <c r="K263" s="21"/>
      <c r="L263" s="21"/>
      <c r="M263" s="21"/>
    </row>
    <row r="264" spans="7:13" s="4" customFormat="1" ht="12.75" customHeight="1" x14ac:dyDescent="0.3">
      <c r="G264" s="21"/>
      <c r="H264" s="21"/>
      <c r="I264" s="21"/>
      <c r="J264" s="21"/>
      <c r="K264" s="21"/>
      <c r="L264" s="21"/>
      <c r="M264" s="21"/>
    </row>
    <row r="265" spans="7:13" s="4" customFormat="1" ht="12.75" customHeight="1" x14ac:dyDescent="0.3">
      <c r="G265" s="21"/>
      <c r="H265" s="21"/>
      <c r="I265" s="21"/>
      <c r="J265" s="21"/>
      <c r="K265" s="21"/>
      <c r="L265" s="21"/>
      <c r="M265" s="21"/>
    </row>
    <row r="266" spans="7:13" s="4" customFormat="1" ht="12.75" customHeight="1" x14ac:dyDescent="0.3">
      <c r="G266" s="21"/>
      <c r="H266" s="21"/>
      <c r="I266" s="21"/>
      <c r="J266" s="21"/>
      <c r="K266" s="21"/>
      <c r="L266" s="21"/>
      <c r="M266" s="21"/>
    </row>
    <row r="267" spans="7:13" s="4" customFormat="1" ht="12.75" customHeight="1" x14ac:dyDescent="0.3">
      <c r="G267" s="21"/>
      <c r="H267" s="21"/>
      <c r="I267" s="21"/>
      <c r="J267" s="21"/>
      <c r="K267" s="21"/>
      <c r="L267" s="21"/>
      <c r="M267" s="21"/>
    </row>
    <row r="268" spans="7:13" s="4" customFormat="1" ht="12.75" customHeight="1" x14ac:dyDescent="0.3">
      <c r="G268" s="21"/>
      <c r="H268" s="21"/>
      <c r="I268" s="21"/>
      <c r="J268" s="21"/>
      <c r="K268" s="21"/>
      <c r="L268" s="21"/>
      <c r="M268" s="21"/>
    </row>
    <row r="269" spans="7:13" s="4" customFormat="1" ht="12.75" customHeight="1" x14ac:dyDescent="0.3">
      <c r="G269" s="21"/>
      <c r="H269" s="21"/>
      <c r="I269" s="21"/>
      <c r="J269" s="21"/>
      <c r="K269" s="21"/>
      <c r="L269" s="21"/>
      <c r="M269" s="21"/>
    </row>
    <row r="270" spans="7:13" s="4" customFormat="1" ht="12.75" customHeight="1" x14ac:dyDescent="0.3">
      <c r="G270" s="21"/>
      <c r="H270" s="21"/>
      <c r="I270" s="21"/>
      <c r="J270" s="21"/>
      <c r="K270" s="21"/>
      <c r="L270" s="21"/>
      <c r="M270" s="21"/>
    </row>
    <row r="271" spans="7:13" s="4" customFormat="1" ht="12.75" customHeight="1" x14ac:dyDescent="0.3">
      <c r="G271" s="21"/>
      <c r="H271" s="21"/>
      <c r="I271" s="21"/>
      <c r="J271" s="21"/>
      <c r="K271" s="21"/>
      <c r="L271" s="21"/>
      <c r="M271" s="21"/>
    </row>
    <row r="272" spans="7:13" s="4" customFormat="1" ht="12.75" customHeight="1" x14ac:dyDescent="0.3">
      <c r="G272" s="21"/>
      <c r="H272" s="21"/>
      <c r="I272" s="21"/>
      <c r="J272" s="21"/>
      <c r="K272" s="21"/>
      <c r="L272" s="21"/>
      <c r="M272" s="21"/>
    </row>
    <row r="273" spans="7:13" s="4" customFormat="1" ht="12.75" customHeight="1" x14ac:dyDescent="0.3">
      <c r="G273" s="21"/>
      <c r="H273" s="21"/>
      <c r="I273" s="21"/>
      <c r="J273" s="21"/>
      <c r="K273" s="21"/>
      <c r="L273" s="21"/>
      <c r="M273" s="21"/>
    </row>
    <row r="274" spans="7:13" s="4" customFormat="1" ht="12.75" customHeight="1" x14ac:dyDescent="0.3">
      <c r="G274" s="21"/>
      <c r="H274" s="21"/>
      <c r="I274" s="21"/>
      <c r="J274" s="21"/>
      <c r="K274" s="21"/>
      <c r="L274" s="21"/>
      <c r="M274" s="21"/>
    </row>
    <row r="275" spans="7:13" s="4" customFormat="1" ht="12.75" customHeight="1" x14ac:dyDescent="0.3">
      <c r="G275" s="21"/>
      <c r="H275" s="21"/>
      <c r="I275" s="21"/>
      <c r="J275" s="21"/>
      <c r="K275" s="21"/>
      <c r="L275" s="21"/>
      <c r="M275" s="21"/>
    </row>
    <row r="276" spans="7:13" s="4" customFormat="1" ht="12.75" customHeight="1" x14ac:dyDescent="0.3">
      <c r="G276" s="21"/>
      <c r="H276" s="21"/>
      <c r="I276" s="21"/>
      <c r="J276" s="21"/>
      <c r="K276" s="21"/>
      <c r="L276" s="21"/>
      <c r="M276" s="21"/>
    </row>
    <row r="277" spans="7:13" s="4" customFormat="1" ht="12.75" customHeight="1" x14ac:dyDescent="0.3">
      <c r="G277" s="21"/>
      <c r="H277" s="21"/>
      <c r="I277" s="21"/>
      <c r="J277" s="21"/>
      <c r="K277" s="21"/>
      <c r="L277" s="21"/>
      <c r="M277" s="21"/>
    </row>
    <row r="278" spans="7:13" s="4" customFormat="1" ht="12.75" customHeight="1" x14ac:dyDescent="0.3">
      <c r="G278" s="21"/>
      <c r="H278" s="21"/>
      <c r="I278" s="21"/>
      <c r="J278" s="21"/>
      <c r="K278" s="21"/>
      <c r="L278" s="21"/>
      <c r="M278" s="21"/>
    </row>
    <row r="279" spans="7:13" s="4" customFormat="1" ht="12.75" customHeight="1" x14ac:dyDescent="0.3">
      <c r="G279" s="21"/>
      <c r="H279" s="21"/>
      <c r="I279" s="21"/>
      <c r="J279" s="21"/>
      <c r="K279" s="21"/>
      <c r="L279" s="21"/>
      <c r="M279" s="21"/>
    </row>
    <row r="280" spans="7:13" s="4" customFormat="1" ht="12.75" customHeight="1" x14ac:dyDescent="0.3">
      <c r="G280" s="21"/>
      <c r="H280" s="21"/>
      <c r="I280" s="21"/>
      <c r="J280" s="21"/>
      <c r="K280" s="21"/>
      <c r="L280" s="21"/>
      <c r="M280" s="21"/>
    </row>
    <row r="281" spans="7:13" s="4" customFormat="1" ht="12.75" customHeight="1" x14ac:dyDescent="0.3">
      <c r="G281" s="21"/>
      <c r="H281" s="21"/>
      <c r="I281" s="21"/>
      <c r="J281" s="21"/>
      <c r="K281" s="21"/>
      <c r="L281" s="21"/>
      <c r="M281" s="21"/>
    </row>
    <row r="282" spans="7:13" s="4" customFormat="1" ht="12.75" customHeight="1" x14ac:dyDescent="0.3">
      <c r="G282" s="21"/>
      <c r="H282" s="21"/>
      <c r="I282" s="21"/>
      <c r="J282" s="21"/>
      <c r="K282" s="21"/>
      <c r="L282" s="21"/>
      <c r="M282" s="21"/>
    </row>
    <row r="283" spans="7:13" s="4" customFormat="1" ht="12.75" customHeight="1" x14ac:dyDescent="0.3">
      <c r="G283" s="21"/>
      <c r="H283" s="21"/>
      <c r="I283" s="21"/>
      <c r="J283" s="21"/>
      <c r="K283" s="21"/>
      <c r="L283" s="21"/>
      <c r="M283" s="21"/>
    </row>
    <row r="284" spans="7:13" s="4" customFormat="1" ht="12.75" customHeight="1" x14ac:dyDescent="0.3">
      <c r="G284" s="21"/>
      <c r="H284" s="21"/>
      <c r="I284" s="21"/>
      <c r="J284" s="21"/>
      <c r="K284" s="21"/>
      <c r="L284" s="21"/>
      <c r="M284" s="21"/>
    </row>
    <row r="285" spans="7:13" s="4" customFormat="1" ht="12.75" customHeight="1" x14ac:dyDescent="0.3">
      <c r="G285" s="21"/>
      <c r="H285" s="21"/>
      <c r="I285" s="21"/>
      <c r="J285" s="21"/>
      <c r="K285" s="21"/>
      <c r="L285" s="21"/>
      <c r="M285" s="21"/>
    </row>
    <row r="286" spans="7:13" s="4" customFormat="1" ht="12.75" customHeight="1" x14ac:dyDescent="0.3">
      <c r="G286" s="21"/>
      <c r="H286" s="21"/>
      <c r="I286" s="21"/>
      <c r="J286" s="21"/>
      <c r="K286" s="21"/>
      <c r="L286" s="21"/>
      <c r="M286" s="21"/>
    </row>
    <row r="287" spans="7:13" s="4" customFormat="1" ht="12.75" customHeight="1" x14ac:dyDescent="0.3">
      <c r="G287" s="21"/>
      <c r="H287" s="21"/>
      <c r="I287" s="21"/>
      <c r="J287" s="21"/>
      <c r="K287" s="21"/>
      <c r="L287" s="21"/>
      <c r="M287" s="21"/>
    </row>
    <row r="288" spans="7:13" s="4" customFormat="1" ht="12.75" customHeight="1" x14ac:dyDescent="0.3">
      <c r="G288" s="21"/>
      <c r="H288" s="21"/>
      <c r="I288" s="21"/>
      <c r="J288" s="21"/>
      <c r="K288" s="21"/>
      <c r="L288" s="21"/>
      <c r="M288" s="21"/>
    </row>
    <row r="289" spans="7:13" s="4" customFormat="1" ht="12.75" customHeight="1" x14ac:dyDescent="0.3">
      <c r="G289" s="21"/>
      <c r="H289" s="21"/>
      <c r="I289" s="21"/>
      <c r="J289" s="21"/>
      <c r="K289" s="21"/>
      <c r="L289" s="21"/>
      <c r="M289" s="21"/>
    </row>
    <row r="290" spans="7:13" s="4" customFormat="1" ht="12.75" customHeight="1" x14ac:dyDescent="0.3">
      <c r="G290" s="21"/>
      <c r="H290" s="21"/>
      <c r="I290" s="21"/>
      <c r="J290" s="21"/>
      <c r="K290" s="21"/>
      <c r="L290" s="21"/>
      <c r="M290" s="21"/>
    </row>
    <row r="291" spans="7:13" s="4" customFormat="1" ht="12.75" customHeight="1" x14ac:dyDescent="0.3">
      <c r="G291" s="21"/>
      <c r="H291" s="21"/>
      <c r="I291" s="21"/>
      <c r="J291" s="21"/>
      <c r="K291" s="21"/>
      <c r="L291" s="21"/>
      <c r="M291" s="21"/>
    </row>
    <row r="292" spans="7:13" s="4" customFormat="1" ht="12.75" customHeight="1" x14ac:dyDescent="0.3">
      <c r="G292" s="21"/>
      <c r="H292" s="21"/>
      <c r="I292" s="21"/>
      <c r="J292" s="21"/>
      <c r="K292" s="21"/>
      <c r="L292" s="21"/>
      <c r="M292" s="21"/>
    </row>
    <row r="293" spans="7:13" s="4" customFormat="1" ht="12.75" customHeight="1" x14ac:dyDescent="0.3">
      <c r="G293" s="21"/>
      <c r="H293" s="21"/>
      <c r="I293" s="21"/>
      <c r="J293" s="21"/>
      <c r="K293" s="21"/>
      <c r="L293" s="21"/>
      <c r="M293" s="21"/>
    </row>
    <row r="294" spans="7:13" s="4" customFormat="1" ht="12.75" customHeight="1" x14ac:dyDescent="0.3">
      <c r="G294" s="21"/>
      <c r="H294" s="21"/>
      <c r="I294" s="21"/>
      <c r="J294" s="21"/>
      <c r="K294" s="21"/>
      <c r="L294" s="21"/>
      <c r="M294" s="21"/>
    </row>
    <row r="295" spans="7:13" s="4" customFormat="1" ht="12.75" customHeight="1" x14ac:dyDescent="0.3">
      <c r="G295" s="21"/>
      <c r="H295" s="21"/>
      <c r="I295" s="21"/>
      <c r="J295" s="21"/>
      <c r="K295" s="21"/>
      <c r="L295" s="21"/>
      <c r="M295" s="21"/>
    </row>
    <row r="296" spans="7:13" s="4" customFormat="1" ht="12.75" customHeight="1" x14ac:dyDescent="0.3">
      <c r="G296" s="21"/>
      <c r="H296" s="21"/>
      <c r="I296" s="21"/>
      <c r="J296" s="21"/>
      <c r="K296" s="21"/>
      <c r="L296" s="21"/>
      <c r="M296" s="21"/>
    </row>
    <row r="297" spans="7:13" s="4" customFormat="1" ht="12.75" customHeight="1" x14ac:dyDescent="0.3">
      <c r="G297" s="21"/>
      <c r="H297" s="21"/>
      <c r="I297" s="21"/>
      <c r="J297" s="21"/>
      <c r="K297" s="21"/>
      <c r="L297" s="21"/>
      <c r="M297" s="21"/>
    </row>
    <row r="298" spans="7:13" s="4" customFormat="1" ht="12.75" customHeight="1" x14ac:dyDescent="0.3">
      <c r="G298" s="21"/>
      <c r="H298" s="21"/>
      <c r="I298" s="21"/>
      <c r="J298" s="21"/>
      <c r="K298" s="21"/>
      <c r="L298" s="21"/>
      <c r="M298" s="21"/>
    </row>
    <row r="299" spans="7:13" s="4" customFormat="1" ht="12.75" customHeight="1" x14ac:dyDescent="0.3">
      <c r="G299" s="21"/>
      <c r="H299" s="21"/>
      <c r="I299" s="21"/>
      <c r="J299" s="21"/>
      <c r="K299" s="21"/>
      <c r="L299" s="21"/>
      <c r="M299" s="21"/>
    </row>
    <row r="300" spans="7:13" s="4" customFormat="1" ht="12.75" customHeight="1" x14ac:dyDescent="0.3">
      <c r="G300" s="21"/>
      <c r="H300" s="21"/>
      <c r="I300" s="21"/>
      <c r="J300" s="21"/>
      <c r="K300" s="21"/>
      <c r="L300" s="21"/>
      <c r="M300" s="21"/>
    </row>
    <row r="301" spans="7:13" s="4" customFormat="1" ht="12.75" customHeight="1" x14ac:dyDescent="0.3">
      <c r="G301" s="21"/>
      <c r="H301" s="21"/>
      <c r="I301" s="21"/>
      <c r="J301" s="21"/>
      <c r="K301" s="21"/>
      <c r="L301" s="21"/>
      <c r="M301" s="21"/>
    </row>
    <row r="302" spans="7:13" s="4" customFormat="1" ht="12.75" customHeight="1" x14ac:dyDescent="0.3">
      <c r="G302" s="21"/>
      <c r="H302" s="21"/>
      <c r="I302" s="21"/>
      <c r="J302" s="21"/>
      <c r="K302" s="21"/>
      <c r="L302" s="21"/>
      <c r="M302" s="21"/>
    </row>
    <row r="303" spans="7:13" s="4" customFormat="1" ht="12.75" customHeight="1" x14ac:dyDescent="0.3">
      <c r="G303" s="21"/>
      <c r="H303" s="21"/>
      <c r="I303" s="21"/>
      <c r="J303" s="21"/>
      <c r="K303" s="21"/>
      <c r="L303" s="21"/>
      <c r="M303" s="21"/>
    </row>
    <row r="304" spans="7:13" s="4" customFormat="1" ht="12.75" customHeight="1" x14ac:dyDescent="0.3">
      <c r="G304" s="21"/>
      <c r="H304" s="21"/>
      <c r="I304" s="21"/>
      <c r="J304" s="21"/>
      <c r="K304" s="21"/>
      <c r="L304" s="21"/>
      <c r="M304" s="21"/>
    </row>
    <row r="305" spans="2:13" s="4" customFormat="1" ht="12.75" customHeight="1" x14ac:dyDescent="0.3">
      <c r="G305" s="21"/>
      <c r="H305" s="21"/>
      <c r="I305" s="21"/>
      <c r="J305" s="21"/>
      <c r="K305" s="21"/>
      <c r="L305" s="21"/>
      <c r="M305" s="21"/>
    </row>
    <row r="306" spans="2:13" s="4" customFormat="1" ht="12.75" customHeight="1" x14ac:dyDescent="0.3">
      <c r="G306" s="21"/>
      <c r="H306" s="21"/>
      <c r="I306" s="21"/>
      <c r="J306" s="21"/>
      <c r="K306" s="21"/>
      <c r="L306" s="21"/>
      <c r="M306" s="21"/>
    </row>
    <row r="307" spans="2:13" s="4" customFormat="1" ht="12.75" customHeight="1" x14ac:dyDescent="0.3">
      <c r="G307" s="21"/>
      <c r="H307" s="21"/>
      <c r="I307" s="21"/>
      <c r="J307" s="21"/>
      <c r="K307" s="21"/>
      <c r="L307" s="21"/>
      <c r="M307" s="21"/>
    </row>
    <row r="308" spans="2:13" s="2" customFormat="1" ht="12.75" customHeight="1" x14ac:dyDescent="0.3">
      <c r="B308" s="4"/>
      <c r="G308" s="3"/>
      <c r="H308" s="3"/>
      <c r="I308" s="3"/>
      <c r="J308" s="3"/>
      <c r="K308" s="3"/>
      <c r="L308" s="3"/>
      <c r="M308" s="3"/>
    </row>
  </sheetData>
  <sheetProtection algorithmName="SHA-512" hashValue="OIAh7lgAUGUxnfi7vn4+vmQ2BucfSg3mCuCC5CXbo+h53ghYirt9T+GohDMBIXTu+lDAisux2e6FoKJSuLT2aQ==" saltValue="N3kc3UbC+JxdxjHI8BWBPA==" spinCount="100000" sheet="1" objects="1" scenarios="1"/>
  <protectedRanges>
    <protectedRange sqref="D98" name="Range4"/>
    <protectedRange sqref="J11:J89" name="Range3"/>
    <protectedRange sqref="H11:H89" name="Range2"/>
    <protectedRange sqref="D4:E5" name="Range1"/>
  </protectedRanges>
  <mergeCells count="3753">
    <mergeCell ref="XES89:XEV89"/>
    <mergeCell ref="XEW89:XEZ89"/>
    <mergeCell ref="XFA89:XFD89"/>
    <mergeCell ref="XDI89:XDL89"/>
    <mergeCell ref="XDM89:XDP89"/>
    <mergeCell ref="XDQ89:XDT89"/>
    <mergeCell ref="XDU89:XDX89"/>
    <mergeCell ref="XDY89:XEB89"/>
    <mergeCell ref="XEC89:XEF89"/>
    <mergeCell ref="XEG89:XEJ89"/>
    <mergeCell ref="XEK89:XEN89"/>
    <mergeCell ref="XEO89:XER89"/>
    <mergeCell ref="XBY89:XCB89"/>
    <mergeCell ref="XCC89:XCF89"/>
    <mergeCell ref="XCG89:XCJ89"/>
    <mergeCell ref="XCK89:XCN89"/>
    <mergeCell ref="XCO89:XCR89"/>
    <mergeCell ref="XCS89:XCV89"/>
    <mergeCell ref="XCW89:XCZ89"/>
    <mergeCell ref="XDA89:XDD89"/>
    <mergeCell ref="XDE89:XDH89"/>
    <mergeCell ref="XAO89:XAR89"/>
    <mergeCell ref="XAS89:XAV89"/>
    <mergeCell ref="XAW89:XAZ89"/>
    <mergeCell ref="XBA89:XBD89"/>
    <mergeCell ref="XBE89:XBH89"/>
    <mergeCell ref="XBI89:XBL89"/>
    <mergeCell ref="XBM89:XBP89"/>
    <mergeCell ref="XBQ89:XBT89"/>
    <mergeCell ref="XBU89:XBX89"/>
    <mergeCell ref="WZE89:WZH89"/>
    <mergeCell ref="WZI89:WZL89"/>
    <mergeCell ref="WZM89:WZP89"/>
    <mergeCell ref="WZQ89:WZT89"/>
    <mergeCell ref="WZU89:WZX89"/>
    <mergeCell ref="WZY89:XAB89"/>
    <mergeCell ref="XAC89:XAF89"/>
    <mergeCell ref="XAG89:XAJ89"/>
    <mergeCell ref="XAK89:XAN89"/>
    <mergeCell ref="WXU89:WXX89"/>
    <mergeCell ref="WXY89:WYB89"/>
    <mergeCell ref="WYC89:WYF89"/>
    <mergeCell ref="WYG89:WYJ89"/>
    <mergeCell ref="WYK89:WYN89"/>
    <mergeCell ref="WYO89:WYR89"/>
    <mergeCell ref="WYS89:WYV89"/>
    <mergeCell ref="WYW89:WYZ89"/>
    <mergeCell ref="WZA89:WZD89"/>
    <mergeCell ref="WWK89:WWN89"/>
    <mergeCell ref="WWO89:WWR89"/>
    <mergeCell ref="WWS89:WWV89"/>
    <mergeCell ref="WWW89:WWZ89"/>
    <mergeCell ref="WXA89:WXD89"/>
    <mergeCell ref="WXE89:WXH89"/>
    <mergeCell ref="WXI89:WXL89"/>
    <mergeCell ref="WXM89:WXP89"/>
    <mergeCell ref="WXQ89:WXT89"/>
    <mergeCell ref="WVA89:WVD89"/>
    <mergeCell ref="WVE89:WVH89"/>
    <mergeCell ref="WVI89:WVL89"/>
    <mergeCell ref="WVM89:WVP89"/>
    <mergeCell ref="WVQ89:WVT89"/>
    <mergeCell ref="WVU89:WVX89"/>
    <mergeCell ref="WVY89:WWB89"/>
    <mergeCell ref="WWC89:WWF89"/>
    <mergeCell ref="WWG89:WWJ89"/>
    <mergeCell ref="WTQ89:WTT89"/>
    <mergeCell ref="WTU89:WTX89"/>
    <mergeCell ref="WTY89:WUB89"/>
    <mergeCell ref="WUC89:WUF89"/>
    <mergeCell ref="WUG89:WUJ89"/>
    <mergeCell ref="WUK89:WUN89"/>
    <mergeCell ref="WUO89:WUR89"/>
    <mergeCell ref="WUS89:WUV89"/>
    <mergeCell ref="WUW89:WUZ89"/>
    <mergeCell ref="WSG89:WSJ89"/>
    <mergeCell ref="WSK89:WSN89"/>
    <mergeCell ref="WSO89:WSR89"/>
    <mergeCell ref="WSS89:WSV89"/>
    <mergeCell ref="WSW89:WSZ89"/>
    <mergeCell ref="WTA89:WTD89"/>
    <mergeCell ref="WTE89:WTH89"/>
    <mergeCell ref="WTI89:WTL89"/>
    <mergeCell ref="WTM89:WTP89"/>
    <mergeCell ref="WQW89:WQZ89"/>
    <mergeCell ref="WRA89:WRD89"/>
    <mergeCell ref="WRE89:WRH89"/>
    <mergeCell ref="WRI89:WRL89"/>
    <mergeCell ref="WRM89:WRP89"/>
    <mergeCell ref="WRQ89:WRT89"/>
    <mergeCell ref="WRU89:WRX89"/>
    <mergeCell ref="WRY89:WSB89"/>
    <mergeCell ref="WSC89:WSF89"/>
    <mergeCell ref="WPM89:WPP89"/>
    <mergeCell ref="WPQ89:WPT89"/>
    <mergeCell ref="WPU89:WPX89"/>
    <mergeCell ref="WPY89:WQB89"/>
    <mergeCell ref="WQC89:WQF89"/>
    <mergeCell ref="WQG89:WQJ89"/>
    <mergeCell ref="WQK89:WQN89"/>
    <mergeCell ref="WQO89:WQR89"/>
    <mergeCell ref="WQS89:WQV89"/>
    <mergeCell ref="WOC89:WOF89"/>
    <mergeCell ref="WOG89:WOJ89"/>
    <mergeCell ref="WOK89:WON89"/>
    <mergeCell ref="WOO89:WOR89"/>
    <mergeCell ref="WOS89:WOV89"/>
    <mergeCell ref="WOW89:WOZ89"/>
    <mergeCell ref="WPA89:WPD89"/>
    <mergeCell ref="WPE89:WPH89"/>
    <mergeCell ref="WPI89:WPL89"/>
    <mergeCell ref="WMS89:WMV89"/>
    <mergeCell ref="WMW89:WMZ89"/>
    <mergeCell ref="WNA89:WND89"/>
    <mergeCell ref="WNE89:WNH89"/>
    <mergeCell ref="WNI89:WNL89"/>
    <mergeCell ref="WNM89:WNP89"/>
    <mergeCell ref="WNQ89:WNT89"/>
    <mergeCell ref="WNU89:WNX89"/>
    <mergeCell ref="WNY89:WOB89"/>
    <mergeCell ref="WLI89:WLL89"/>
    <mergeCell ref="WLM89:WLP89"/>
    <mergeCell ref="WLQ89:WLT89"/>
    <mergeCell ref="WLU89:WLX89"/>
    <mergeCell ref="WLY89:WMB89"/>
    <mergeCell ref="WMC89:WMF89"/>
    <mergeCell ref="WMG89:WMJ89"/>
    <mergeCell ref="WMK89:WMN89"/>
    <mergeCell ref="WMO89:WMR89"/>
    <mergeCell ref="WJY89:WKB89"/>
    <mergeCell ref="WKC89:WKF89"/>
    <mergeCell ref="WKG89:WKJ89"/>
    <mergeCell ref="WKK89:WKN89"/>
    <mergeCell ref="WKO89:WKR89"/>
    <mergeCell ref="WKS89:WKV89"/>
    <mergeCell ref="WKW89:WKZ89"/>
    <mergeCell ref="WLA89:WLD89"/>
    <mergeCell ref="WLE89:WLH89"/>
    <mergeCell ref="WIO89:WIR89"/>
    <mergeCell ref="WIS89:WIV89"/>
    <mergeCell ref="WIW89:WIZ89"/>
    <mergeCell ref="WJA89:WJD89"/>
    <mergeCell ref="WJE89:WJH89"/>
    <mergeCell ref="WJI89:WJL89"/>
    <mergeCell ref="WJM89:WJP89"/>
    <mergeCell ref="WJQ89:WJT89"/>
    <mergeCell ref="WJU89:WJX89"/>
    <mergeCell ref="WHE89:WHH89"/>
    <mergeCell ref="WHI89:WHL89"/>
    <mergeCell ref="WHM89:WHP89"/>
    <mergeCell ref="WHQ89:WHT89"/>
    <mergeCell ref="WHU89:WHX89"/>
    <mergeCell ref="WHY89:WIB89"/>
    <mergeCell ref="WIC89:WIF89"/>
    <mergeCell ref="WIG89:WIJ89"/>
    <mergeCell ref="WIK89:WIN89"/>
    <mergeCell ref="WFU89:WFX89"/>
    <mergeCell ref="WFY89:WGB89"/>
    <mergeCell ref="WGC89:WGF89"/>
    <mergeCell ref="WGG89:WGJ89"/>
    <mergeCell ref="WGK89:WGN89"/>
    <mergeCell ref="WGO89:WGR89"/>
    <mergeCell ref="WGS89:WGV89"/>
    <mergeCell ref="WGW89:WGZ89"/>
    <mergeCell ref="WHA89:WHD89"/>
    <mergeCell ref="WEK89:WEN89"/>
    <mergeCell ref="WEO89:WER89"/>
    <mergeCell ref="WES89:WEV89"/>
    <mergeCell ref="WEW89:WEZ89"/>
    <mergeCell ref="WFA89:WFD89"/>
    <mergeCell ref="WFE89:WFH89"/>
    <mergeCell ref="WFI89:WFL89"/>
    <mergeCell ref="WFM89:WFP89"/>
    <mergeCell ref="WFQ89:WFT89"/>
    <mergeCell ref="WDA89:WDD89"/>
    <mergeCell ref="WDE89:WDH89"/>
    <mergeCell ref="WDI89:WDL89"/>
    <mergeCell ref="WDM89:WDP89"/>
    <mergeCell ref="WDQ89:WDT89"/>
    <mergeCell ref="WDU89:WDX89"/>
    <mergeCell ref="WDY89:WEB89"/>
    <mergeCell ref="WEC89:WEF89"/>
    <mergeCell ref="WEG89:WEJ89"/>
    <mergeCell ref="WBQ89:WBT89"/>
    <mergeCell ref="WBU89:WBX89"/>
    <mergeCell ref="WBY89:WCB89"/>
    <mergeCell ref="WCC89:WCF89"/>
    <mergeCell ref="WCG89:WCJ89"/>
    <mergeCell ref="WCK89:WCN89"/>
    <mergeCell ref="WCO89:WCR89"/>
    <mergeCell ref="WCS89:WCV89"/>
    <mergeCell ref="WCW89:WCZ89"/>
    <mergeCell ref="WAG89:WAJ89"/>
    <mergeCell ref="WAK89:WAN89"/>
    <mergeCell ref="WAO89:WAR89"/>
    <mergeCell ref="WAS89:WAV89"/>
    <mergeCell ref="WAW89:WAZ89"/>
    <mergeCell ref="WBA89:WBD89"/>
    <mergeCell ref="WBE89:WBH89"/>
    <mergeCell ref="WBI89:WBL89"/>
    <mergeCell ref="WBM89:WBP89"/>
    <mergeCell ref="VYW89:VYZ89"/>
    <mergeCell ref="VZA89:VZD89"/>
    <mergeCell ref="VZE89:VZH89"/>
    <mergeCell ref="VZI89:VZL89"/>
    <mergeCell ref="VZM89:VZP89"/>
    <mergeCell ref="VZQ89:VZT89"/>
    <mergeCell ref="VZU89:VZX89"/>
    <mergeCell ref="VZY89:WAB89"/>
    <mergeCell ref="WAC89:WAF89"/>
    <mergeCell ref="VXM89:VXP89"/>
    <mergeCell ref="VXQ89:VXT89"/>
    <mergeCell ref="VXU89:VXX89"/>
    <mergeCell ref="VXY89:VYB89"/>
    <mergeCell ref="VYC89:VYF89"/>
    <mergeCell ref="VYG89:VYJ89"/>
    <mergeCell ref="VYK89:VYN89"/>
    <mergeCell ref="VYO89:VYR89"/>
    <mergeCell ref="VYS89:VYV89"/>
    <mergeCell ref="VWC89:VWF89"/>
    <mergeCell ref="VWG89:VWJ89"/>
    <mergeCell ref="VWK89:VWN89"/>
    <mergeCell ref="VWO89:VWR89"/>
    <mergeCell ref="VWS89:VWV89"/>
    <mergeCell ref="VWW89:VWZ89"/>
    <mergeCell ref="VXA89:VXD89"/>
    <mergeCell ref="VXE89:VXH89"/>
    <mergeCell ref="VXI89:VXL89"/>
    <mergeCell ref="VUS89:VUV89"/>
    <mergeCell ref="VUW89:VUZ89"/>
    <mergeCell ref="VVA89:VVD89"/>
    <mergeCell ref="VVE89:VVH89"/>
    <mergeCell ref="VVI89:VVL89"/>
    <mergeCell ref="VVM89:VVP89"/>
    <mergeCell ref="VVQ89:VVT89"/>
    <mergeCell ref="VVU89:VVX89"/>
    <mergeCell ref="VVY89:VWB89"/>
    <mergeCell ref="VTI89:VTL89"/>
    <mergeCell ref="VTM89:VTP89"/>
    <mergeCell ref="VTQ89:VTT89"/>
    <mergeCell ref="VTU89:VTX89"/>
    <mergeCell ref="VTY89:VUB89"/>
    <mergeCell ref="VUC89:VUF89"/>
    <mergeCell ref="VUG89:VUJ89"/>
    <mergeCell ref="VUK89:VUN89"/>
    <mergeCell ref="VUO89:VUR89"/>
    <mergeCell ref="VRY89:VSB89"/>
    <mergeCell ref="VSC89:VSF89"/>
    <mergeCell ref="VSG89:VSJ89"/>
    <mergeCell ref="VSK89:VSN89"/>
    <mergeCell ref="VSO89:VSR89"/>
    <mergeCell ref="VSS89:VSV89"/>
    <mergeCell ref="VSW89:VSZ89"/>
    <mergeCell ref="VTA89:VTD89"/>
    <mergeCell ref="VTE89:VTH89"/>
    <mergeCell ref="VQO89:VQR89"/>
    <mergeCell ref="VQS89:VQV89"/>
    <mergeCell ref="VQW89:VQZ89"/>
    <mergeCell ref="VRA89:VRD89"/>
    <mergeCell ref="VRE89:VRH89"/>
    <mergeCell ref="VRI89:VRL89"/>
    <mergeCell ref="VRM89:VRP89"/>
    <mergeCell ref="VRQ89:VRT89"/>
    <mergeCell ref="VRU89:VRX89"/>
    <mergeCell ref="VPE89:VPH89"/>
    <mergeCell ref="VPI89:VPL89"/>
    <mergeCell ref="VPM89:VPP89"/>
    <mergeCell ref="VPQ89:VPT89"/>
    <mergeCell ref="VPU89:VPX89"/>
    <mergeCell ref="VPY89:VQB89"/>
    <mergeCell ref="VQC89:VQF89"/>
    <mergeCell ref="VQG89:VQJ89"/>
    <mergeCell ref="VQK89:VQN89"/>
    <mergeCell ref="VNU89:VNX89"/>
    <mergeCell ref="VNY89:VOB89"/>
    <mergeCell ref="VOC89:VOF89"/>
    <mergeCell ref="VOG89:VOJ89"/>
    <mergeCell ref="VOK89:VON89"/>
    <mergeCell ref="VOO89:VOR89"/>
    <mergeCell ref="VOS89:VOV89"/>
    <mergeCell ref="VOW89:VOZ89"/>
    <mergeCell ref="VPA89:VPD89"/>
    <mergeCell ref="VMK89:VMN89"/>
    <mergeCell ref="VMO89:VMR89"/>
    <mergeCell ref="VMS89:VMV89"/>
    <mergeCell ref="VMW89:VMZ89"/>
    <mergeCell ref="VNA89:VND89"/>
    <mergeCell ref="VNE89:VNH89"/>
    <mergeCell ref="VNI89:VNL89"/>
    <mergeCell ref="VNM89:VNP89"/>
    <mergeCell ref="VNQ89:VNT89"/>
    <mergeCell ref="VLA89:VLD89"/>
    <mergeCell ref="VLE89:VLH89"/>
    <mergeCell ref="VLI89:VLL89"/>
    <mergeCell ref="VLM89:VLP89"/>
    <mergeCell ref="VLQ89:VLT89"/>
    <mergeCell ref="VLU89:VLX89"/>
    <mergeCell ref="VLY89:VMB89"/>
    <mergeCell ref="VMC89:VMF89"/>
    <mergeCell ref="VMG89:VMJ89"/>
    <mergeCell ref="VJQ89:VJT89"/>
    <mergeCell ref="VJU89:VJX89"/>
    <mergeCell ref="VJY89:VKB89"/>
    <mergeCell ref="VKC89:VKF89"/>
    <mergeCell ref="VKG89:VKJ89"/>
    <mergeCell ref="VKK89:VKN89"/>
    <mergeCell ref="VKO89:VKR89"/>
    <mergeCell ref="VKS89:VKV89"/>
    <mergeCell ref="VKW89:VKZ89"/>
    <mergeCell ref="VIG89:VIJ89"/>
    <mergeCell ref="VIK89:VIN89"/>
    <mergeCell ref="VIO89:VIR89"/>
    <mergeCell ref="VIS89:VIV89"/>
    <mergeCell ref="VIW89:VIZ89"/>
    <mergeCell ref="VJA89:VJD89"/>
    <mergeCell ref="VJE89:VJH89"/>
    <mergeCell ref="VJI89:VJL89"/>
    <mergeCell ref="VJM89:VJP89"/>
    <mergeCell ref="VGW89:VGZ89"/>
    <mergeCell ref="VHA89:VHD89"/>
    <mergeCell ref="VHE89:VHH89"/>
    <mergeCell ref="VHI89:VHL89"/>
    <mergeCell ref="VHM89:VHP89"/>
    <mergeCell ref="VHQ89:VHT89"/>
    <mergeCell ref="VHU89:VHX89"/>
    <mergeCell ref="VHY89:VIB89"/>
    <mergeCell ref="VIC89:VIF89"/>
    <mergeCell ref="VFM89:VFP89"/>
    <mergeCell ref="VFQ89:VFT89"/>
    <mergeCell ref="VFU89:VFX89"/>
    <mergeCell ref="VFY89:VGB89"/>
    <mergeCell ref="VGC89:VGF89"/>
    <mergeCell ref="VGG89:VGJ89"/>
    <mergeCell ref="VGK89:VGN89"/>
    <mergeCell ref="VGO89:VGR89"/>
    <mergeCell ref="VGS89:VGV89"/>
    <mergeCell ref="VEC89:VEF89"/>
    <mergeCell ref="VEG89:VEJ89"/>
    <mergeCell ref="VEK89:VEN89"/>
    <mergeCell ref="VEO89:VER89"/>
    <mergeCell ref="VES89:VEV89"/>
    <mergeCell ref="VEW89:VEZ89"/>
    <mergeCell ref="VFA89:VFD89"/>
    <mergeCell ref="VFE89:VFH89"/>
    <mergeCell ref="VFI89:VFL89"/>
    <mergeCell ref="VCS89:VCV89"/>
    <mergeCell ref="VCW89:VCZ89"/>
    <mergeCell ref="VDA89:VDD89"/>
    <mergeCell ref="VDE89:VDH89"/>
    <mergeCell ref="VDI89:VDL89"/>
    <mergeCell ref="VDM89:VDP89"/>
    <mergeCell ref="VDQ89:VDT89"/>
    <mergeCell ref="VDU89:VDX89"/>
    <mergeCell ref="VDY89:VEB89"/>
    <mergeCell ref="VBI89:VBL89"/>
    <mergeCell ref="VBM89:VBP89"/>
    <mergeCell ref="VBQ89:VBT89"/>
    <mergeCell ref="VBU89:VBX89"/>
    <mergeCell ref="VBY89:VCB89"/>
    <mergeCell ref="VCC89:VCF89"/>
    <mergeCell ref="VCG89:VCJ89"/>
    <mergeCell ref="VCK89:VCN89"/>
    <mergeCell ref="VCO89:VCR89"/>
    <mergeCell ref="UZY89:VAB89"/>
    <mergeCell ref="VAC89:VAF89"/>
    <mergeCell ref="VAG89:VAJ89"/>
    <mergeCell ref="VAK89:VAN89"/>
    <mergeCell ref="VAO89:VAR89"/>
    <mergeCell ref="VAS89:VAV89"/>
    <mergeCell ref="VAW89:VAZ89"/>
    <mergeCell ref="VBA89:VBD89"/>
    <mergeCell ref="VBE89:VBH89"/>
    <mergeCell ref="UYO89:UYR89"/>
    <mergeCell ref="UYS89:UYV89"/>
    <mergeCell ref="UYW89:UYZ89"/>
    <mergeCell ref="UZA89:UZD89"/>
    <mergeCell ref="UZE89:UZH89"/>
    <mergeCell ref="UZI89:UZL89"/>
    <mergeCell ref="UZM89:UZP89"/>
    <mergeCell ref="UZQ89:UZT89"/>
    <mergeCell ref="UZU89:UZX89"/>
    <mergeCell ref="UXE89:UXH89"/>
    <mergeCell ref="UXI89:UXL89"/>
    <mergeCell ref="UXM89:UXP89"/>
    <mergeCell ref="UXQ89:UXT89"/>
    <mergeCell ref="UXU89:UXX89"/>
    <mergeCell ref="UXY89:UYB89"/>
    <mergeCell ref="UYC89:UYF89"/>
    <mergeCell ref="UYG89:UYJ89"/>
    <mergeCell ref="UYK89:UYN89"/>
    <mergeCell ref="UVU89:UVX89"/>
    <mergeCell ref="UVY89:UWB89"/>
    <mergeCell ref="UWC89:UWF89"/>
    <mergeCell ref="UWG89:UWJ89"/>
    <mergeCell ref="UWK89:UWN89"/>
    <mergeCell ref="UWO89:UWR89"/>
    <mergeCell ref="UWS89:UWV89"/>
    <mergeCell ref="UWW89:UWZ89"/>
    <mergeCell ref="UXA89:UXD89"/>
    <mergeCell ref="UUK89:UUN89"/>
    <mergeCell ref="UUO89:UUR89"/>
    <mergeCell ref="UUS89:UUV89"/>
    <mergeCell ref="UUW89:UUZ89"/>
    <mergeCell ref="UVA89:UVD89"/>
    <mergeCell ref="UVE89:UVH89"/>
    <mergeCell ref="UVI89:UVL89"/>
    <mergeCell ref="UVM89:UVP89"/>
    <mergeCell ref="UVQ89:UVT89"/>
    <mergeCell ref="UTA89:UTD89"/>
    <mergeCell ref="UTE89:UTH89"/>
    <mergeCell ref="UTI89:UTL89"/>
    <mergeCell ref="UTM89:UTP89"/>
    <mergeCell ref="UTQ89:UTT89"/>
    <mergeCell ref="UTU89:UTX89"/>
    <mergeCell ref="UTY89:UUB89"/>
    <mergeCell ref="UUC89:UUF89"/>
    <mergeCell ref="UUG89:UUJ89"/>
    <mergeCell ref="URQ89:URT89"/>
    <mergeCell ref="URU89:URX89"/>
    <mergeCell ref="URY89:USB89"/>
    <mergeCell ref="USC89:USF89"/>
    <mergeCell ref="USG89:USJ89"/>
    <mergeCell ref="USK89:USN89"/>
    <mergeCell ref="USO89:USR89"/>
    <mergeCell ref="USS89:USV89"/>
    <mergeCell ref="USW89:USZ89"/>
    <mergeCell ref="UQG89:UQJ89"/>
    <mergeCell ref="UQK89:UQN89"/>
    <mergeCell ref="UQO89:UQR89"/>
    <mergeCell ref="UQS89:UQV89"/>
    <mergeCell ref="UQW89:UQZ89"/>
    <mergeCell ref="URA89:URD89"/>
    <mergeCell ref="URE89:URH89"/>
    <mergeCell ref="URI89:URL89"/>
    <mergeCell ref="URM89:URP89"/>
    <mergeCell ref="UOW89:UOZ89"/>
    <mergeCell ref="UPA89:UPD89"/>
    <mergeCell ref="UPE89:UPH89"/>
    <mergeCell ref="UPI89:UPL89"/>
    <mergeCell ref="UPM89:UPP89"/>
    <mergeCell ref="UPQ89:UPT89"/>
    <mergeCell ref="UPU89:UPX89"/>
    <mergeCell ref="UPY89:UQB89"/>
    <mergeCell ref="UQC89:UQF89"/>
    <mergeCell ref="UNM89:UNP89"/>
    <mergeCell ref="UNQ89:UNT89"/>
    <mergeCell ref="UNU89:UNX89"/>
    <mergeCell ref="UNY89:UOB89"/>
    <mergeCell ref="UOC89:UOF89"/>
    <mergeCell ref="UOG89:UOJ89"/>
    <mergeCell ref="UOK89:UON89"/>
    <mergeCell ref="UOO89:UOR89"/>
    <mergeCell ref="UOS89:UOV89"/>
    <mergeCell ref="UMC89:UMF89"/>
    <mergeCell ref="UMG89:UMJ89"/>
    <mergeCell ref="UMK89:UMN89"/>
    <mergeCell ref="UMO89:UMR89"/>
    <mergeCell ref="UMS89:UMV89"/>
    <mergeCell ref="UMW89:UMZ89"/>
    <mergeCell ref="UNA89:UND89"/>
    <mergeCell ref="UNE89:UNH89"/>
    <mergeCell ref="UNI89:UNL89"/>
    <mergeCell ref="UKS89:UKV89"/>
    <mergeCell ref="UKW89:UKZ89"/>
    <mergeCell ref="ULA89:ULD89"/>
    <mergeCell ref="ULE89:ULH89"/>
    <mergeCell ref="ULI89:ULL89"/>
    <mergeCell ref="ULM89:ULP89"/>
    <mergeCell ref="ULQ89:ULT89"/>
    <mergeCell ref="ULU89:ULX89"/>
    <mergeCell ref="ULY89:UMB89"/>
    <mergeCell ref="UJI89:UJL89"/>
    <mergeCell ref="UJM89:UJP89"/>
    <mergeCell ref="UJQ89:UJT89"/>
    <mergeCell ref="UJU89:UJX89"/>
    <mergeCell ref="UJY89:UKB89"/>
    <mergeCell ref="UKC89:UKF89"/>
    <mergeCell ref="UKG89:UKJ89"/>
    <mergeCell ref="UKK89:UKN89"/>
    <mergeCell ref="UKO89:UKR89"/>
    <mergeCell ref="UHY89:UIB89"/>
    <mergeCell ref="UIC89:UIF89"/>
    <mergeCell ref="UIG89:UIJ89"/>
    <mergeCell ref="UIK89:UIN89"/>
    <mergeCell ref="UIO89:UIR89"/>
    <mergeCell ref="UIS89:UIV89"/>
    <mergeCell ref="UIW89:UIZ89"/>
    <mergeCell ref="UJA89:UJD89"/>
    <mergeCell ref="UJE89:UJH89"/>
    <mergeCell ref="UGO89:UGR89"/>
    <mergeCell ref="UGS89:UGV89"/>
    <mergeCell ref="UGW89:UGZ89"/>
    <mergeCell ref="UHA89:UHD89"/>
    <mergeCell ref="UHE89:UHH89"/>
    <mergeCell ref="UHI89:UHL89"/>
    <mergeCell ref="UHM89:UHP89"/>
    <mergeCell ref="UHQ89:UHT89"/>
    <mergeCell ref="UHU89:UHX89"/>
    <mergeCell ref="UFE89:UFH89"/>
    <mergeCell ref="UFI89:UFL89"/>
    <mergeCell ref="UFM89:UFP89"/>
    <mergeCell ref="UFQ89:UFT89"/>
    <mergeCell ref="UFU89:UFX89"/>
    <mergeCell ref="UFY89:UGB89"/>
    <mergeCell ref="UGC89:UGF89"/>
    <mergeCell ref="UGG89:UGJ89"/>
    <mergeCell ref="UGK89:UGN89"/>
    <mergeCell ref="UDU89:UDX89"/>
    <mergeCell ref="UDY89:UEB89"/>
    <mergeCell ref="UEC89:UEF89"/>
    <mergeCell ref="UEG89:UEJ89"/>
    <mergeCell ref="UEK89:UEN89"/>
    <mergeCell ref="UEO89:UER89"/>
    <mergeCell ref="UES89:UEV89"/>
    <mergeCell ref="UEW89:UEZ89"/>
    <mergeCell ref="UFA89:UFD89"/>
    <mergeCell ref="UCK89:UCN89"/>
    <mergeCell ref="UCO89:UCR89"/>
    <mergeCell ref="UCS89:UCV89"/>
    <mergeCell ref="UCW89:UCZ89"/>
    <mergeCell ref="UDA89:UDD89"/>
    <mergeCell ref="UDE89:UDH89"/>
    <mergeCell ref="UDI89:UDL89"/>
    <mergeCell ref="UDM89:UDP89"/>
    <mergeCell ref="UDQ89:UDT89"/>
    <mergeCell ref="UBA89:UBD89"/>
    <mergeCell ref="UBE89:UBH89"/>
    <mergeCell ref="UBI89:UBL89"/>
    <mergeCell ref="UBM89:UBP89"/>
    <mergeCell ref="UBQ89:UBT89"/>
    <mergeCell ref="UBU89:UBX89"/>
    <mergeCell ref="UBY89:UCB89"/>
    <mergeCell ref="UCC89:UCF89"/>
    <mergeCell ref="UCG89:UCJ89"/>
    <mergeCell ref="TZQ89:TZT89"/>
    <mergeCell ref="TZU89:TZX89"/>
    <mergeCell ref="TZY89:UAB89"/>
    <mergeCell ref="UAC89:UAF89"/>
    <mergeCell ref="UAG89:UAJ89"/>
    <mergeCell ref="UAK89:UAN89"/>
    <mergeCell ref="UAO89:UAR89"/>
    <mergeCell ref="UAS89:UAV89"/>
    <mergeCell ref="UAW89:UAZ89"/>
    <mergeCell ref="TYG89:TYJ89"/>
    <mergeCell ref="TYK89:TYN89"/>
    <mergeCell ref="TYO89:TYR89"/>
    <mergeCell ref="TYS89:TYV89"/>
    <mergeCell ref="TYW89:TYZ89"/>
    <mergeCell ref="TZA89:TZD89"/>
    <mergeCell ref="TZE89:TZH89"/>
    <mergeCell ref="TZI89:TZL89"/>
    <mergeCell ref="TZM89:TZP89"/>
    <mergeCell ref="TWW89:TWZ89"/>
    <mergeCell ref="TXA89:TXD89"/>
    <mergeCell ref="TXE89:TXH89"/>
    <mergeCell ref="TXI89:TXL89"/>
    <mergeCell ref="TXM89:TXP89"/>
    <mergeCell ref="TXQ89:TXT89"/>
    <mergeCell ref="TXU89:TXX89"/>
    <mergeCell ref="TXY89:TYB89"/>
    <mergeCell ref="TYC89:TYF89"/>
    <mergeCell ref="TVM89:TVP89"/>
    <mergeCell ref="TVQ89:TVT89"/>
    <mergeCell ref="TVU89:TVX89"/>
    <mergeCell ref="TVY89:TWB89"/>
    <mergeCell ref="TWC89:TWF89"/>
    <mergeCell ref="TWG89:TWJ89"/>
    <mergeCell ref="TWK89:TWN89"/>
    <mergeCell ref="TWO89:TWR89"/>
    <mergeCell ref="TWS89:TWV89"/>
    <mergeCell ref="TUC89:TUF89"/>
    <mergeCell ref="TUG89:TUJ89"/>
    <mergeCell ref="TUK89:TUN89"/>
    <mergeCell ref="TUO89:TUR89"/>
    <mergeCell ref="TUS89:TUV89"/>
    <mergeCell ref="TUW89:TUZ89"/>
    <mergeCell ref="TVA89:TVD89"/>
    <mergeCell ref="TVE89:TVH89"/>
    <mergeCell ref="TVI89:TVL89"/>
    <mergeCell ref="TSS89:TSV89"/>
    <mergeCell ref="TSW89:TSZ89"/>
    <mergeCell ref="TTA89:TTD89"/>
    <mergeCell ref="TTE89:TTH89"/>
    <mergeCell ref="TTI89:TTL89"/>
    <mergeCell ref="TTM89:TTP89"/>
    <mergeCell ref="TTQ89:TTT89"/>
    <mergeCell ref="TTU89:TTX89"/>
    <mergeCell ref="TTY89:TUB89"/>
    <mergeCell ref="TRI89:TRL89"/>
    <mergeCell ref="TRM89:TRP89"/>
    <mergeCell ref="TRQ89:TRT89"/>
    <mergeCell ref="TRU89:TRX89"/>
    <mergeCell ref="TRY89:TSB89"/>
    <mergeCell ref="TSC89:TSF89"/>
    <mergeCell ref="TSG89:TSJ89"/>
    <mergeCell ref="TSK89:TSN89"/>
    <mergeCell ref="TSO89:TSR89"/>
    <mergeCell ref="TPY89:TQB89"/>
    <mergeCell ref="TQC89:TQF89"/>
    <mergeCell ref="TQG89:TQJ89"/>
    <mergeCell ref="TQK89:TQN89"/>
    <mergeCell ref="TQO89:TQR89"/>
    <mergeCell ref="TQS89:TQV89"/>
    <mergeCell ref="TQW89:TQZ89"/>
    <mergeCell ref="TRA89:TRD89"/>
    <mergeCell ref="TRE89:TRH89"/>
    <mergeCell ref="TOO89:TOR89"/>
    <mergeCell ref="TOS89:TOV89"/>
    <mergeCell ref="TOW89:TOZ89"/>
    <mergeCell ref="TPA89:TPD89"/>
    <mergeCell ref="TPE89:TPH89"/>
    <mergeCell ref="TPI89:TPL89"/>
    <mergeCell ref="TPM89:TPP89"/>
    <mergeCell ref="TPQ89:TPT89"/>
    <mergeCell ref="TPU89:TPX89"/>
    <mergeCell ref="TNE89:TNH89"/>
    <mergeCell ref="TNI89:TNL89"/>
    <mergeCell ref="TNM89:TNP89"/>
    <mergeCell ref="TNQ89:TNT89"/>
    <mergeCell ref="TNU89:TNX89"/>
    <mergeCell ref="TNY89:TOB89"/>
    <mergeCell ref="TOC89:TOF89"/>
    <mergeCell ref="TOG89:TOJ89"/>
    <mergeCell ref="TOK89:TON89"/>
    <mergeCell ref="TLU89:TLX89"/>
    <mergeCell ref="TLY89:TMB89"/>
    <mergeCell ref="TMC89:TMF89"/>
    <mergeCell ref="TMG89:TMJ89"/>
    <mergeCell ref="TMK89:TMN89"/>
    <mergeCell ref="TMO89:TMR89"/>
    <mergeCell ref="TMS89:TMV89"/>
    <mergeCell ref="TMW89:TMZ89"/>
    <mergeCell ref="TNA89:TND89"/>
    <mergeCell ref="TKK89:TKN89"/>
    <mergeCell ref="TKO89:TKR89"/>
    <mergeCell ref="TKS89:TKV89"/>
    <mergeCell ref="TKW89:TKZ89"/>
    <mergeCell ref="TLA89:TLD89"/>
    <mergeCell ref="TLE89:TLH89"/>
    <mergeCell ref="TLI89:TLL89"/>
    <mergeCell ref="TLM89:TLP89"/>
    <mergeCell ref="TLQ89:TLT89"/>
    <mergeCell ref="TJA89:TJD89"/>
    <mergeCell ref="TJE89:TJH89"/>
    <mergeCell ref="TJI89:TJL89"/>
    <mergeCell ref="TJM89:TJP89"/>
    <mergeCell ref="TJQ89:TJT89"/>
    <mergeCell ref="TJU89:TJX89"/>
    <mergeCell ref="TJY89:TKB89"/>
    <mergeCell ref="TKC89:TKF89"/>
    <mergeCell ref="TKG89:TKJ89"/>
    <mergeCell ref="THQ89:THT89"/>
    <mergeCell ref="THU89:THX89"/>
    <mergeCell ref="THY89:TIB89"/>
    <mergeCell ref="TIC89:TIF89"/>
    <mergeCell ref="TIG89:TIJ89"/>
    <mergeCell ref="TIK89:TIN89"/>
    <mergeCell ref="TIO89:TIR89"/>
    <mergeCell ref="TIS89:TIV89"/>
    <mergeCell ref="TIW89:TIZ89"/>
    <mergeCell ref="TGG89:TGJ89"/>
    <mergeCell ref="TGK89:TGN89"/>
    <mergeCell ref="TGO89:TGR89"/>
    <mergeCell ref="TGS89:TGV89"/>
    <mergeCell ref="TGW89:TGZ89"/>
    <mergeCell ref="THA89:THD89"/>
    <mergeCell ref="THE89:THH89"/>
    <mergeCell ref="THI89:THL89"/>
    <mergeCell ref="THM89:THP89"/>
    <mergeCell ref="TEW89:TEZ89"/>
    <mergeCell ref="TFA89:TFD89"/>
    <mergeCell ref="TFE89:TFH89"/>
    <mergeCell ref="TFI89:TFL89"/>
    <mergeCell ref="TFM89:TFP89"/>
    <mergeCell ref="TFQ89:TFT89"/>
    <mergeCell ref="TFU89:TFX89"/>
    <mergeCell ref="TFY89:TGB89"/>
    <mergeCell ref="TGC89:TGF89"/>
    <mergeCell ref="TDM89:TDP89"/>
    <mergeCell ref="TDQ89:TDT89"/>
    <mergeCell ref="TDU89:TDX89"/>
    <mergeCell ref="TDY89:TEB89"/>
    <mergeCell ref="TEC89:TEF89"/>
    <mergeCell ref="TEG89:TEJ89"/>
    <mergeCell ref="TEK89:TEN89"/>
    <mergeCell ref="TEO89:TER89"/>
    <mergeCell ref="TES89:TEV89"/>
    <mergeCell ref="TCC89:TCF89"/>
    <mergeCell ref="TCG89:TCJ89"/>
    <mergeCell ref="TCK89:TCN89"/>
    <mergeCell ref="TCO89:TCR89"/>
    <mergeCell ref="TCS89:TCV89"/>
    <mergeCell ref="TCW89:TCZ89"/>
    <mergeCell ref="TDA89:TDD89"/>
    <mergeCell ref="TDE89:TDH89"/>
    <mergeCell ref="TDI89:TDL89"/>
    <mergeCell ref="TAS89:TAV89"/>
    <mergeCell ref="TAW89:TAZ89"/>
    <mergeCell ref="TBA89:TBD89"/>
    <mergeCell ref="TBE89:TBH89"/>
    <mergeCell ref="TBI89:TBL89"/>
    <mergeCell ref="TBM89:TBP89"/>
    <mergeCell ref="TBQ89:TBT89"/>
    <mergeCell ref="TBU89:TBX89"/>
    <mergeCell ref="TBY89:TCB89"/>
    <mergeCell ref="SZI89:SZL89"/>
    <mergeCell ref="SZM89:SZP89"/>
    <mergeCell ref="SZQ89:SZT89"/>
    <mergeCell ref="SZU89:SZX89"/>
    <mergeCell ref="SZY89:TAB89"/>
    <mergeCell ref="TAC89:TAF89"/>
    <mergeCell ref="TAG89:TAJ89"/>
    <mergeCell ref="TAK89:TAN89"/>
    <mergeCell ref="TAO89:TAR89"/>
    <mergeCell ref="SXY89:SYB89"/>
    <mergeCell ref="SYC89:SYF89"/>
    <mergeCell ref="SYG89:SYJ89"/>
    <mergeCell ref="SYK89:SYN89"/>
    <mergeCell ref="SYO89:SYR89"/>
    <mergeCell ref="SYS89:SYV89"/>
    <mergeCell ref="SYW89:SYZ89"/>
    <mergeCell ref="SZA89:SZD89"/>
    <mergeCell ref="SZE89:SZH89"/>
    <mergeCell ref="SWO89:SWR89"/>
    <mergeCell ref="SWS89:SWV89"/>
    <mergeCell ref="SWW89:SWZ89"/>
    <mergeCell ref="SXA89:SXD89"/>
    <mergeCell ref="SXE89:SXH89"/>
    <mergeCell ref="SXI89:SXL89"/>
    <mergeCell ref="SXM89:SXP89"/>
    <mergeCell ref="SXQ89:SXT89"/>
    <mergeCell ref="SXU89:SXX89"/>
    <mergeCell ref="SVE89:SVH89"/>
    <mergeCell ref="SVI89:SVL89"/>
    <mergeCell ref="SVM89:SVP89"/>
    <mergeCell ref="SVQ89:SVT89"/>
    <mergeCell ref="SVU89:SVX89"/>
    <mergeCell ref="SVY89:SWB89"/>
    <mergeCell ref="SWC89:SWF89"/>
    <mergeCell ref="SWG89:SWJ89"/>
    <mergeCell ref="SWK89:SWN89"/>
    <mergeCell ref="STU89:STX89"/>
    <mergeCell ref="STY89:SUB89"/>
    <mergeCell ref="SUC89:SUF89"/>
    <mergeCell ref="SUG89:SUJ89"/>
    <mergeCell ref="SUK89:SUN89"/>
    <mergeCell ref="SUO89:SUR89"/>
    <mergeCell ref="SUS89:SUV89"/>
    <mergeCell ref="SUW89:SUZ89"/>
    <mergeCell ref="SVA89:SVD89"/>
    <mergeCell ref="SSK89:SSN89"/>
    <mergeCell ref="SSO89:SSR89"/>
    <mergeCell ref="SSS89:SSV89"/>
    <mergeCell ref="SSW89:SSZ89"/>
    <mergeCell ref="STA89:STD89"/>
    <mergeCell ref="STE89:STH89"/>
    <mergeCell ref="STI89:STL89"/>
    <mergeCell ref="STM89:STP89"/>
    <mergeCell ref="STQ89:STT89"/>
    <mergeCell ref="SRA89:SRD89"/>
    <mergeCell ref="SRE89:SRH89"/>
    <mergeCell ref="SRI89:SRL89"/>
    <mergeCell ref="SRM89:SRP89"/>
    <mergeCell ref="SRQ89:SRT89"/>
    <mergeCell ref="SRU89:SRX89"/>
    <mergeCell ref="SRY89:SSB89"/>
    <mergeCell ref="SSC89:SSF89"/>
    <mergeCell ref="SSG89:SSJ89"/>
    <mergeCell ref="SPQ89:SPT89"/>
    <mergeCell ref="SPU89:SPX89"/>
    <mergeCell ref="SPY89:SQB89"/>
    <mergeCell ref="SQC89:SQF89"/>
    <mergeCell ref="SQG89:SQJ89"/>
    <mergeCell ref="SQK89:SQN89"/>
    <mergeCell ref="SQO89:SQR89"/>
    <mergeCell ref="SQS89:SQV89"/>
    <mergeCell ref="SQW89:SQZ89"/>
    <mergeCell ref="SOG89:SOJ89"/>
    <mergeCell ref="SOK89:SON89"/>
    <mergeCell ref="SOO89:SOR89"/>
    <mergeCell ref="SOS89:SOV89"/>
    <mergeCell ref="SOW89:SOZ89"/>
    <mergeCell ref="SPA89:SPD89"/>
    <mergeCell ref="SPE89:SPH89"/>
    <mergeCell ref="SPI89:SPL89"/>
    <mergeCell ref="SPM89:SPP89"/>
    <mergeCell ref="SMW89:SMZ89"/>
    <mergeCell ref="SNA89:SND89"/>
    <mergeCell ref="SNE89:SNH89"/>
    <mergeCell ref="SNI89:SNL89"/>
    <mergeCell ref="SNM89:SNP89"/>
    <mergeCell ref="SNQ89:SNT89"/>
    <mergeCell ref="SNU89:SNX89"/>
    <mergeCell ref="SNY89:SOB89"/>
    <mergeCell ref="SOC89:SOF89"/>
    <mergeCell ref="SLM89:SLP89"/>
    <mergeCell ref="SLQ89:SLT89"/>
    <mergeCell ref="SLU89:SLX89"/>
    <mergeCell ref="SLY89:SMB89"/>
    <mergeCell ref="SMC89:SMF89"/>
    <mergeCell ref="SMG89:SMJ89"/>
    <mergeCell ref="SMK89:SMN89"/>
    <mergeCell ref="SMO89:SMR89"/>
    <mergeCell ref="SMS89:SMV89"/>
    <mergeCell ref="SKC89:SKF89"/>
    <mergeCell ref="SKG89:SKJ89"/>
    <mergeCell ref="SKK89:SKN89"/>
    <mergeCell ref="SKO89:SKR89"/>
    <mergeCell ref="SKS89:SKV89"/>
    <mergeCell ref="SKW89:SKZ89"/>
    <mergeCell ref="SLA89:SLD89"/>
    <mergeCell ref="SLE89:SLH89"/>
    <mergeCell ref="SLI89:SLL89"/>
    <mergeCell ref="SIS89:SIV89"/>
    <mergeCell ref="SIW89:SIZ89"/>
    <mergeCell ref="SJA89:SJD89"/>
    <mergeCell ref="SJE89:SJH89"/>
    <mergeCell ref="SJI89:SJL89"/>
    <mergeCell ref="SJM89:SJP89"/>
    <mergeCell ref="SJQ89:SJT89"/>
    <mergeCell ref="SJU89:SJX89"/>
    <mergeCell ref="SJY89:SKB89"/>
    <mergeCell ref="SHI89:SHL89"/>
    <mergeCell ref="SHM89:SHP89"/>
    <mergeCell ref="SHQ89:SHT89"/>
    <mergeCell ref="SHU89:SHX89"/>
    <mergeCell ref="SHY89:SIB89"/>
    <mergeCell ref="SIC89:SIF89"/>
    <mergeCell ref="SIG89:SIJ89"/>
    <mergeCell ref="SIK89:SIN89"/>
    <mergeCell ref="SIO89:SIR89"/>
    <mergeCell ref="SFY89:SGB89"/>
    <mergeCell ref="SGC89:SGF89"/>
    <mergeCell ref="SGG89:SGJ89"/>
    <mergeCell ref="SGK89:SGN89"/>
    <mergeCell ref="SGO89:SGR89"/>
    <mergeCell ref="SGS89:SGV89"/>
    <mergeCell ref="SGW89:SGZ89"/>
    <mergeCell ref="SHA89:SHD89"/>
    <mergeCell ref="SHE89:SHH89"/>
    <mergeCell ref="SEO89:SER89"/>
    <mergeCell ref="SES89:SEV89"/>
    <mergeCell ref="SEW89:SEZ89"/>
    <mergeCell ref="SFA89:SFD89"/>
    <mergeCell ref="SFE89:SFH89"/>
    <mergeCell ref="SFI89:SFL89"/>
    <mergeCell ref="SFM89:SFP89"/>
    <mergeCell ref="SFQ89:SFT89"/>
    <mergeCell ref="SFU89:SFX89"/>
    <mergeCell ref="SDE89:SDH89"/>
    <mergeCell ref="SDI89:SDL89"/>
    <mergeCell ref="SDM89:SDP89"/>
    <mergeCell ref="SDQ89:SDT89"/>
    <mergeCell ref="SDU89:SDX89"/>
    <mergeCell ref="SDY89:SEB89"/>
    <mergeCell ref="SEC89:SEF89"/>
    <mergeCell ref="SEG89:SEJ89"/>
    <mergeCell ref="SEK89:SEN89"/>
    <mergeCell ref="SBU89:SBX89"/>
    <mergeCell ref="SBY89:SCB89"/>
    <mergeCell ref="SCC89:SCF89"/>
    <mergeCell ref="SCG89:SCJ89"/>
    <mergeCell ref="SCK89:SCN89"/>
    <mergeCell ref="SCO89:SCR89"/>
    <mergeCell ref="SCS89:SCV89"/>
    <mergeCell ref="SCW89:SCZ89"/>
    <mergeCell ref="SDA89:SDD89"/>
    <mergeCell ref="SAK89:SAN89"/>
    <mergeCell ref="SAO89:SAR89"/>
    <mergeCell ref="SAS89:SAV89"/>
    <mergeCell ref="SAW89:SAZ89"/>
    <mergeCell ref="SBA89:SBD89"/>
    <mergeCell ref="SBE89:SBH89"/>
    <mergeCell ref="SBI89:SBL89"/>
    <mergeCell ref="SBM89:SBP89"/>
    <mergeCell ref="SBQ89:SBT89"/>
    <mergeCell ref="RZA89:RZD89"/>
    <mergeCell ref="RZE89:RZH89"/>
    <mergeCell ref="RZI89:RZL89"/>
    <mergeCell ref="RZM89:RZP89"/>
    <mergeCell ref="RZQ89:RZT89"/>
    <mergeCell ref="RZU89:RZX89"/>
    <mergeCell ref="RZY89:SAB89"/>
    <mergeCell ref="SAC89:SAF89"/>
    <mergeCell ref="SAG89:SAJ89"/>
    <mergeCell ref="RXQ89:RXT89"/>
    <mergeCell ref="RXU89:RXX89"/>
    <mergeCell ref="RXY89:RYB89"/>
    <mergeCell ref="RYC89:RYF89"/>
    <mergeCell ref="RYG89:RYJ89"/>
    <mergeCell ref="RYK89:RYN89"/>
    <mergeCell ref="RYO89:RYR89"/>
    <mergeCell ref="RYS89:RYV89"/>
    <mergeCell ref="RYW89:RYZ89"/>
    <mergeCell ref="RWG89:RWJ89"/>
    <mergeCell ref="RWK89:RWN89"/>
    <mergeCell ref="RWO89:RWR89"/>
    <mergeCell ref="RWS89:RWV89"/>
    <mergeCell ref="RWW89:RWZ89"/>
    <mergeCell ref="RXA89:RXD89"/>
    <mergeCell ref="RXE89:RXH89"/>
    <mergeCell ref="RXI89:RXL89"/>
    <mergeCell ref="RXM89:RXP89"/>
    <mergeCell ref="RUW89:RUZ89"/>
    <mergeCell ref="RVA89:RVD89"/>
    <mergeCell ref="RVE89:RVH89"/>
    <mergeCell ref="RVI89:RVL89"/>
    <mergeCell ref="RVM89:RVP89"/>
    <mergeCell ref="RVQ89:RVT89"/>
    <mergeCell ref="RVU89:RVX89"/>
    <mergeCell ref="RVY89:RWB89"/>
    <mergeCell ref="RWC89:RWF89"/>
    <mergeCell ref="RTM89:RTP89"/>
    <mergeCell ref="RTQ89:RTT89"/>
    <mergeCell ref="RTU89:RTX89"/>
    <mergeCell ref="RTY89:RUB89"/>
    <mergeCell ref="RUC89:RUF89"/>
    <mergeCell ref="RUG89:RUJ89"/>
    <mergeCell ref="RUK89:RUN89"/>
    <mergeCell ref="RUO89:RUR89"/>
    <mergeCell ref="RUS89:RUV89"/>
    <mergeCell ref="RSC89:RSF89"/>
    <mergeCell ref="RSG89:RSJ89"/>
    <mergeCell ref="RSK89:RSN89"/>
    <mergeCell ref="RSO89:RSR89"/>
    <mergeCell ref="RSS89:RSV89"/>
    <mergeCell ref="RSW89:RSZ89"/>
    <mergeCell ref="RTA89:RTD89"/>
    <mergeCell ref="RTE89:RTH89"/>
    <mergeCell ref="RTI89:RTL89"/>
    <mergeCell ref="RQS89:RQV89"/>
    <mergeCell ref="RQW89:RQZ89"/>
    <mergeCell ref="RRA89:RRD89"/>
    <mergeCell ref="RRE89:RRH89"/>
    <mergeCell ref="RRI89:RRL89"/>
    <mergeCell ref="RRM89:RRP89"/>
    <mergeCell ref="RRQ89:RRT89"/>
    <mergeCell ref="RRU89:RRX89"/>
    <mergeCell ref="RRY89:RSB89"/>
    <mergeCell ref="RPI89:RPL89"/>
    <mergeCell ref="RPM89:RPP89"/>
    <mergeCell ref="RPQ89:RPT89"/>
    <mergeCell ref="RPU89:RPX89"/>
    <mergeCell ref="RPY89:RQB89"/>
    <mergeCell ref="RQC89:RQF89"/>
    <mergeCell ref="RQG89:RQJ89"/>
    <mergeCell ref="RQK89:RQN89"/>
    <mergeCell ref="RQO89:RQR89"/>
    <mergeCell ref="RNY89:ROB89"/>
    <mergeCell ref="ROC89:ROF89"/>
    <mergeCell ref="ROG89:ROJ89"/>
    <mergeCell ref="ROK89:RON89"/>
    <mergeCell ref="ROO89:ROR89"/>
    <mergeCell ref="ROS89:ROV89"/>
    <mergeCell ref="ROW89:ROZ89"/>
    <mergeCell ref="RPA89:RPD89"/>
    <mergeCell ref="RPE89:RPH89"/>
    <mergeCell ref="RMO89:RMR89"/>
    <mergeCell ref="RMS89:RMV89"/>
    <mergeCell ref="RMW89:RMZ89"/>
    <mergeCell ref="RNA89:RND89"/>
    <mergeCell ref="RNE89:RNH89"/>
    <mergeCell ref="RNI89:RNL89"/>
    <mergeCell ref="RNM89:RNP89"/>
    <mergeCell ref="RNQ89:RNT89"/>
    <mergeCell ref="RNU89:RNX89"/>
    <mergeCell ref="RLE89:RLH89"/>
    <mergeCell ref="RLI89:RLL89"/>
    <mergeCell ref="RLM89:RLP89"/>
    <mergeCell ref="RLQ89:RLT89"/>
    <mergeCell ref="RLU89:RLX89"/>
    <mergeCell ref="RLY89:RMB89"/>
    <mergeCell ref="RMC89:RMF89"/>
    <mergeCell ref="RMG89:RMJ89"/>
    <mergeCell ref="RMK89:RMN89"/>
    <mergeCell ref="RJU89:RJX89"/>
    <mergeCell ref="RJY89:RKB89"/>
    <mergeCell ref="RKC89:RKF89"/>
    <mergeCell ref="RKG89:RKJ89"/>
    <mergeCell ref="RKK89:RKN89"/>
    <mergeCell ref="RKO89:RKR89"/>
    <mergeCell ref="RKS89:RKV89"/>
    <mergeCell ref="RKW89:RKZ89"/>
    <mergeCell ref="RLA89:RLD89"/>
    <mergeCell ref="RIK89:RIN89"/>
    <mergeCell ref="RIO89:RIR89"/>
    <mergeCell ref="RIS89:RIV89"/>
    <mergeCell ref="RIW89:RIZ89"/>
    <mergeCell ref="RJA89:RJD89"/>
    <mergeCell ref="RJE89:RJH89"/>
    <mergeCell ref="RJI89:RJL89"/>
    <mergeCell ref="RJM89:RJP89"/>
    <mergeCell ref="RJQ89:RJT89"/>
    <mergeCell ref="RHA89:RHD89"/>
    <mergeCell ref="RHE89:RHH89"/>
    <mergeCell ref="RHI89:RHL89"/>
    <mergeCell ref="RHM89:RHP89"/>
    <mergeCell ref="RHQ89:RHT89"/>
    <mergeCell ref="RHU89:RHX89"/>
    <mergeCell ref="RHY89:RIB89"/>
    <mergeCell ref="RIC89:RIF89"/>
    <mergeCell ref="RIG89:RIJ89"/>
    <mergeCell ref="RFQ89:RFT89"/>
    <mergeCell ref="RFU89:RFX89"/>
    <mergeCell ref="RFY89:RGB89"/>
    <mergeCell ref="RGC89:RGF89"/>
    <mergeCell ref="RGG89:RGJ89"/>
    <mergeCell ref="RGK89:RGN89"/>
    <mergeCell ref="RGO89:RGR89"/>
    <mergeCell ref="RGS89:RGV89"/>
    <mergeCell ref="RGW89:RGZ89"/>
    <mergeCell ref="REG89:REJ89"/>
    <mergeCell ref="REK89:REN89"/>
    <mergeCell ref="REO89:RER89"/>
    <mergeCell ref="RES89:REV89"/>
    <mergeCell ref="REW89:REZ89"/>
    <mergeCell ref="RFA89:RFD89"/>
    <mergeCell ref="RFE89:RFH89"/>
    <mergeCell ref="RFI89:RFL89"/>
    <mergeCell ref="RFM89:RFP89"/>
    <mergeCell ref="RCW89:RCZ89"/>
    <mergeCell ref="RDA89:RDD89"/>
    <mergeCell ref="RDE89:RDH89"/>
    <mergeCell ref="RDI89:RDL89"/>
    <mergeCell ref="RDM89:RDP89"/>
    <mergeCell ref="RDQ89:RDT89"/>
    <mergeCell ref="RDU89:RDX89"/>
    <mergeCell ref="RDY89:REB89"/>
    <mergeCell ref="REC89:REF89"/>
    <mergeCell ref="RBM89:RBP89"/>
    <mergeCell ref="RBQ89:RBT89"/>
    <mergeCell ref="RBU89:RBX89"/>
    <mergeCell ref="RBY89:RCB89"/>
    <mergeCell ref="RCC89:RCF89"/>
    <mergeCell ref="RCG89:RCJ89"/>
    <mergeCell ref="RCK89:RCN89"/>
    <mergeCell ref="RCO89:RCR89"/>
    <mergeCell ref="RCS89:RCV89"/>
    <mergeCell ref="RAC89:RAF89"/>
    <mergeCell ref="RAG89:RAJ89"/>
    <mergeCell ref="RAK89:RAN89"/>
    <mergeCell ref="RAO89:RAR89"/>
    <mergeCell ref="RAS89:RAV89"/>
    <mergeCell ref="RAW89:RAZ89"/>
    <mergeCell ref="RBA89:RBD89"/>
    <mergeCell ref="RBE89:RBH89"/>
    <mergeCell ref="RBI89:RBL89"/>
    <mergeCell ref="QYS89:QYV89"/>
    <mergeCell ref="QYW89:QYZ89"/>
    <mergeCell ref="QZA89:QZD89"/>
    <mergeCell ref="QZE89:QZH89"/>
    <mergeCell ref="QZI89:QZL89"/>
    <mergeCell ref="QZM89:QZP89"/>
    <mergeCell ref="QZQ89:QZT89"/>
    <mergeCell ref="QZU89:QZX89"/>
    <mergeCell ref="QZY89:RAB89"/>
    <mergeCell ref="QXI89:QXL89"/>
    <mergeCell ref="QXM89:QXP89"/>
    <mergeCell ref="QXQ89:QXT89"/>
    <mergeCell ref="QXU89:QXX89"/>
    <mergeCell ref="QXY89:QYB89"/>
    <mergeCell ref="QYC89:QYF89"/>
    <mergeCell ref="QYG89:QYJ89"/>
    <mergeCell ref="QYK89:QYN89"/>
    <mergeCell ref="QYO89:QYR89"/>
    <mergeCell ref="QVY89:QWB89"/>
    <mergeCell ref="QWC89:QWF89"/>
    <mergeCell ref="QWG89:QWJ89"/>
    <mergeCell ref="QWK89:QWN89"/>
    <mergeCell ref="QWO89:QWR89"/>
    <mergeCell ref="QWS89:QWV89"/>
    <mergeCell ref="QWW89:QWZ89"/>
    <mergeCell ref="QXA89:QXD89"/>
    <mergeCell ref="QXE89:QXH89"/>
    <mergeCell ref="QUO89:QUR89"/>
    <mergeCell ref="QUS89:QUV89"/>
    <mergeCell ref="QUW89:QUZ89"/>
    <mergeCell ref="QVA89:QVD89"/>
    <mergeCell ref="QVE89:QVH89"/>
    <mergeCell ref="QVI89:QVL89"/>
    <mergeCell ref="QVM89:QVP89"/>
    <mergeCell ref="QVQ89:QVT89"/>
    <mergeCell ref="QVU89:QVX89"/>
    <mergeCell ref="QTE89:QTH89"/>
    <mergeCell ref="QTI89:QTL89"/>
    <mergeCell ref="QTM89:QTP89"/>
    <mergeCell ref="QTQ89:QTT89"/>
    <mergeCell ref="QTU89:QTX89"/>
    <mergeCell ref="QTY89:QUB89"/>
    <mergeCell ref="QUC89:QUF89"/>
    <mergeCell ref="QUG89:QUJ89"/>
    <mergeCell ref="QUK89:QUN89"/>
    <mergeCell ref="QRU89:QRX89"/>
    <mergeCell ref="QRY89:QSB89"/>
    <mergeCell ref="QSC89:QSF89"/>
    <mergeCell ref="QSG89:QSJ89"/>
    <mergeCell ref="QSK89:QSN89"/>
    <mergeCell ref="QSO89:QSR89"/>
    <mergeCell ref="QSS89:QSV89"/>
    <mergeCell ref="QSW89:QSZ89"/>
    <mergeCell ref="QTA89:QTD89"/>
    <mergeCell ref="QQK89:QQN89"/>
    <mergeCell ref="QQO89:QQR89"/>
    <mergeCell ref="QQS89:QQV89"/>
    <mergeCell ref="QQW89:QQZ89"/>
    <mergeCell ref="QRA89:QRD89"/>
    <mergeCell ref="QRE89:QRH89"/>
    <mergeCell ref="QRI89:QRL89"/>
    <mergeCell ref="QRM89:QRP89"/>
    <mergeCell ref="QRQ89:QRT89"/>
    <mergeCell ref="QPA89:QPD89"/>
    <mergeCell ref="QPE89:QPH89"/>
    <mergeCell ref="QPI89:QPL89"/>
    <mergeCell ref="QPM89:QPP89"/>
    <mergeCell ref="QPQ89:QPT89"/>
    <mergeCell ref="QPU89:QPX89"/>
    <mergeCell ref="QPY89:QQB89"/>
    <mergeCell ref="QQC89:QQF89"/>
    <mergeCell ref="QQG89:QQJ89"/>
    <mergeCell ref="QNQ89:QNT89"/>
    <mergeCell ref="QNU89:QNX89"/>
    <mergeCell ref="QNY89:QOB89"/>
    <mergeCell ref="QOC89:QOF89"/>
    <mergeCell ref="QOG89:QOJ89"/>
    <mergeCell ref="QOK89:QON89"/>
    <mergeCell ref="QOO89:QOR89"/>
    <mergeCell ref="QOS89:QOV89"/>
    <mergeCell ref="QOW89:QOZ89"/>
    <mergeCell ref="QMG89:QMJ89"/>
    <mergeCell ref="QMK89:QMN89"/>
    <mergeCell ref="QMO89:QMR89"/>
    <mergeCell ref="QMS89:QMV89"/>
    <mergeCell ref="QMW89:QMZ89"/>
    <mergeCell ref="QNA89:QND89"/>
    <mergeCell ref="QNE89:QNH89"/>
    <mergeCell ref="QNI89:QNL89"/>
    <mergeCell ref="QNM89:QNP89"/>
    <mergeCell ref="QKW89:QKZ89"/>
    <mergeCell ref="QLA89:QLD89"/>
    <mergeCell ref="QLE89:QLH89"/>
    <mergeCell ref="QLI89:QLL89"/>
    <mergeCell ref="QLM89:QLP89"/>
    <mergeCell ref="QLQ89:QLT89"/>
    <mergeCell ref="QLU89:QLX89"/>
    <mergeCell ref="QLY89:QMB89"/>
    <mergeCell ref="QMC89:QMF89"/>
    <mergeCell ref="QJM89:QJP89"/>
    <mergeCell ref="QJQ89:QJT89"/>
    <mergeCell ref="QJU89:QJX89"/>
    <mergeCell ref="QJY89:QKB89"/>
    <mergeCell ref="QKC89:QKF89"/>
    <mergeCell ref="QKG89:QKJ89"/>
    <mergeCell ref="QKK89:QKN89"/>
    <mergeCell ref="QKO89:QKR89"/>
    <mergeCell ref="QKS89:QKV89"/>
    <mergeCell ref="QIC89:QIF89"/>
    <mergeCell ref="QIG89:QIJ89"/>
    <mergeCell ref="QIK89:QIN89"/>
    <mergeCell ref="QIO89:QIR89"/>
    <mergeCell ref="QIS89:QIV89"/>
    <mergeCell ref="QIW89:QIZ89"/>
    <mergeCell ref="QJA89:QJD89"/>
    <mergeCell ref="QJE89:QJH89"/>
    <mergeCell ref="QJI89:QJL89"/>
    <mergeCell ref="QGS89:QGV89"/>
    <mergeCell ref="QGW89:QGZ89"/>
    <mergeCell ref="QHA89:QHD89"/>
    <mergeCell ref="QHE89:QHH89"/>
    <mergeCell ref="QHI89:QHL89"/>
    <mergeCell ref="QHM89:QHP89"/>
    <mergeCell ref="QHQ89:QHT89"/>
    <mergeCell ref="QHU89:QHX89"/>
    <mergeCell ref="QHY89:QIB89"/>
    <mergeCell ref="QFI89:QFL89"/>
    <mergeCell ref="QFM89:QFP89"/>
    <mergeCell ref="QFQ89:QFT89"/>
    <mergeCell ref="QFU89:QFX89"/>
    <mergeCell ref="QFY89:QGB89"/>
    <mergeCell ref="QGC89:QGF89"/>
    <mergeCell ref="QGG89:QGJ89"/>
    <mergeCell ref="QGK89:QGN89"/>
    <mergeCell ref="QGO89:QGR89"/>
    <mergeCell ref="QDY89:QEB89"/>
    <mergeCell ref="QEC89:QEF89"/>
    <mergeCell ref="QEG89:QEJ89"/>
    <mergeCell ref="QEK89:QEN89"/>
    <mergeCell ref="QEO89:QER89"/>
    <mergeCell ref="QES89:QEV89"/>
    <mergeCell ref="QEW89:QEZ89"/>
    <mergeCell ref="QFA89:QFD89"/>
    <mergeCell ref="QFE89:QFH89"/>
    <mergeCell ref="QCO89:QCR89"/>
    <mergeCell ref="QCS89:QCV89"/>
    <mergeCell ref="QCW89:QCZ89"/>
    <mergeCell ref="QDA89:QDD89"/>
    <mergeCell ref="QDE89:QDH89"/>
    <mergeCell ref="QDI89:QDL89"/>
    <mergeCell ref="QDM89:QDP89"/>
    <mergeCell ref="QDQ89:QDT89"/>
    <mergeCell ref="QDU89:QDX89"/>
    <mergeCell ref="QBE89:QBH89"/>
    <mergeCell ref="QBI89:QBL89"/>
    <mergeCell ref="QBM89:QBP89"/>
    <mergeCell ref="QBQ89:QBT89"/>
    <mergeCell ref="QBU89:QBX89"/>
    <mergeCell ref="QBY89:QCB89"/>
    <mergeCell ref="QCC89:QCF89"/>
    <mergeCell ref="QCG89:QCJ89"/>
    <mergeCell ref="QCK89:QCN89"/>
    <mergeCell ref="PZU89:PZX89"/>
    <mergeCell ref="PZY89:QAB89"/>
    <mergeCell ref="QAC89:QAF89"/>
    <mergeCell ref="QAG89:QAJ89"/>
    <mergeCell ref="QAK89:QAN89"/>
    <mergeCell ref="QAO89:QAR89"/>
    <mergeCell ref="QAS89:QAV89"/>
    <mergeCell ref="QAW89:QAZ89"/>
    <mergeCell ref="QBA89:QBD89"/>
    <mergeCell ref="PYK89:PYN89"/>
    <mergeCell ref="PYO89:PYR89"/>
    <mergeCell ref="PYS89:PYV89"/>
    <mergeCell ref="PYW89:PYZ89"/>
    <mergeCell ref="PZA89:PZD89"/>
    <mergeCell ref="PZE89:PZH89"/>
    <mergeCell ref="PZI89:PZL89"/>
    <mergeCell ref="PZM89:PZP89"/>
    <mergeCell ref="PZQ89:PZT89"/>
    <mergeCell ref="PXA89:PXD89"/>
    <mergeCell ref="PXE89:PXH89"/>
    <mergeCell ref="PXI89:PXL89"/>
    <mergeCell ref="PXM89:PXP89"/>
    <mergeCell ref="PXQ89:PXT89"/>
    <mergeCell ref="PXU89:PXX89"/>
    <mergeCell ref="PXY89:PYB89"/>
    <mergeCell ref="PYC89:PYF89"/>
    <mergeCell ref="PYG89:PYJ89"/>
    <mergeCell ref="PVQ89:PVT89"/>
    <mergeCell ref="PVU89:PVX89"/>
    <mergeCell ref="PVY89:PWB89"/>
    <mergeCell ref="PWC89:PWF89"/>
    <mergeCell ref="PWG89:PWJ89"/>
    <mergeCell ref="PWK89:PWN89"/>
    <mergeCell ref="PWO89:PWR89"/>
    <mergeCell ref="PWS89:PWV89"/>
    <mergeCell ref="PWW89:PWZ89"/>
    <mergeCell ref="PUG89:PUJ89"/>
    <mergeCell ref="PUK89:PUN89"/>
    <mergeCell ref="PUO89:PUR89"/>
    <mergeCell ref="PUS89:PUV89"/>
    <mergeCell ref="PUW89:PUZ89"/>
    <mergeCell ref="PVA89:PVD89"/>
    <mergeCell ref="PVE89:PVH89"/>
    <mergeCell ref="PVI89:PVL89"/>
    <mergeCell ref="PVM89:PVP89"/>
    <mergeCell ref="PSW89:PSZ89"/>
    <mergeCell ref="PTA89:PTD89"/>
    <mergeCell ref="PTE89:PTH89"/>
    <mergeCell ref="PTI89:PTL89"/>
    <mergeCell ref="PTM89:PTP89"/>
    <mergeCell ref="PTQ89:PTT89"/>
    <mergeCell ref="PTU89:PTX89"/>
    <mergeCell ref="PTY89:PUB89"/>
    <mergeCell ref="PUC89:PUF89"/>
    <mergeCell ref="PRM89:PRP89"/>
    <mergeCell ref="PRQ89:PRT89"/>
    <mergeCell ref="PRU89:PRX89"/>
    <mergeCell ref="PRY89:PSB89"/>
    <mergeCell ref="PSC89:PSF89"/>
    <mergeCell ref="PSG89:PSJ89"/>
    <mergeCell ref="PSK89:PSN89"/>
    <mergeCell ref="PSO89:PSR89"/>
    <mergeCell ref="PSS89:PSV89"/>
    <mergeCell ref="PQC89:PQF89"/>
    <mergeCell ref="PQG89:PQJ89"/>
    <mergeCell ref="PQK89:PQN89"/>
    <mergeCell ref="PQO89:PQR89"/>
    <mergeCell ref="PQS89:PQV89"/>
    <mergeCell ref="PQW89:PQZ89"/>
    <mergeCell ref="PRA89:PRD89"/>
    <mergeCell ref="PRE89:PRH89"/>
    <mergeCell ref="PRI89:PRL89"/>
    <mergeCell ref="POS89:POV89"/>
    <mergeCell ref="POW89:POZ89"/>
    <mergeCell ref="PPA89:PPD89"/>
    <mergeCell ref="PPE89:PPH89"/>
    <mergeCell ref="PPI89:PPL89"/>
    <mergeCell ref="PPM89:PPP89"/>
    <mergeCell ref="PPQ89:PPT89"/>
    <mergeCell ref="PPU89:PPX89"/>
    <mergeCell ref="PPY89:PQB89"/>
    <mergeCell ref="PNI89:PNL89"/>
    <mergeCell ref="PNM89:PNP89"/>
    <mergeCell ref="PNQ89:PNT89"/>
    <mergeCell ref="PNU89:PNX89"/>
    <mergeCell ref="PNY89:POB89"/>
    <mergeCell ref="POC89:POF89"/>
    <mergeCell ref="POG89:POJ89"/>
    <mergeCell ref="POK89:PON89"/>
    <mergeCell ref="POO89:POR89"/>
    <mergeCell ref="PLY89:PMB89"/>
    <mergeCell ref="PMC89:PMF89"/>
    <mergeCell ref="PMG89:PMJ89"/>
    <mergeCell ref="PMK89:PMN89"/>
    <mergeCell ref="PMO89:PMR89"/>
    <mergeCell ref="PMS89:PMV89"/>
    <mergeCell ref="PMW89:PMZ89"/>
    <mergeCell ref="PNA89:PND89"/>
    <mergeCell ref="PNE89:PNH89"/>
    <mergeCell ref="PKO89:PKR89"/>
    <mergeCell ref="PKS89:PKV89"/>
    <mergeCell ref="PKW89:PKZ89"/>
    <mergeCell ref="PLA89:PLD89"/>
    <mergeCell ref="PLE89:PLH89"/>
    <mergeCell ref="PLI89:PLL89"/>
    <mergeCell ref="PLM89:PLP89"/>
    <mergeCell ref="PLQ89:PLT89"/>
    <mergeCell ref="PLU89:PLX89"/>
    <mergeCell ref="PJE89:PJH89"/>
    <mergeCell ref="PJI89:PJL89"/>
    <mergeCell ref="PJM89:PJP89"/>
    <mergeCell ref="PJQ89:PJT89"/>
    <mergeCell ref="PJU89:PJX89"/>
    <mergeCell ref="PJY89:PKB89"/>
    <mergeCell ref="PKC89:PKF89"/>
    <mergeCell ref="PKG89:PKJ89"/>
    <mergeCell ref="PKK89:PKN89"/>
    <mergeCell ref="PHU89:PHX89"/>
    <mergeCell ref="PHY89:PIB89"/>
    <mergeCell ref="PIC89:PIF89"/>
    <mergeCell ref="PIG89:PIJ89"/>
    <mergeCell ref="PIK89:PIN89"/>
    <mergeCell ref="PIO89:PIR89"/>
    <mergeCell ref="PIS89:PIV89"/>
    <mergeCell ref="PIW89:PIZ89"/>
    <mergeCell ref="PJA89:PJD89"/>
    <mergeCell ref="PGK89:PGN89"/>
    <mergeCell ref="PGO89:PGR89"/>
    <mergeCell ref="PGS89:PGV89"/>
    <mergeCell ref="PGW89:PGZ89"/>
    <mergeCell ref="PHA89:PHD89"/>
    <mergeCell ref="PHE89:PHH89"/>
    <mergeCell ref="PHI89:PHL89"/>
    <mergeCell ref="PHM89:PHP89"/>
    <mergeCell ref="PHQ89:PHT89"/>
    <mergeCell ref="PFA89:PFD89"/>
    <mergeCell ref="PFE89:PFH89"/>
    <mergeCell ref="PFI89:PFL89"/>
    <mergeCell ref="PFM89:PFP89"/>
    <mergeCell ref="PFQ89:PFT89"/>
    <mergeCell ref="PFU89:PFX89"/>
    <mergeCell ref="PFY89:PGB89"/>
    <mergeCell ref="PGC89:PGF89"/>
    <mergeCell ref="PGG89:PGJ89"/>
    <mergeCell ref="PDQ89:PDT89"/>
    <mergeCell ref="PDU89:PDX89"/>
    <mergeCell ref="PDY89:PEB89"/>
    <mergeCell ref="PEC89:PEF89"/>
    <mergeCell ref="PEG89:PEJ89"/>
    <mergeCell ref="PEK89:PEN89"/>
    <mergeCell ref="PEO89:PER89"/>
    <mergeCell ref="PES89:PEV89"/>
    <mergeCell ref="PEW89:PEZ89"/>
    <mergeCell ref="PCG89:PCJ89"/>
    <mergeCell ref="PCK89:PCN89"/>
    <mergeCell ref="PCO89:PCR89"/>
    <mergeCell ref="PCS89:PCV89"/>
    <mergeCell ref="PCW89:PCZ89"/>
    <mergeCell ref="PDA89:PDD89"/>
    <mergeCell ref="PDE89:PDH89"/>
    <mergeCell ref="PDI89:PDL89"/>
    <mergeCell ref="PDM89:PDP89"/>
    <mergeCell ref="PAW89:PAZ89"/>
    <mergeCell ref="PBA89:PBD89"/>
    <mergeCell ref="PBE89:PBH89"/>
    <mergeCell ref="PBI89:PBL89"/>
    <mergeCell ref="PBM89:PBP89"/>
    <mergeCell ref="PBQ89:PBT89"/>
    <mergeCell ref="PBU89:PBX89"/>
    <mergeCell ref="PBY89:PCB89"/>
    <mergeCell ref="PCC89:PCF89"/>
    <mergeCell ref="OZM89:OZP89"/>
    <mergeCell ref="OZQ89:OZT89"/>
    <mergeCell ref="OZU89:OZX89"/>
    <mergeCell ref="OZY89:PAB89"/>
    <mergeCell ref="PAC89:PAF89"/>
    <mergeCell ref="PAG89:PAJ89"/>
    <mergeCell ref="PAK89:PAN89"/>
    <mergeCell ref="PAO89:PAR89"/>
    <mergeCell ref="PAS89:PAV89"/>
    <mergeCell ref="OYC89:OYF89"/>
    <mergeCell ref="OYG89:OYJ89"/>
    <mergeCell ref="OYK89:OYN89"/>
    <mergeCell ref="OYO89:OYR89"/>
    <mergeCell ref="OYS89:OYV89"/>
    <mergeCell ref="OYW89:OYZ89"/>
    <mergeCell ref="OZA89:OZD89"/>
    <mergeCell ref="OZE89:OZH89"/>
    <mergeCell ref="OZI89:OZL89"/>
    <mergeCell ref="OWS89:OWV89"/>
    <mergeCell ref="OWW89:OWZ89"/>
    <mergeCell ref="OXA89:OXD89"/>
    <mergeCell ref="OXE89:OXH89"/>
    <mergeCell ref="OXI89:OXL89"/>
    <mergeCell ref="OXM89:OXP89"/>
    <mergeCell ref="OXQ89:OXT89"/>
    <mergeCell ref="OXU89:OXX89"/>
    <mergeCell ref="OXY89:OYB89"/>
    <mergeCell ref="OVI89:OVL89"/>
    <mergeCell ref="OVM89:OVP89"/>
    <mergeCell ref="OVQ89:OVT89"/>
    <mergeCell ref="OVU89:OVX89"/>
    <mergeCell ref="OVY89:OWB89"/>
    <mergeCell ref="OWC89:OWF89"/>
    <mergeCell ref="OWG89:OWJ89"/>
    <mergeCell ref="OWK89:OWN89"/>
    <mergeCell ref="OWO89:OWR89"/>
    <mergeCell ref="OTY89:OUB89"/>
    <mergeCell ref="OUC89:OUF89"/>
    <mergeCell ref="OUG89:OUJ89"/>
    <mergeCell ref="OUK89:OUN89"/>
    <mergeCell ref="OUO89:OUR89"/>
    <mergeCell ref="OUS89:OUV89"/>
    <mergeCell ref="OUW89:OUZ89"/>
    <mergeCell ref="OVA89:OVD89"/>
    <mergeCell ref="OVE89:OVH89"/>
    <mergeCell ref="OSO89:OSR89"/>
    <mergeCell ref="OSS89:OSV89"/>
    <mergeCell ref="OSW89:OSZ89"/>
    <mergeCell ref="OTA89:OTD89"/>
    <mergeCell ref="OTE89:OTH89"/>
    <mergeCell ref="OTI89:OTL89"/>
    <mergeCell ref="OTM89:OTP89"/>
    <mergeCell ref="OTQ89:OTT89"/>
    <mergeCell ref="OTU89:OTX89"/>
    <mergeCell ref="ORE89:ORH89"/>
    <mergeCell ref="ORI89:ORL89"/>
    <mergeCell ref="ORM89:ORP89"/>
    <mergeCell ref="ORQ89:ORT89"/>
    <mergeCell ref="ORU89:ORX89"/>
    <mergeCell ref="ORY89:OSB89"/>
    <mergeCell ref="OSC89:OSF89"/>
    <mergeCell ref="OSG89:OSJ89"/>
    <mergeCell ref="OSK89:OSN89"/>
    <mergeCell ref="OPU89:OPX89"/>
    <mergeCell ref="OPY89:OQB89"/>
    <mergeCell ref="OQC89:OQF89"/>
    <mergeCell ref="OQG89:OQJ89"/>
    <mergeCell ref="OQK89:OQN89"/>
    <mergeCell ref="OQO89:OQR89"/>
    <mergeCell ref="OQS89:OQV89"/>
    <mergeCell ref="OQW89:OQZ89"/>
    <mergeCell ref="ORA89:ORD89"/>
    <mergeCell ref="OOK89:OON89"/>
    <mergeCell ref="OOO89:OOR89"/>
    <mergeCell ref="OOS89:OOV89"/>
    <mergeCell ref="OOW89:OOZ89"/>
    <mergeCell ref="OPA89:OPD89"/>
    <mergeCell ref="OPE89:OPH89"/>
    <mergeCell ref="OPI89:OPL89"/>
    <mergeCell ref="OPM89:OPP89"/>
    <mergeCell ref="OPQ89:OPT89"/>
    <mergeCell ref="ONA89:OND89"/>
    <mergeCell ref="ONE89:ONH89"/>
    <mergeCell ref="ONI89:ONL89"/>
    <mergeCell ref="ONM89:ONP89"/>
    <mergeCell ref="ONQ89:ONT89"/>
    <mergeCell ref="ONU89:ONX89"/>
    <mergeCell ref="ONY89:OOB89"/>
    <mergeCell ref="OOC89:OOF89"/>
    <mergeCell ref="OOG89:OOJ89"/>
    <mergeCell ref="OLQ89:OLT89"/>
    <mergeCell ref="OLU89:OLX89"/>
    <mergeCell ref="OLY89:OMB89"/>
    <mergeCell ref="OMC89:OMF89"/>
    <mergeCell ref="OMG89:OMJ89"/>
    <mergeCell ref="OMK89:OMN89"/>
    <mergeCell ref="OMO89:OMR89"/>
    <mergeCell ref="OMS89:OMV89"/>
    <mergeCell ref="OMW89:OMZ89"/>
    <mergeCell ref="OKG89:OKJ89"/>
    <mergeCell ref="OKK89:OKN89"/>
    <mergeCell ref="OKO89:OKR89"/>
    <mergeCell ref="OKS89:OKV89"/>
    <mergeCell ref="OKW89:OKZ89"/>
    <mergeCell ref="OLA89:OLD89"/>
    <mergeCell ref="OLE89:OLH89"/>
    <mergeCell ref="OLI89:OLL89"/>
    <mergeCell ref="OLM89:OLP89"/>
    <mergeCell ref="OIW89:OIZ89"/>
    <mergeCell ref="OJA89:OJD89"/>
    <mergeCell ref="OJE89:OJH89"/>
    <mergeCell ref="OJI89:OJL89"/>
    <mergeCell ref="OJM89:OJP89"/>
    <mergeCell ref="OJQ89:OJT89"/>
    <mergeCell ref="OJU89:OJX89"/>
    <mergeCell ref="OJY89:OKB89"/>
    <mergeCell ref="OKC89:OKF89"/>
    <mergeCell ref="OHM89:OHP89"/>
    <mergeCell ref="OHQ89:OHT89"/>
    <mergeCell ref="OHU89:OHX89"/>
    <mergeCell ref="OHY89:OIB89"/>
    <mergeCell ref="OIC89:OIF89"/>
    <mergeCell ref="OIG89:OIJ89"/>
    <mergeCell ref="OIK89:OIN89"/>
    <mergeCell ref="OIO89:OIR89"/>
    <mergeCell ref="OIS89:OIV89"/>
    <mergeCell ref="OGC89:OGF89"/>
    <mergeCell ref="OGG89:OGJ89"/>
    <mergeCell ref="OGK89:OGN89"/>
    <mergeCell ref="OGO89:OGR89"/>
    <mergeCell ref="OGS89:OGV89"/>
    <mergeCell ref="OGW89:OGZ89"/>
    <mergeCell ref="OHA89:OHD89"/>
    <mergeCell ref="OHE89:OHH89"/>
    <mergeCell ref="OHI89:OHL89"/>
    <mergeCell ref="OES89:OEV89"/>
    <mergeCell ref="OEW89:OEZ89"/>
    <mergeCell ref="OFA89:OFD89"/>
    <mergeCell ref="OFE89:OFH89"/>
    <mergeCell ref="OFI89:OFL89"/>
    <mergeCell ref="OFM89:OFP89"/>
    <mergeCell ref="OFQ89:OFT89"/>
    <mergeCell ref="OFU89:OFX89"/>
    <mergeCell ref="OFY89:OGB89"/>
    <mergeCell ref="ODI89:ODL89"/>
    <mergeCell ref="ODM89:ODP89"/>
    <mergeCell ref="ODQ89:ODT89"/>
    <mergeCell ref="ODU89:ODX89"/>
    <mergeCell ref="ODY89:OEB89"/>
    <mergeCell ref="OEC89:OEF89"/>
    <mergeCell ref="OEG89:OEJ89"/>
    <mergeCell ref="OEK89:OEN89"/>
    <mergeCell ref="OEO89:OER89"/>
    <mergeCell ref="OBY89:OCB89"/>
    <mergeCell ref="OCC89:OCF89"/>
    <mergeCell ref="OCG89:OCJ89"/>
    <mergeCell ref="OCK89:OCN89"/>
    <mergeCell ref="OCO89:OCR89"/>
    <mergeCell ref="OCS89:OCV89"/>
    <mergeCell ref="OCW89:OCZ89"/>
    <mergeCell ref="ODA89:ODD89"/>
    <mergeCell ref="ODE89:ODH89"/>
    <mergeCell ref="OAO89:OAR89"/>
    <mergeCell ref="OAS89:OAV89"/>
    <mergeCell ref="OAW89:OAZ89"/>
    <mergeCell ref="OBA89:OBD89"/>
    <mergeCell ref="OBE89:OBH89"/>
    <mergeCell ref="OBI89:OBL89"/>
    <mergeCell ref="OBM89:OBP89"/>
    <mergeCell ref="OBQ89:OBT89"/>
    <mergeCell ref="OBU89:OBX89"/>
    <mergeCell ref="NZE89:NZH89"/>
    <mergeCell ref="NZI89:NZL89"/>
    <mergeCell ref="NZM89:NZP89"/>
    <mergeCell ref="NZQ89:NZT89"/>
    <mergeCell ref="NZU89:NZX89"/>
    <mergeCell ref="NZY89:OAB89"/>
    <mergeCell ref="OAC89:OAF89"/>
    <mergeCell ref="OAG89:OAJ89"/>
    <mergeCell ref="OAK89:OAN89"/>
    <mergeCell ref="NXU89:NXX89"/>
    <mergeCell ref="NXY89:NYB89"/>
    <mergeCell ref="NYC89:NYF89"/>
    <mergeCell ref="NYG89:NYJ89"/>
    <mergeCell ref="NYK89:NYN89"/>
    <mergeCell ref="NYO89:NYR89"/>
    <mergeCell ref="NYS89:NYV89"/>
    <mergeCell ref="NYW89:NYZ89"/>
    <mergeCell ref="NZA89:NZD89"/>
    <mergeCell ref="NWK89:NWN89"/>
    <mergeCell ref="NWO89:NWR89"/>
    <mergeCell ref="NWS89:NWV89"/>
    <mergeCell ref="NWW89:NWZ89"/>
    <mergeCell ref="NXA89:NXD89"/>
    <mergeCell ref="NXE89:NXH89"/>
    <mergeCell ref="NXI89:NXL89"/>
    <mergeCell ref="NXM89:NXP89"/>
    <mergeCell ref="NXQ89:NXT89"/>
    <mergeCell ref="NVA89:NVD89"/>
    <mergeCell ref="NVE89:NVH89"/>
    <mergeCell ref="NVI89:NVL89"/>
    <mergeCell ref="NVM89:NVP89"/>
    <mergeCell ref="NVQ89:NVT89"/>
    <mergeCell ref="NVU89:NVX89"/>
    <mergeCell ref="NVY89:NWB89"/>
    <mergeCell ref="NWC89:NWF89"/>
    <mergeCell ref="NWG89:NWJ89"/>
    <mergeCell ref="NTQ89:NTT89"/>
    <mergeCell ref="NTU89:NTX89"/>
    <mergeCell ref="NTY89:NUB89"/>
    <mergeCell ref="NUC89:NUF89"/>
    <mergeCell ref="NUG89:NUJ89"/>
    <mergeCell ref="NUK89:NUN89"/>
    <mergeCell ref="NUO89:NUR89"/>
    <mergeCell ref="NUS89:NUV89"/>
    <mergeCell ref="NUW89:NUZ89"/>
    <mergeCell ref="NSG89:NSJ89"/>
    <mergeCell ref="NSK89:NSN89"/>
    <mergeCell ref="NSO89:NSR89"/>
    <mergeCell ref="NSS89:NSV89"/>
    <mergeCell ref="NSW89:NSZ89"/>
    <mergeCell ref="NTA89:NTD89"/>
    <mergeCell ref="NTE89:NTH89"/>
    <mergeCell ref="NTI89:NTL89"/>
    <mergeCell ref="NTM89:NTP89"/>
    <mergeCell ref="NQW89:NQZ89"/>
    <mergeCell ref="NRA89:NRD89"/>
    <mergeCell ref="NRE89:NRH89"/>
    <mergeCell ref="NRI89:NRL89"/>
    <mergeCell ref="NRM89:NRP89"/>
    <mergeCell ref="NRQ89:NRT89"/>
    <mergeCell ref="NRU89:NRX89"/>
    <mergeCell ref="NRY89:NSB89"/>
    <mergeCell ref="NSC89:NSF89"/>
    <mergeCell ref="NPM89:NPP89"/>
    <mergeCell ref="NPQ89:NPT89"/>
    <mergeCell ref="NPU89:NPX89"/>
    <mergeCell ref="NPY89:NQB89"/>
    <mergeCell ref="NQC89:NQF89"/>
    <mergeCell ref="NQG89:NQJ89"/>
    <mergeCell ref="NQK89:NQN89"/>
    <mergeCell ref="NQO89:NQR89"/>
    <mergeCell ref="NQS89:NQV89"/>
    <mergeCell ref="NOC89:NOF89"/>
    <mergeCell ref="NOG89:NOJ89"/>
    <mergeCell ref="NOK89:NON89"/>
    <mergeCell ref="NOO89:NOR89"/>
    <mergeCell ref="NOS89:NOV89"/>
    <mergeCell ref="NOW89:NOZ89"/>
    <mergeCell ref="NPA89:NPD89"/>
    <mergeCell ref="NPE89:NPH89"/>
    <mergeCell ref="NPI89:NPL89"/>
    <mergeCell ref="NMS89:NMV89"/>
    <mergeCell ref="NMW89:NMZ89"/>
    <mergeCell ref="NNA89:NND89"/>
    <mergeCell ref="NNE89:NNH89"/>
    <mergeCell ref="NNI89:NNL89"/>
    <mergeCell ref="NNM89:NNP89"/>
    <mergeCell ref="NNQ89:NNT89"/>
    <mergeCell ref="NNU89:NNX89"/>
    <mergeCell ref="NNY89:NOB89"/>
    <mergeCell ref="NLI89:NLL89"/>
    <mergeCell ref="NLM89:NLP89"/>
    <mergeCell ref="NLQ89:NLT89"/>
    <mergeCell ref="NLU89:NLX89"/>
    <mergeCell ref="NLY89:NMB89"/>
    <mergeCell ref="NMC89:NMF89"/>
    <mergeCell ref="NMG89:NMJ89"/>
    <mergeCell ref="NMK89:NMN89"/>
    <mergeCell ref="NMO89:NMR89"/>
    <mergeCell ref="NJY89:NKB89"/>
    <mergeCell ref="NKC89:NKF89"/>
    <mergeCell ref="NKG89:NKJ89"/>
    <mergeCell ref="NKK89:NKN89"/>
    <mergeCell ref="NKO89:NKR89"/>
    <mergeCell ref="NKS89:NKV89"/>
    <mergeCell ref="NKW89:NKZ89"/>
    <mergeCell ref="NLA89:NLD89"/>
    <mergeCell ref="NLE89:NLH89"/>
    <mergeCell ref="NIO89:NIR89"/>
    <mergeCell ref="NIS89:NIV89"/>
    <mergeCell ref="NIW89:NIZ89"/>
    <mergeCell ref="NJA89:NJD89"/>
    <mergeCell ref="NJE89:NJH89"/>
    <mergeCell ref="NJI89:NJL89"/>
    <mergeCell ref="NJM89:NJP89"/>
    <mergeCell ref="NJQ89:NJT89"/>
    <mergeCell ref="NJU89:NJX89"/>
    <mergeCell ref="NHE89:NHH89"/>
    <mergeCell ref="NHI89:NHL89"/>
    <mergeCell ref="NHM89:NHP89"/>
    <mergeCell ref="NHQ89:NHT89"/>
    <mergeCell ref="NHU89:NHX89"/>
    <mergeCell ref="NHY89:NIB89"/>
    <mergeCell ref="NIC89:NIF89"/>
    <mergeCell ref="NIG89:NIJ89"/>
    <mergeCell ref="NIK89:NIN89"/>
    <mergeCell ref="NFU89:NFX89"/>
    <mergeCell ref="NFY89:NGB89"/>
    <mergeCell ref="NGC89:NGF89"/>
    <mergeCell ref="NGG89:NGJ89"/>
    <mergeCell ref="NGK89:NGN89"/>
    <mergeCell ref="NGO89:NGR89"/>
    <mergeCell ref="NGS89:NGV89"/>
    <mergeCell ref="NGW89:NGZ89"/>
    <mergeCell ref="NHA89:NHD89"/>
    <mergeCell ref="NEK89:NEN89"/>
    <mergeCell ref="NEO89:NER89"/>
    <mergeCell ref="NES89:NEV89"/>
    <mergeCell ref="NEW89:NEZ89"/>
    <mergeCell ref="NFA89:NFD89"/>
    <mergeCell ref="NFE89:NFH89"/>
    <mergeCell ref="NFI89:NFL89"/>
    <mergeCell ref="NFM89:NFP89"/>
    <mergeCell ref="NFQ89:NFT89"/>
    <mergeCell ref="NDA89:NDD89"/>
    <mergeCell ref="NDE89:NDH89"/>
    <mergeCell ref="NDI89:NDL89"/>
    <mergeCell ref="NDM89:NDP89"/>
    <mergeCell ref="NDQ89:NDT89"/>
    <mergeCell ref="NDU89:NDX89"/>
    <mergeCell ref="NDY89:NEB89"/>
    <mergeCell ref="NEC89:NEF89"/>
    <mergeCell ref="NEG89:NEJ89"/>
    <mergeCell ref="NBQ89:NBT89"/>
    <mergeCell ref="NBU89:NBX89"/>
    <mergeCell ref="NBY89:NCB89"/>
    <mergeCell ref="NCC89:NCF89"/>
    <mergeCell ref="NCG89:NCJ89"/>
    <mergeCell ref="NCK89:NCN89"/>
    <mergeCell ref="NCO89:NCR89"/>
    <mergeCell ref="NCS89:NCV89"/>
    <mergeCell ref="NCW89:NCZ89"/>
    <mergeCell ref="NAG89:NAJ89"/>
    <mergeCell ref="NAK89:NAN89"/>
    <mergeCell ref="NAO89:NAR89"/>
    <mergeCell ref="NAS89:NAV89"/>
    <mergeCell ref="NAW89:NAZ89"/>
    <mergeCell ref="NBA89:NBD89"/>
    <mergeCell ref="NBE89:NBH89"/>
    <mergeCell ref="NBI89:NBL89"/>
    <mergeCell ref="NBM89:NBP89"/>
    <mergeCell ref="MYW89:MYZ89"/>
    <mergeCell ref="MZA89:MZD89"/>
    <mergeCell ref="MZE89:MZH89"/>
    <mergeCell ref="MZI89:MZL89"/>
    <mergeCell ref="MZM89:MZP89"/>
    <mergeCell ref="MZQ89:MZT89"/>
    <mergeCell ref="MZU89:MZX89"/>
    <mergeCell ref="MZY89:NAB89"/>
    <mergeCell ref="NAC89:NAF89"/>
    <mergeCell ref="MXM89:MXP89"/>
    <mergeCell ref="MXQ89:MXT89"/>
    <mergeCell ref="MXU89:MXX89"/>
    <mergeCell ref="MXY89:MYB89"/>
    <mergeCell ref="MYC89:MYF89"/>
    <mergeCell ref="MYG89:MYJ89"/>
    <mergeCell ref="MYK89:MYN89"/>
    <mergeCell ref="MYO89:MYR89"/>
    <mergeCell ref="MYS89:MYV89"/>
    <mergeCell ref="MWC89:MWF89"/>
    <mergeCell ref="MWG89:MWJ89"/>
    <mergeCell ref="MWK89:MWN89"/>
    <mergeCell ref="MWO89:MWR89"/>
    <mergeCell ref="MWS89:MWV89"/>
    <mergeCell ref="MWW89:MWZ89"/>
    <mergeCell ref="MXA89:MXD89"/>
    <mergeCell ref="MXE89:MXH89"/>
    <mergeCell ref="MXI89:MXL89"/>
    <mergeCell ref="MUS89:MUV89"/>
    <mergeCell ref="MUW89:MUZ89"/>
    <mergeCell ref="MVA89:MVD89"/>
    <mergeCell ref="MVE89:MVH89"/>
    <mergeCell ref="MVI89:MVL89"/>
    <mergeCell ref="MVM89:MVP89"/>
    <mergeCell ref="MVQ89:MVT89"/>
    <mergeCell ref="MVU89:MVX89"/>
    <mergeCell ref="MVY89:MWB89"/>
    <mergeCell ref="MTI89:MTL89"/>
    <mergeCell ref="MTM89:MTP89"/>
    <mergeCell ref="MTQ89:MTT89"/>
    <mergeCell ref="MTU89:MTX89"/>
    <mergeCell ref="MTY89:MUB89"/>
    <mergeCell ref="MUC89:MUF89"/>
    <mergeCell ref="MUG89:MUJ89"/>
    <mergeCell ref="MUK89:MUN89"/>
    <mergeCell ref="MUO89:MUR89"/>
    <mergeCell ref="MRY89:MSB89"/>
    <mergeCell ref="MSC89:MSF89"/>
    <mergeCell ref="MSG89:MSJ89"/>
    <mergeCell ref="MSK89:MSN89"/>
    <mergeCell ref="MSO89:MSR89"/>
    <mergeCell ref="MSS89:MSV89"/>
    <mergeCell ref="MSW89:MSZ89"/>
    <mergeCell ref="MTA89:MTD89"/>
    <mergeCell ref="MTE89:MTH89"/>
    <mergeCell ref="MQO89:MQR89"/>
    <mergeCell ref="MQS89:MQV89"/>
    <mergeCell ref="MQW89:MQZ89"/>
    <mergeCell ref="MRA89:MRD89"/>
    <mergeCell ref="MRE89:MRH89"/>
    <mergeCell ref="MRI89:MRL89"/>
    <mergeCell ref="MRM89:MRP89"/>
    <mergeCell ref="MRQ89:MRT89"/>
    <mergeCell ref="MRU89:MRX89"/>
    <mergeCell ref="MPE89:MPH89"/>
    <mergeCell ref="MPI89:MPL89"/>
    <mergeCell ref="MPM89:MPP89"/>
    <mergeCell ref="MPQ89:MPT89"/>
    <mergeCell ref="MPU89:MPX89"/>
    <mergeCell ref="MPY89:MQB89"/>
    <mergeCell ref="MQC89:MQF89"/>
    <mergeCell ref="MQG89:MQJ89"/>
    <mergeCell ref="MQK89:MQN89"/>
    <mergeCell ref="MNU89:MNX89"/>
    <mergeCell ref="MNY89:MOB89"/>
    <mergeCell ref="MOC89:MOF89"/>
    <mergeCell ref="MOG89:MOJ89"/>
    <mergeCell ref="MOK89:MON89"/>
    <mergeCell ref="MOO89:MOR89"/>
    <mergeCell ref="MOS89:MOV89"/>
    <mergeCell ref="MOW89:MOZ89"/>
    <mergeCell ref="MPA89:MPD89"/>
    <mergeCell ref="MMK89:MMN89"/>
    <mergeCell ref="MMO89:MMR89"/>
    <mergeCell ref="MMS89:MMV89"/>
    <mergeCell ref="MMW89:MMZ89"/>
    <mergeCell ref="MNA89:MND89"/>
    <mergeCell ref="MNE89:MNH89"/>
    <mergeCell ref="MNI89:MNL89"/>
    <mergeCell ref="MNM89:MNP89"/>
    <mergeCell ref="MNQ89:MNT89"/>
    <mergeCell ref="MLA89:MLD89"/>
    <mergeCell ref="MLE89:MLH89"/>
    <mergeCell ref="MLI89:MLL89"/>
    <mergeCell ref="MLM89:MLP89"/>
    <mergeCell ref="MLQ89:MLT89"/>
    <mergeCell ref="MLU89:MLX89"/>
    <mergeCell ref="MLY89:MMB89"/>
    <mergeCell ref="MMC89:MMF89"/>
    <mergeCell ref="MMG89:MMJ89"/>
    <mergeCell ref="MJQ89:MJT89"/>
    <mergeCell ref="MJU89:MJX89"/>
    <mergeCell ref="MJY89:MKB89"/>
    <mergeCell ref="MKC89:MKF89"/>
    <mergeCell ref="MKG89:MKJ89"/>
    <mergeCell ref="MKK89:MKN89"/>
    <mergeCell ref="MKO89:MKR89"/>
    <mergeCell ref="MKS89:MKV89"/>
    <mergeCell ref="MKW89:MKZ89"/>
    <mergeCell ref="MIG89:MIJ89"/>
    <mergeCell ref="MIK89:MIN89"/>
    <mergeCell ref="MIO89:MIR89"/>
    <mergeCell ref="MIS89:MIV89"/>
    <mergeCell ref="MIW89:MIZ89"/>
    <mergeCell ref="MJA89:MJD89"/>
    <mergeCell ref="MJE89:MJH89"/>
    <mergeCell ref="MJI89:MJL89"/>
    <mergeCell ref="MJM89:MJP89"/>
    <mergeCell ref="MGW89:MGZ89"/>
    <mergeCell ref="MHA89:MHD89"/>
    <mergeCell ref="MHE89:MHH89"/>
    <mergeCell ref="MHI89:MHL89"/>
    <mergeCell ref="MHM89:MHP89"/>
    <mergeCell ref="MHQ89:MHT89"/>
    <mergeCell ref="MHU89:MHX89"/>
    <mergeCell ref="MHY89:MIB89"/>
    <mergeCell ref="MIC89:MIF89"/>
    <mergeCell ref="MFM89:MFP89"/>
    <mergeCell ref="MFQ89:MFT89"/>
    <mergeCell ref="MFU89:MFX89"/>
    <mergeCell ref="MFY89:MGB89"/>
    <mergeCell ref="MGC89:MGF89"/>
    <mergeCell ref="MGG89:MGJ89"/>
    <mergeCell ref="MGK89:MGN89"/>
    <mergeCell ref="MGO89:MGR89"/>
    <mergeCell ref="MGS89:MGV89"/>
    <mergeCell ref="MEC89:MEF89"/>
    <mergeCell ref="MEG89:MEJ89"/>
    <mergeCell ref="MEK89:MEN89"/>
    <mergeCell ref="MEO89:MER89"/>
    <mergeCell ref="MES89:MEV89"/>
    <mergeCell ref="MEW89:MEZ89"/>
    <mergeCell ref="MFA89:MFD89"/>
    <mergeCell ref="MFE89:MFH89"/>
    <mergeCell ref="MFI89:MFL89"/>
    <mergeCell ref="MCS89:MCV89"/>
    <mergeCell ref="MCW89:MCZ89"/>
    <mergeCell ref="MDA89:MDD89"/>
    <mergeCell ref="MDE89:MDH89"/>
    <mergeCell ref="MDI89:MDL89"/>
    <mergeCell ref="MDM89:MDP89"/>
    <mergeCell ref="MDQ89:MDT89"/>
    <mergeCell ref="MDU89:MDX89"/>
    <mergeCell ref="MDY89:MEB89"/>
    <mergeCell ref="MBI89:MBL89"/>
    <mergeCell ref="MBM89:MBP89"/>
    <mergeCell ref="MBQ89:MBT89"/>
    <mergeCell ref="MBU89:MBX89"/>
    <mergeCell ref="MBY89:MCB89"/>
    <mergeCell ref="MCC89:MCF89"/>
    <mergeCell ref="MCG89:MCJ89"/>
    <mergeCell ref="MCK89:MCN89"/>
    <mergeCell ref="MCO89:MCR89"/>
    <mergeCell ref="LZY89:MAB89"/>
    <mergeCell ref="MAC89:MAF89"/>
    <mergeCell ref="MAG89:MAJ89"/>
    <mergeCell ref="MAK89:MAN89"/>
    <mergeCell ref="MAO89:MAR89"/>
    <mergeCell ref="MAS89:MAV89"/>
    <mergeCell ref="MAW89:MAZ89"/>
    <mergeCell ref="MBA89:MBD89"/>
    <mergeCell ref="MBE89:MBH89"/>
    <mergeCell ref="LYO89:LYR89"/>
    <mergeCell ref="LYS89:LYV89"/>
    <mergeCell ref="LYW89:LYZ89"/>
    <mergeCell ref="LZA89:LZD89"/>
    <mergeCell ref="LZE89:LZH89"/>
    <mergeCell ref="LZI89:LZL89"/>
    <mergeCell ref="LZM89:LZP89"/>
    <mergeCell ref="LZQ89:LZT89"/>
    <mergeCell ref="LZU89:LZX89"/>
    <mergeCell ref="LXE89:LXH89"/>
    <mergeCell ref="LXI89:LXL89"/>
    <mergeCell ref="LXM89:LXP89"/>
    <mergeCell ref="LXQ89:LXT89"/>
    <mergeCell ref="LXU89:LXX89"/>
    <mergeCell ref="LXY89:LYB89"/>
    <mergeCell ref="LYC89:LYF89"/>
    <mergeCell ref="LYG89:LYJ89"/>
    <mergeCell ref="LYK89:LYN89"/>
    <mergeCell ref="LVU89:LVX89"/>
    <mergeCell ref="LVY89:LWB89"/>
    <mergeCell ref="LWC89:LWF89"/>
    <mergeCell ref="LWG89:LWJ89"/>
    <mergeCell ref="LWK89:LWN89"/>
    <mergeCell ref="LWO89:LWR89"/>
    <mergeCell ref="LWS89:LWV89"/>
    <mergeCell ref="LWW89:LWZ89"/>
    <mergeCell ref="LXA89:LXD89"/>
    <mergeCell ref="LUK89:LUN89"/>
    <mergeCell ref="LUO89:LUR89"/>
    <mergeCell ref="LUS89:LUV89"/>
    <mergeCell ref="LUW89:LUZ89"/>
    <mergeCell ref="LVA89:LVD89"/>
    <mergeCell ref="LVE89:LVH89"/>
    <mergeCell ref="LVI89:LVL89"/>
    <mergeCell ref="LVM89:LVP89"/>
    <mergeCell ref="LVQ89:LVT89"/>
    <mergeCell ref="LTA89:LTD89"/>
    <mergeCell ref="LTE89:LTH89"/>
    <mergeCell ref="LTI89:LTL89"/>
    <mergeCell ref="LTM89:LTP89"/>
    <mergeCell ref="LTQ89:LTT89"/>
    <mergeCell ref="LTU89:LTX89"/>
    <mergeCell ref="LTY89:LUB89"/>
    <mergeCell ref="LUC89:LUF89"/>
    <mergeCell ref="LUG89:LUJ89"/>
    <mergeCell ref="LRQ89:LRT89"/>
    <mergeCell ref="LRU89:LRX89"/>
    <mergeCell ref="LRY89:LSB89"/>
    <mergeCell ref="LSC89:LSF89"/>
    <mergeCell ref="LSG89:LSJ89"/>
    <mergeCell ref="LSK89:LSN89"/>
    <mergeCell ref="LSO89:LSR89"/>
    <mergeCell ref="LSS89:LSV89"/>
    <mergeCell ref="LSW89:LSZ89"/>
    <mergeCell ref="LQG89:LQJ89"/>
    <mergeCell ref="LQK89:LQN89"/>
    <mergeCell ref="LQO89:LQR89"/>
    <mergeCell ref="LQS89:LQV89"/>
    <mergeCell ref="LQW89:LQZ89"/>
    <mergeCell ref="LRA89:LRD89"/>
    <mergeCell ref="LRE89:LRH89"/>
    <mergeCell ref="LRI89:LRL89"/>
    <mergeCell ref="LRM89:LRP89"/>
    <mergeCell ref="LOW89:LOZ89"/>
    <mergeCell ref="LPA89:LPD89"/>
    <mergeCell ref="LPE89:LPH89"/>
    <mergeCell ref="LPI89:LPL89"/>
    <mergeCell ref="LPM89:LPP89"/>
    <mergeCell ref="LPQ89:LPT89"/>
    <mergeCell ref="LPU89:LPX89"/>
    <mergeCell ref="LPY89:LQB89"/>
    <mergeCell ref="LQC89:LQF89"/>
    <mergeCell ref="LNM89:LNP89"/>
    <mergeCell ref="LNQ89:LNT89"/>
    <mergeCell ref="LNU89:LNX89"/>
    <mergeCell ref="LNY89:LOB89"/>
    <mergeCell ref="LOC89:LOF89"/>
    <mergeCell ref="LOG89:LOJ89"/>
    <mergeCell ref="LOK89:LON89"/>
    <mergeCell ref="LOO89:LOR89"/>
    <mergeCell ref="LOS89:LOV89"/>
    <mergeCell ref="LMC89:LMF89"/>
    <mergeCell ref="LMG89:LMJ89"/>
    <mergeCell ref="LMK89:LMN89"/>
    <mergeCell ref="LMO89:LMR89"/>
    <mergeCell ref="LMS89:LMV89"/>
    <mergeCell ref="LMW89:LMZ89"/>
    <mergeCell ref="LNA89:LND89"/>
    <mergeCell ref="LNE89:LNH89"/>
    <mergeCell ref="LNI89:LNL89"/>
    <mergeCell ref="LKS89:LKV89"/>
    <mergeCell ref="LKW89:LKZ89"/>
    <mergeCell ref="LLA89:LLD89"/>
    <mergeCell ref="LLE89:LLH89"/>
    <mergeCell ref="LLI89:LLL89"/>
    <mergeCell ref="LLM89:LLP89"/>
    <mergeCell ref="LLQ89:LLT89"/>
    <mergeCell ref="LLU89:LLX89"/>
    <mergeCell ref="LLY89:LMB89"/>
    <mergeCell ref="LJI89:LJL89"/>
    <mergeCell ref="LJM89:LJP89"/>
    <mergeCell ref="LJQ89:LJT89"/>
    <mergeCell ref="LJU89:LJX89"/>
    <mergeCell ref="LJY89:LKB89"/>
    <mergeCell ref="LKC89:LKF89"/>
    <mergeCell ref="LKG89:LKJ89"/>
    <mergeCell ref="LKK89:LKN89"/>
    <mergeCell ref="LKO89:LKR89"/>
    <mergeCell ref="LHY89:LIB89"/>
    <mergeCell ref="LIC89:LIF89"/>
    <mergeCell ref="LIG89:LIJ89"/>
    <mergeCell ref="LIK89:LIN89"/>
    <mergeCell ref="LIO89:LIR89"/>
    <mergeCell ref="LIS89:LIV89"/>
    <mergeCell ref="LIW89:LIZ89"/>
    <mergeCell ref="LJA89:LJD89"/>
    <mergeCell ref="LJE89:LJH89"/>
    <mergeCell ref="LGO89:LGR89"/>
    <mergeCell ref="LGS89:LGV89"/>
    <mergeCell ref="LGW89:LGZ89"/>
    <mergeCell ref="LHA89:LHD89"/>
    <mergeCell ref="LHE89:LHH89"/>
    <mergeCell ref="LHI89:LHL89"/>
    <mergeCell ref="LHM89:LHP89"/>
    <mergeCell ref="LHQ89:LHT89"/>
    <mergeCell ref="LHU89:LHX89"/>
    <mergeCell ref="LFE89:LFH89"/>
    <mergeCell ref="LFI89:LFL89"/>
    <mergeCell ref="LFM89:LFP89"/>
    <mergeCell ref="LFQ89:LFT89"/>
    <mergeCell ref="LFU89:LFX89"/>
    <mergeCell ref="LFY89:LGB89"/>
    <mergeCell ref="LGC89:LGF89"/>
    <mergeCell ref="LGG89:LGJ89"/>
    <mergeCell ref="LGK89:LGN89"/>
    <mergeCell ref="LDU89:LDX89"/>
    <mergeCell ref="LDY89:LEB89"/>
    <mergeCell ref="LEC89:LEF89"/>
    <mergeCell ref="LEG89:LEJ89"/>
    <mergeCell ref="LEK89:LEN89"/>
    <mergeCell ref="LEO89:LER89"/>
    <mergeCell ref="LES89:LEV89"/>
    <mergeCell ref="LEW89:LEZ89"/>
    <mergeCell ref="LFA89:LFD89"/>
    <mergeCell ref="LCK89:LCN89"/>
    <mergeCell ref="LCO89:LCR89"/>
    <mergeCell ref="LCS89:LCV89"/>
    <mergeCell ref="LCW89:LCZ89"/>
    <mergeCell ref="LDA89:LDD89"/>
    <mergeCell ref="LDE89:LDH89"/>
    <mergeCell ref="LDI89:LDL89"/>
    <mergeCell ref="LDM89:LDP89"/>
    <mergeCell ref="LDQ89:LDT89"/>
    <mergeCell ref="LBA89:LBD89"/>
    <mergeCell ref="LBE89:LBH89"/>
    <mergeCell ref="LBI89:LBL89"/>
    <mergeCell ref="LBM89:LBP89"/>
    <mergeCell ref="LBQ89:LBT89"/>
    <mergeCell ref="LBU89:LBX89"/>
    <mergeCell ref="LBY89:LCB89"/>
    <mergeCell ref="LCC89:LCF89"/>
    <mergeCell ref="LCG89:LCJ89"/>
    <mergeCell ref="KZQ89:KZT89"/>
    <mergeCell ref="KZU89:KZX89"/>
    <mergeCell ref="KZY89:LAB89"/>
    <mergeCell ref="LAC89:LAF89"/>
    <mergeCell ref="LAG89:LAJ89"/>
    <mergeCell ref="LAK89:LAN89"/>
    <mergeCell ref="LAO89:LAR89"/>
    <mergeCell ref="LAS89:LAV89"/>
    <mergeCell ref="LAW89:LAZ89"/>
    <mergeCell ref="KYG89:KYJ89"/>
    <mergeCell ref="KYK89:KYN89"/>
    <mergeCell ref="KYO89:KYR89"/>
    <mergeCell ref="KYS89:KYV89"/>
    <mergeCell ref="KYW89:KYZ89"/>
    <mergeCell ref="KZA89:KZD89"/>
    <mergeCell ref="KZE89:KZH89"/>
    <mergeCell ref="KZI89:KZL89"/>
    <mergeCell ref="KZM89:KZP89"/>
    <mergeCell ref="KWW89:KWZ89"/>
    <mergeCell ref="KXA89:KXD89"/>
    <mergeCell ref="KXE89:KXH89"/>
    <mergeCell ref="KXI89:KXL89"/>
    <mergeCell ref="KXM89:KXP89"/>
    <mergeCell ref="KXQ89:KXT89"/>
    <mergeCell ref="KXU89:KXX89"/>
    <mergeCell ref="KXY89:KYB89"/>
    <mergeCell ref="KYC89:KYF89"/>
    <mergeCell ref="KVM89:KVP89"/>
    <mergeCell ref="KVQ89:KVT89"/>
    <mergeCell ref="KVU89:KVX89"/>
    <mergeCell ref="KVY89:KWB89"/>
    <mergeCell ref="KWC89:KWF89"/>
    <mergeCell ref="KWG89:KWJ89"/>
    <mergeCell ref="KWK89:KWN89"/>
    <mergeCell ref="KWO89:KWR89"/>
    <mergeCell ref="KWS89:KWV89"/>
    <mergeCell ref="KUC89:KUF89"/>
    <mergeCell ref="KUG89:KUJ89"/>
    <mergeCell ref="KUK89:KUN89"/>
    <mergeCell ref="KUO89:KUR89"/>
    <mergeCell ref="KUS89:KUV89"/>
    <mergeCell ref="KUW89:KUZ89"/>
    <mergeCell ref="KVA89:KVD89"/>
    <mergeCell ref="KVE89:KVH89"/>
    <mergeCell ref="KVI89:KVL89"/>
    <mergeCell ref="KSS89:KSV89"/>
    <mergeCell ref="KSW89:KSZ89"/>
    <mergeCell ref="KTA89:KTD89"/>
    <mergeCell ref="KTE89:KTH89"/>
    <mergeCell ref="KTI89:KTL89"/>
    <mergeCell ref="KTM89:KTP89"/>
    <mergeCell ref="KTQ89:KTT89"/>
    <mergeCell ref="KTU89:KTX89"/>
    <mergeCell ref="KTY89:KUB89"/>
    <mergeCell ref="KRI89:KRL89"/>
    <mergeCell ref="KRM89:KRP89"/>
    <mergeCell ref="KRQ89:KRT89"/>
    <mergeCell ref="KRU89:KRX89"/>
    <mergeCell ref="KRY89:KSB89"/>
    <mergeCell ref="KSC89:KSF89"/>
    <mergeCell ref="KSG89:KSJ89"/>
    <mergeCell ref="KSK89:KSN89"/>
    <mergeCell ref="KSO89:KSR89"/>
    <mergeCell ref="KPY89:KQB89"/>
    <mergeCell ref="KQC89:KQF89"/>
    <mergeCell ref="KQG89:KQJ89"/>
    <mergeCell ref="KQK89:KQN89"/>
    <mergeCell ref="KQO89:KQR89"/>
    <mergeCell ref="KQS89:KQV89"/>
    <mergeCell ref="KQW89:KQZ89"/>
    <mergeCell ref="KRA89:KRD89"/>
    <mergeCell ref="KRE89:KRH89"/>
    <mergeCell ref="KOO89:KOR89"/>
    <mergeCell ref="KOS89:KOV89"/>
    <mergeCell ref="KOW89:KOZ89"/>
    <mergeCell ref="KPA89:KPD89"/>
    <mergeCell ref="KPE89:KPH89"/>
    <mergeCell ref="KPI89:KPL89"/>
    <mergeCell ref="KPM89:KPP89"/>
    <mergeCell ref="KPQ89:KPT89"/>
    <mergeCell ref="KPU89:KPX89"/>
    <mergeCell ref="KNE89:KNH89"/>
    <mergeCell ref="KNI89:KNL89"/>
    <mergeCell ref="KNM89:KNP89"/>
    <mergeCell ref="KNQ89:KNT89"/>
    <mergeCell ref="KNU89:KNX89"/>
    <mergeCell ref="KNY89:KOB89"/>
    <mergeCell ref="KOC89:KOF89"/>
    <mergeCell ref="KOG89:KOJ89"/>
    <mergeCell ref="KOK89:KON89"/>
    <mergeCell ref="KLU89:KLX89"/>
    <mergeCell ref="KLY89:KMB89"/>
    <mergeCell ref="KMC89:KMF89"/>
    <mergeCell ref="KMG89:KMJ89"/>
    <mergeCell ref="KMK89:KMN89"/>
    <mergeCell ref="KMO89:KMR89"/>
    <mergeCell ref="KMS89:KMV89"/>
    <mergeCell ref="KMW89:KMZ89"/>
    <mergeCell ref="KNA89:KND89"/>
    <mergeCell ref="KKK89:KKN89"/>
    <mergeCell ref="KKO89:KKR89"/>
    <mergeCell ref="KKS89:KKV89"/>
    <mergeCell ref="KKW89:KKZ89"/>
    <mergeCell ref="KLA89:KLD89"/>
    <mergeCell ref="KLE89:KLH89"/>
    <mergeCell ref="KLI89:KLL89"/>
    <mergeCell ref="KLM89:KLP89"/>
    <mergeCell ref="KLQ89:KLT89"/>
    <mergeCell ref="KJA89:KJD89"/>
    <mergeCell ref="KJE89:KJH89"/>
    <mergeCell ref="KJI89:KJL89"/>
    <mergeCell ref="KJM89:KJP89"/>
    <mergeCell ref="KJQ89:KJT89"/>
    <mergeCell ref="KJU89:KJX89"/>
    <mergeCell ref="KJY89:KKB89"/>
    <mergeCell ref="KKC89:KKF89"/>
    <mergeCell ref="KKG89:KKJ89"/>
    <mergeCell ref="KHQ89:KHT89"/>
    <mergeCell ref="KHU89:KHX89"/>
    <mergeCell ref="KHY89:KIB89"/>
    <mergeCell ref="KIC89:KIF89"/>
    <mergeCell ref="KIG89:KIJ89"/>
    <mergeCell ref="KIK89:KIN89"/>
    <mergeCell ref="KIO89:KIR89"/>
    <mergeCell ref="KIS89:KIV89"/>
    <mergeCell ref="KIW89:KIZ89"/>
    <mergeCell ref="KGG89:KGJ89"/>
    <mergeCell ref="KGK89:KGN89"/>
    <mergeCell ref="KGO89:KGR89"/>
    <mergeCell ref="KGS89:KGV89"/>
    <mergeCell ref="KGW89:KGZ89"/>
    <mergeCell ref="KHA89:KHD89"/>
    <mergeCell ref="KHE89:KHH89"/>
    <mergeCell ref="KHI89:KHL89"/>
    <mergeCell ref="KHM89:KHP89"/>
    <mergeCell ref="KEW89:KEZ89"/>
    <mergeCell ref="KFA89:KFD89"/>
    <mergeCell ref="KFE89:KFH89"/>
    <mergeCell ref="KFI89:KFL89"/>
    <mergeCell ref="KFM89:KFP89"/>
    <mergeCell ref="KFQ89:KFT89"/>
    <mergeCell ref="KFU89:KFX89"/>
    <mergeCell ref="KFY89:KGB89"/>
    <mergeCell ref="KGC89:KGF89"/>
    <mergeCell ref="KDM89:KDP89"/>
    <mergeCell ref="KDQ89:KDT89"/>
    <mergeCell ref="KDU89:KDX89"/>
    <mergeCell ref="KDY89:KEB89"/>
    <mergeCell ref="KEC89:KEF89"/>
    <mergeCell ref="KEG89:KEJ89"/>
    <mergeCell ref="KEK89:KEN89"/>
    <mergeCell ref="KEO89:KER89"/>
    <mergeCell ref="KES89:KEV89"/>
    <mergeCell ref="KCC89:KCF89"/>
    <mergeCell ref="KCG89:KCJ89"/>
    <mergeCell ref="KCK89:KCN89"/>
    <mergeCell ref="KCO89:KCR89"/>
    <mergeCell ref="KCS89:KCV89"/>
    <mergeCell ref="KCW89:KCZ89"/>
    <mergeCell ref="KDA89:KDD89"/>
    <mergeCell ref="KDE89:KDH89"/>
    <mergeCell ref="KDI89:KDL89"/>
    <mergeCell ref="KAS89:KAV89"/>
    <mergeCell ref="KAW89:KAZ89"/>
    <mergeCell ref="KBA89:KBD89"/>
    <mergeCell ref="KBE89:KBH89"/>
    <mergeCell ref="KBI89:KBL89"/>
    <mergeCell ref="KBM89:KBP89"/>
    <mergeCell ref="KBQ89:KBT89"/>
    <mergeCell ref="KBU89:KBX89"/>
    <mergeCell ref="KBY89:KCB89"/>
    <mergeCell ref="JZI89:JZL89"/>
    <mergeCell ref="JZM89:JZP89"/>
    <mergeCell ref="JZQ89:JZT89"/>
    <mergeCell ref="JZU89:JZX89"/>
    <mergeCell ref="JZY89:KAB89"/>
    <mergeCell ref="KAC89:KAF89"/>
    <mergeCell ref="KAG89:KAJ89"/>
    <mergeCell ref="KAK89:KAN89"/>
    <mergeCell ref="KAO89:KAR89"/>
    <mergeCell ref="JXY89:JYB89"/>
    <mergeCell ref="JYC89:JYF89"/>
    <mergeCell ref="JYG89:JYJ89"/>
    <mergeCell ref="JYK89:JYN89"/>
    <mergeCell ref="JYO89:JYR89"/>
    <mergeCell ref="JYS89:JYV89"/>
    <mergeCell ref="JYW89:JYZ89"/>
    <mergeCell ref="JZA89:JZD89"/>
    <mergeCell ref="JZE89:JZH89"/>
    <mergeCell ref="JWO89:JWR89"/>
    <mergeCell ref="JWS89:JWV89"/>
    <mergeCell ref="JWW89:JWZ89"/>
    <mergeCell ref="JXA89:JXD89"/>
    <mergeCell ref="JXE89:JXH89"/>
    <mergeCell ref="JXI89:JXL89"/>
    <mergeCell ref="JXM89:JXP89"/>
    <mergeCell ref="JXQ89:JXT89"/>
    <mergeCell ref="JXU89:JXX89"/>
    <mergeCell ref="JVE89:JVH89"/>
    <mergeCell ref="JVI89:JVL89"/>
    <mergeCell ref="JVM89:JVP89"/>
    <mergeCell ref="JVQ89:JVT89"/>
    <mergeCell ref="JVU89:JVX89"/>
    <mergeCell ref="JVY89:JWB89"/>
    <mergeCell ref="JWC89:JWF89"/>
    <mergeCell ref="JWG89:JWJ89"/>
    <mergeCell ref="JWK89:JWN89"/>
    <mergeCell ref="JTU89:JTX89"/>
    <mergeCell ref="JTY89:JUB89"/>
    <mergeCell ref="JUC89:JUF89"/>
    <mergeCell ref="JUG89:JUJ89"/>
    <mergeCell ref="JUK89:JUN89"/>
    <mergeCell ref="JUO89:JUR89"/>
    <mergeCell ref="JUS89:JUV89"/>
    <mergeCell ref="JUW89:JUZ89"/>
    <mergeCell ref="JVA89:JVD89"/>
    <mergeCell ref="JSK89:JSN89"/>
    <mergeCell ref="JSO89:JSR89"/>
    <mergeCell ref="JSS89:JSV89"/>
    <mergeCell ref="JSW89:JSZ89"/>
    <mergeCell ref="JTA89:JTD89"/>
    <mergeCell ref="JTE89:JTH89"/>
    <mergeCell ref="JTI89:JTL89"/>
    <mergeCell ref="JTM89:JTP89"/>
    <mergeCell ref="JTQ89:JTT89"/>
    <mergeCell ref="JRA89:JRD89"/>
    <mergeCell ref="JRE89:JRH89"/>
    <mergeCell ref="JRI89:JRL89"/>
    <mergeCell ref="JRM89:JRP89"/>
    <mergeCell ref="JRQ89:JRT89"/>
    <mergeCell ref="JRU89:JRX89"/>
    <mergeCell ref="JRY89:JSB89"/>
    <mergeCell ref="JSC89:JSF89"/>
    <mergeCell ref="JSG89:JSJ89"/>
    <mergeCell ref="JPQ89:JPT89"/>
    <mergeCell ref="JPU89:JPX89"/>
    <mergeCell ref="JPY89:JQB89"/>
    <mergeCell ref="JQC89:JQF89"/>
    <mergeCell ref="JQG89:JQJ89"/>
    <mergeCell ref="JQK89:JQN89"/>
    <mergeCell ref="JQO89:JQR89"/>
    <mergeCell ref="JQS89:JQV89"/>
    <mergeCell ref="JQW89:JQZ89"/>
    <mergeCell ref="JOG89:JOJ89"/>
    <mergeCell ref="JOK89:JON89"/>
    <mergeCell ref="JOO89:JOR89"/>
    <mergeCell ref="JOS89:JOV89"/>
    <mergeCell ref="JOW89:JOZ89"/>
    <mergeCell ref="JPA89:JPD89"/>
    <mergeCell ref="JPE89:JPH89"/>
    <mergeCell ref="JPI89:JPL89"/>
    <mergeCell ref="JPM89:JPP89"/>
    <mergeCell ref="JMW89:JMZ89"/>
    <mergeCell ref="JNA89:JND89"/>
    <mergeCell ref="JNE89:JNH89"/>
    <mergeCell ref="JNI89:JNL89"/>
    <mergeCell ref="JNM89:JNP89"/>
    <mergeCell ref="JNQ89:JNT89"/>
    <mergeCell ref="JNU89:JNX89"/>
    <mergeCell ref="JNY89:JOB89"/>
    <mergeCell ref="JOC89:JOF89"/>
    <mergeCell ref="JLM89:JLP89"/>
    <mergeCell ref="JLQ89:JLT89"/>
    <mergeCell ref="JLU89:JLX89"/>
    <mergeCell ref="JLY89:JMB89"/>
    <mergeCell ref="JMC89:JMF89"/>
    <mergeCell ref="JMG89:JMJ89"/>
    <mergeCell ref="JMK89:JMN89"/>
    <mergeCell ref="JMO89:JMR89"/>
    <mergeCell ref="JMS89:JMV89"/>
    <mergeCell ref="JKC89:JKF89"/>
    <mergeCell ref="JKG89:JKJ89"/>
    <mergeCell ref="JKK89:JKN89"/>
    <mergeCell ref="JKO89:JKR89"/>
    <mergeCell ref="JKS89:JKV89"/>
    <mergeCell ref="JKW89:JKZ89"/>
    <mergeCell ref="JLA89:JLD89"/>
    <mergeCell ref="JLE89:JLH89"/>
    <mergeCell ref="JLI89:JLL89"/>
    <mergeCell ref="JIS89:JIV89"/>
    <mergeCell ref="JIW89:JIZ89"/>
    <mergeCell ref="JJA89:JJD89"/>
    <mergeCell ref="JJE89:JJH89"/>
    <mergeCell ref="JJI89:JJL89"/>
    <mergeCell ref="JJM89:JJP89"/>
    <mergeCell ref="JJQ89:JJT89"/>
    <mergeCell ref="JJU89:JJX89"/>
    <mergeCell ref="JJY89:JKB89"/>
    <mergeCell ref="JHI89:JHL89"/>
    <mergeCell ref="JHM89:JHP89"/>
    <mergeCell ref="JHQ89:JHT89"/>
    <mergeCell ref="JHU89:JHX89"/>
    <mergeCell ref="JHY89:JIB89"/>
    <mergeCell ref="JIC89:JIF89"/>
    <mergeCell ref="JIG89:JIJ89"/>
    <mergeCell ref="JIK89:JIN89"/>
    <mergeCell ref="JIO89:JIR89"/>
    <mergeCell ref="JFY89:JGB89"/>
    <mergeCell ref="JGC89:JGF89"/>
    <mergeCell ref="JGG89:JGJ89"/>
    <mergeCell ref="JGK89:JGN89"/>
    <mergeCell ref="JGO89:JGR89"/>
    <mergeCell ref="JGS89:JGV89"/>
    <mergeCell ref="JGW89:JGZ89"/>
    <mergeCell ref="JHA89:JHD89"/>
    <mergeCell ref="JHE89:JHH89"/>
    <mergeCell ref="JEO89:JER89"/>
    <mergeCell ref="JES89:JEV89"/>
    <mergeCell ref="JEW89:JEZ89"/>
    <mergeCell ref="JFA89:JFD89"/>
    <mergeCell ref="JFE89:JFH89"/>
    <mergeCell ref="JFI89:JFL89"/>
    <mergeCell ref="JFM89:JFP89"/>
    <mergeCell ref="JFQ89:JFT89"/>
    <mergeCell ref="JFU89:JFX89"/>
    <mergeCell ref="JDE89:JDH89"/>
    <mergeCell ref="JDI89:JDL89"/>
    <mergeCell ref="JDM89:JDP89"/>
    <mergeCell ref="JDQ89:JDT89"/>
    <mergeCell ref="JDU89:JDX89"/>
    <mergeCell ref="JDY89:JEB89"/>
    <mergeCell ref="JEC89:JEF89"/>
    <mergeCell ref="JEG89:JEJ89"/>
    <mergeCell ref="JEK89:JEN89"/>
    <mergeCell ref="JBU89:JBX89"/>
    <mergeCell ref="JBY89:JCB89"/>
    <mergeCell ref="JCC89:JCF89"/>
    <mergeCell ref="JCG89:JCJ89"/>
    <mergeCell ref="JCK89:JCN89"/>
    <mergeCell ref="JCO89:JCR89"/>
    <mergeCell ref="JCS89:JCV89"/>
    <mergeCell ref="JCW89:JCZ89"/>
    <mergeCell ref="JDA89:JDD89"/>
    <mergeCell ref="JAK89:JAN89"/>
    <mergeCell ref="JAO89:JAR89"/>
    <mergeCell ref="JAS89:JAV89"/>
    <mergeCell ref="JAW89:JAZ89"/>
    <mergeCell ref="JBA89:JBD89"/>
    <mergeCell ref="JBE89:JBH89"/>
    <mergeCell ref="JBI89:JBL89"/>
    <mergeCell ref="JBM89:JBP89"/>
    <mergeCell ref="JBQ89:JBT89"/>
    <mergeCell ref="IZA89:IZD89"/>
    <mergeCell ref="IZE89:IZH89"/>
    <mergeCell ref="IZI89:IZL89"/>
    <mergeCell ref="IZM89:IZP89"/>
    <mergeCell ref="IZQ89:IZT89"/>
    <mergeCell ref="IZU89:IZX89"/>
    <mergeCell ref="IZY89:JAB89"/>
    <mergeCell ref="JAC89:JAF89"/>
    <mergeCell ref="JAG89:JAJ89"/>
    <mergeCell ref="IXQ89:IXT89"/>
    <mergeCell ref="IXU89:IXX89"/>
    <mergeCell ref="IXY89:IYB89"/>
    <mergeCell ref="IYC89:IYF89"/>
    <mergeCell ref="IYG89:IYJ89"/>
    <mergeCell ref="IYK89:IYN89"/>
    <mergeCell ref="IYO89:IYR89"/>
    <mergeCell ref="IYS89:IYV89"/>
    <mergeCell ref="IYW89:IYZ89"/>
    <mergeCell ref="IWG89:IWJ89"/>
    <mergeCell ref="IWK89:IWN89"/>
    <mergeCell ref="IWO89:IWR89"/>
    <mergeCell ref="IWS89:IWV89"/>
    <mergeCell ref="IWW89:IWZ89"/>
    <mergeCell ref="IXA89:IXD89"/>
    <mergeCell ref="IXE89:IXH89"/>
    <mergeCell ref="IXI89:IXL89"/>
    <mergeCell ref="IXM89:IXP89"/>
    <mergeCell ref="IUW89:IUZ89"/>
    <mergeCell ref="IVA89:IVD89"/>
    <mergeCell ref="IVE89:IVH89"/>
    <mergeCell ref="IVI89:IVL89"/>
    <mergeCell ref="IVM89:IVP89"/>
    <mergeCell ref="IVQ89:IVT89"/>
    <mergeCell ref="IVU89:IVX89"/>
    <mergeCell ref="IVY89:IWB89"/>
    <mergeCell ref="IWC89:IWF89"/>
    <mergeCell ref="ITM89:ITP89"/>
    <mergeCell ref="ITQ89:ITT89"/>
    <mergeCell ref="ITU89:ITX89"/>
    <mergeCell ref="ITY89:IUB89"/>
    <mergeCell ref="IUC89:IUF89"/>
    <mergeCell ref="IUG89:IUJ89"/>
    <mergeCell ref="IUK89:IUN89"/>
    <mergeCell ref="IUO89:IUR89"/>
    <mergeCell ref="IUS89:IUV89"/>
    <mergeCell ref="ISC89:ISF89"/>
    <mergeCell ref="ISG89:ISJ89"/>
    <mergeCell ref="ISK89:ISN89"/>
    <mergeCell ref="ISO89:ISR89"/>
    <mergeCell ref="ISS89:ISV89"/>
    <mergeCell ref="ISW89:ISZ89"/>
    <mergeCell ref="ITA89:ITD89"/>
    <mergeCell ref="ITE89:ITH89"/>
    <mergeCell ref="ITI89:ITL89"/>
    <mergeCell ref="IQS89:IQV89"/>
    <mergeCell ref="IQW89:IQZ89"/>
    <mergeCell ref="IRA89:IRD89"/>
    <mergeCell ref="IRE89:IRH89"/>
    <mergeCell ref="IRI89:IRL89"/>
    <mergeCell ref="IRM89:IRP89"/>
    <mergeCell ref="IRQ89:IRT89"/>
    <mergeCell ref="IRU89:IRX89"/>
    <mergeCell ref="IRY89:ISB89"/>
    <mergeCell ref="IPI89:IPL89"/>
    <mergeCell ref="IPM89:IPP89"/>
    <mergeCell ref="IPQ89:IPT89"/>
    <mergeCell ref="IPU89:IPX89"/>
    <mergeCell ref="IPY89:IQB89"/>
    <mergeCell ref="IQC89:IQF89"/>
    <mergeCell ref="IQG89:IQJ89"/>
    <mergeCell ref="IQK89:IQN89"/>
    <mergeCell ref="IQO89:IQR89"/>
    <mergeCell ref="INY89:IOB89"/>
    <mergeCell ref="IOC89:IOF89"/>
    <mergeCell ref="IOG89:IOJ89"/>
    <mergeCell ref="IOK89:ION89"/>
    <mergeCell ref="IOO89:IOR89"/>
    <mergeCell ref="IOS89:IOV89"/>
    <mergeCell ref="IOW89:IOZ89"/>
    <mergeCell ref="IPA89:IPD89"/>
    <mergeCell ref="IPE89:IPH89"/>
    <mergeCell ref="IMO89:IMR89"/>
    <mergeCell ref="IMS89:IMV89"/>
    <mergeCell ref="IMW89:IMZ89"/>
    <mergeCell ref="INA89:IND89"/>
    <mergeCell ref="INE89:INH89"/>
    <mergeCell ref="INI89:INL89"/>
    <mergeCell ref="INM89:INP89"/>
    <mergeCell ref="INQ89:INT89"/>
    <mergeCell ref="INU89:INX89"/>
    <mergeCell ref="ILE89:ILH89"/>
    <mergeCell ref="ILI89:ILL89"/>
    <mergeCell ref="ILM89:ILP89"/>
    <mergeCell ref="ILQ89:ILT89"/>
    <mergeCell ref="ILU89:ILX89"/>
    <mergeCell ref="ILY89:IMB89"/>
    <mergeCell ref="IMC89:IMF89"/>
    <mergeCell ref="IMG89:IMJ89"/>
    <mergeCell ref="IMK89:IMN89"/>
    <mergeCell ref="IJU89:IJX89"/>
    <mergeCell ref="IJY89:IKB89"/>
    <mergeCell ref="IKC89:IKF89"/>
    <mergeCell ref="IKG89:IKJ89"/>
    <mergeCell ref="IKK89:IKN89"/>
    <mergeCell ref="IKO89:IKR89"/>
    <mergeCell ref="IKS89:IKV89"/>
    <mergeCell ref="IKW89:IKZ89"/>
    <mergeCell ref="ILA89:ILD89"/>
    <mergeCell ref="IIK89:IIN89"/>
    <mergeCell ref="IIO89:IIR89"/>
    <mergeCell ref="IIS89:IIV89"/>
    <mergeCell ref="IIW89:IIZ89"/>
    <mergeCell ref="IJA89:IJD89"/>
    <mergeCell ref="IJE89:IJH89"/>
    <mergeCell ref="IJI89:IJL89"/>
    <mergeCell ref="IJM89:IJP89"/>
    <mergeCell ref="IJQ89:IJT89"/>
    <mergeCell ref="IHA89:IHD89"/>
    <mergeCell ref="IHE89:IHH89"/>
    <mergeCell ref="IHI89:IHL89"/>
    <mergeCell ref="IHM89:IHP89"/>
    <mergeCell ref="IHQ89:IHT89"/>
    <mergeCell ref="IHU89:IHX89"/>
    <mergeCell ref="IHY89:IIB89"/>
    <mergeCell ref="IIC89:IIF89"/>
    <mergeCell ref="IIG89:IIJ89"/>
    <mergeCell ref="IFQ89:IFT89"/>
    <mergeCell ref="IFU89:IFX89"/>
    <mergeCell ref="IFY89:IGB89"/>
    <mergeCell ref="IGC89:IGF89"/>
    <mergeCell ref="IGG89:IGJ89"/>
    <mergeCell ref="IGK89:IGN89"/>
    <mergeCell ref="IGO89:IGR89"/>
    <mergeCell ref="IGS89:IGV89"/>
    <mergeCell ref="IGW89:IGZ89"/>
    <mergeCell ref="IEG89:IEJ89"/>
    <mergeCell ref="IEK89:IEN89"/>
    <mergeCell ref="IEO89:IER89"/>
    <mergeCell ref="IES89:IEV89"/>
    <mergeCell ref="IEW89:IEZ89"/>
    <mergeCell ref="IFA89:IFD89"/>
    <mergeCell ref="IFE89:IFH89"/>
    <mergeCell ref="IFI89:IFL89"/>
    <mergeCell ref="IFM89:IFP89"/>
    <mergeCell ref="ICW89:ICZ89"/>
    <mergeCell ref="IDA89:IDD89"/>
    <mergeCell ref="IDE89:IDH89"/>
    <mergeCell ref="IDI89:IDL89"/>
    <mergeCell ref="IDM89:IDP89"/>
    <mergeCell ref="IDQ89:IDT89"/>
    <mergeCell ref="IDU89:IDX89"/>
    <mergeCell ref="IDY89:IEB89"/>
    <mergeCell ref="IEC89:IEF89"/>
    <mergeCell ref="IBM89:IBP89"/>
    <mergeCell ref="IBQ89:IBT89"/>
    <mergeCell ref="IBU89:IBX89"/>
    <mergeCell ref="IBY89:ICB89"/>
    <mergeCell ref="ICC89:ICF89"/>
    <mergeCell ref="ICG89:ICJ89"/>
    <mergeCell ref="ICK89:ICN89"/>
    <mergeCell ref="ICO89:ICR89"/>
    <mergeCell ref="ICS89:ICV89"/>
    <mergeCell ref="IAC89:IAF89"/>
    <mergeCell ref="IAG89:IAJ89"/>
    <mergeCell ref="IAK89:IAN89"/>
    <mergeCell ref="IAO89:IAR89"/>
    <mergeCell ref="IAS89:IAV89"/>
    <mergeCell ref="IAW89:IAZ89"/>
    <mergeCell ref="IBA89:IBD89"/>
    <mergeCell ref="IBE89:IBH89"/>
    <mergeCell ref="IBI89:IBL89"/>
    <mergeCell ref="HYS89:HYV89"/>
    <mergeCell ref="HYW89:HYZ89"/>
    <mergeCell ref="HZA89:HZD89"/>
    <mergeCell ref="HZE89:HZH89"/>
    <mergeCell ref="HZI89:HZL89"/>
    <mergeCell ref="HZM89:HZP89"/>
    <mergeCell ref="HZQ89:HZT89"/>
    <mergeCell ref="HZU89:HZX89"/>
    <mergeCell ref="HZY89:IAB89"/>
    <mergeCell ref="HXI89:HXL89"/>
    <mergeCell ref="HXM89:HXP89"/>
    <mergeCell ref="HXQ89:HXT89"/>
    <mergeCell ref="HXU89:HXX89"/>
    <mergeCell ref="HXY89:HYB89"/>
    <mergeCell ref="HYC89:HYF89"/>
    <mergeCell ref="HYG89:HYJ89"/>
    <mergeCell ref="HYK89:HYN89"/>
    <mergeCell ref="HYO89:HYR89"/>
    <mergeCell ref="HVY89:HWB89"/>
    <mergeCell ref="HWC89:HWF89"/>
    <mergeCell ref="HWG89:HWJ89"/>
    <mergeCell ref="HWK89:HWN89"/>
    <mergeCell ref="HWO89:HWR89"/>
    <mergeCell ref="HWS89:HWV89"/>
    <mergeCell ref="HWW89:HWZ89"/>
    <mergeCell ref="HXA89:HXD89"/>
    <mergeCell ref="HXE89:HXH89"/>
    <mergeCell ref="HUO89:HUR89"/>
    <mergeCell ref="HUS89:HUV89"/>
    <mergeCell ref="HUW89:HUZ89"/>
    <mergeCell ref="HVA89:HVD89"/>
    <mergeCell ref="HVE89:HVH89"/>
    <mergeCell ref="HVI89:HVL89"/>
    <mergeCell ref="HVM89:HVP89"/>
    <mergeCell ref="HVQ89:HVT89"/>
    <mergeCell ref="HVU89:HVX89"/>
    <mergeCell ref="HTE89:HTH89"/>
    <mergeCell ref="HTI89:HTL89"/>
    <mergeCell ref="HTM89:HTP89"/>
    <mergeCell ref="HTQ89:HTT89"/>
    <mergeCell ref="HTU89:HTX89"/>
    <mergeCell ref="HTY89:HUB89"/>
    <mergeCell ref="HUC89:HUF89"/>
    <mergeCell ref="HUG89:HUJ89"/>
    <mergeCell ref="HUK89:HUN89"/>
    <mergeCell ref="HRU89:HRX89"/>
    <mergeCell ref="HRY89:HSB89"/>
    <mergeCell ref="HSC89:HSF89"/>
    <mergeCell ref="HSG89:HSJ89"/>
    <mergeCell ref="HSK89:HSN89"/>
    <mergeCell ref="HSO89:HSR89"/>
    <mergeCell ref="HSS89:HSV89"/>
    <mergeCell ref="HSW89:HSZ89"/>
    <mergeCell ref="HTA89:HTD89"/>
    <mergeCell ref="HQK89:HQN89"/>
    <mergeCell ref="HQO89:HQR89"/>
    <mergeCell ref="HQS89:HQV89"/>
    <mergeCell ref="HQW89:HQZ89"/>
    <mergeCell ref="HRA89:HRD89"/>
    <mergeCell ref="HRE89:HRH89"/>
    <mergeCell ref="HRI89:HRL89"/>
    <mergeCell ref="HRM89:HRP89"/>
    <mergeCell ref="HRQ89:HRT89"/>
    <mergeCell ref="HPA89:HPD89"/>
    <mergeCell ref="HPE89:HPH89"/>
    <mergeCell ref="HPI89:HPL89"/>
    <mergeCell ref="HPM89:HPP89"/>
    <mergeCell ref="HPQ89:HPT89"/>
    <mergeCell ref="HPU89:HPX89"/>
    <mergeCell ref="HPY89:HQB89"/>
    <mergeCell ref="HQC89:HQF89"/>
    <mergeCell ref="HQG89:HQJ89"/>
    <mergeCell ref="HNQ89:HNT89"/>
    <mergeCell ref="HNU89:HNX89"/>
    <mergeCell ref="HNY89:HOB89"/>
    <mergeCell ref="HOC89:HOF89"/>
    <mergeCell ref="HOG89:HOJ89"/>
    <mergeCell ref="HOK89:HON89"/>
    <mergeCell ref="HOO89:HOR89"/>
    <mergeCell ref="HOS89:HOV89"/>
    <mergeCell ref="HOW89:HOZ89"/>
    <mergeCell ref="HMG89:HMJ89"/>
    <mergeCell ref="HMK89:HMN89"/>
    <mergeCell ref="HMO89:HMR89"/>
    <mergeCell ref="HMS89:HMV89"/>
    <mergeCell ref="HMW89:HMZ89"/>
    <mergeCell ref="HNA89:HND89"/>
    <mergeCell ref="HNE89:HNH89"/>
    <mergeCell ref="HNI89:HNL89"/>
    <mergeCell ref="HNM89:HNP89"/>
    <mergeCell ref="HKW89:HKZ89"/>
    <mergeCell ref="HLA89:HLD89"/>
    <mergeCell ref="HLE89:HLH89"/>
    <mergeCell ref="HLI89:HLL89"/>
    <mergeCell ref="HLM89:HLP89"/>
    <mergeCell ref="HLQ89:HLT89"/>
    <mergeCell ref="HLU89:HLX89"/>
    <mergeCell ref="HLY89:HMB89"/>
    <mergeCell ref="HMC89:HMF89"/>
    <mergeCell ref="HJM89:HJP89"/>
    <mergeCell ref="HJQ89:HJT89"/>
    <mergeCell ref="HJU89:HJX89"/>
    <mergeCell ref="HJY89:HKB89"/>
    <mergeCell ref="HKC89:HKF89"/>
    <mergeCell ref="HKG89:HKJ89"/>
    <mergeCell ref="HKK89:HKN89"/>
    <mergeCell ref="HKO89:HKR89"/>
    <mergeCell ref="HKS89:HKV89"/>
    <mergeCell ref="HIC89:HIF89"/>
    <mergeCell ref="HIG89:HIJ89"/>
    <mergeCell ref="HIK89:HIN89"/>
    <mergeCell ref="HIO89:HIR89"/>
    <mergeCell ref="HIS89:HIV89"/>
    <mergeCell ref="HIW89:HIZ89"/>
    <mergeCell ref="HJA89:HJD89"/>
    <mergeCell ref="HJE89:HJH89"/>
    <mergeCell ref="HJI89:HJL89"/>
    <mergeCell ref="HGS89:HGV89"/>
    <mergeCell ref="HGW89:HGZ89"/>
    <mergeCell ref="HHA89:HHD89"/>
    <mergeCell ref="HHE89:HHH89"/>
    <mergeCell ref="HHI89:HHL89"/>
    <mergeCell ref="HHM89:HHP89"/>
    <mergeCell ref="HHQ89:HHT89"/>
    <mergeCell ref="HHU89:HHX89"/>
    <mergeCell ref="HHY89:HIB89"/>
    <mergeCell ref="HFI89:HFL89"/>
    <mergeCell ref="HFM89:HFP89"/>
    <mergeCell ref="HFQ89:HFT89"/>
    <mergeCell ref="HFU89:HFX89"/>
    <mergeCell ref="HFY89:HGB89"/>
    <mergeCell ref="HGC89:HGF89"/>
    <mergeCell ref="HGG89:HGJ89"/>
    <mergeCell ref="HGK89:HGN89"/>
    <mergeCell ref="HGO89:HGR89"/>
    <mergeCell ref="HDY89:HEB89"/>
    <mergeCell ref="HEC89:HEF89"/>
    <mergeCell ref="HEG89:HEJ89"/>
    <mergeCell ref="HEK89:HEN89"/>
    <mergeCell ref="HEO89:HER89"/>
    <mergeCell ref="HES89:HEV89"/>
    <mergeCell ref="HEW89:HEZ89"/>
    <mergeCell ref="HFA89:HFD89"/>
    <mergeCell ref="HFE89:HFH89"/>
    <mergeCell ref="HCO89:HCR89"/>
    <mergeCell ref="HCS89:HCV89"/>
    <mergeCell ref="HCW89:HCZ89"/>
    <mergeCell ref="HDA89:HDD89"/>
    <mergeCell ref="HDE89:HDH89"/>
    <mergeCell ref="HDI89:HDL89"/>
    <mergeCell ref="HDM89:HDP89"/>
    <mergeCell ref="HDQ89:HDT89"/>
    <mergeCell ref="HDU89:HDX89"/>
    <mergeCell ref="HBE89:HBH89"/>
    <mergeCell ref="HBI89:HBL89"/>
    <mergeCell ref="HBM89:HBP89"/>
    <mergeCell ref="HBQ89:HBT89"/>
    <mergeCell ref="HBU89:HBX89"/>
    <mergeCell ref="HBY89:HCB89"/>
    <mergeCell ref="HCC89:HCF89"/>
    <mergeCell ref="HCG89:HCJ89"/>
    <mergeCell ref="HCK89:HCN89"/>
    <mergeCell ref="GZU89:GZX89"/>
    <mergeCell ref="GZY89:HAB89"/>
    <mergeCell ref="HAC89:HAF89"/>
    <mergeCell ref="HAG89:HAJ89"/>
    <mergeCell ref="HAK89:HAN89"/>
    <mergeCell ref="HAO89:HAR89"/>
    <mergeCell ref="HAS89:HAV89"/>
    <mergeCell ref="HAW89:HAZ89"/>
    <mergeCell ref="HBA89:HBD89"/>
    <mergeCell ref="GYK89:GYN89"/>
    <mergeCell ref="GYO89:GYR89"/>
    <mergeCell ref="GYS89:GYV89"/>
    <mergeCell ref="GYW89:GYZ89"/>
    <mergeCell ref="GZA89:GZD89"/>
    <mergeCell ref="GZE89:GZH89"/>
    <mergeCell ref="GZI89:GZL89"/>
    <mergeCell ref="GZM89:GZP89"/>
    <mergeCell ref="GZQ89:GZT89"/>
    <mergeCell ref="GXA89:GXD89"/>
    <mergeCell ref="GXE89:GXH89"/>
    <mergeCell ref="GXI89:GXL89"/>
    <mergeCell ref="GXM89:GXP89"/>
    <mergeCell ref="GXQ89:GXT89"/>
    <mergeCell ref="GXU89:GXX89"/>
    <mergeCell ref="GXY89:GYB89"/>
    <mergeCell ref="GYC89:GYF89"/>
    <mergeCell ref="GYG89:GYJ89"/>
    <mergeCell ref="GVQ89:GVT89"/>
    <mergeCell ref="GVU89:GVX89"/>
    <mergeCell ref="GVY89:GWB89"/>
    <mergeCell ref="GWC89:GWF89"/>
    <mergeCell ref="GWG89:GWJ89"/>
    <mergeCell ref="GWK89:GWN89"/>
    <mergeCell ref="GWO89:GWR89"/>
    <mergeCell ref="GWS89:GWV89"/>
    <mergeCell ref="GWW89:GWZ89"/>
    <mergeCell ref="GUG89:GUJ89"/>
    <mergeCell ref="GUK89:GUN89"/>
    <mergeCell ref="GUO89:GUR89"/>
    <mergeCell ref="GUS89:GUV89"/>
    <mergeCell ref="GUW89:GUZ89"/>
    <mergeCell ref="GVA89:GVD89"/>
    <mergeCell ref="GVE89:GVH89"/>
    <mergeCell ref="GVI89:GVL89"/>
    <mergeCell ref="GVM89:GVP89"/>
    <mergeCell ref="GSW89:GSZ89"/>
    <mergeCell ref="GTA89:GTD89"/>
    <mergeCell ref="GTE89:GTH89"/>
    <mergeCell ref="GTI89:GTL89"/>
    <mergeCell ref="GTM89:GTP89"/>
    <mergeCell ref="GTQ89:GTT89"/>
    <mergeCell ref="GTU89:GTX89"/>
    <mergeCell ref="GTY89:GUB89"/>
    <mergeCell ref="GUC89:GUF89"/>
    <mergeCell ref="GRM89:GRP89"/>
    <mergeCell ref="GRQ89:GRT89"/>
    <mergeCell ref="GRU89:GRX89"/>
    <mergeCell ref="GRY89:GSB89"/>
    <mergeCell ref="GSC89:GSF89"/>
    <mergeCell ref="GSG89:GSJ89"/>
    <mergeCell ref="GSK89:GSN89"/>
    <mergeCell ref="GSO89:GSR89"/>
    <mergeCell ref="GSS89:GSV89"/>
    <mergeCell ref="GQC89:GQF89"/>
    <mergeCell ref="GQG89:GQJ89"/>
    <mergeCell ref="GQK89:GQN89"/>
    <mergeCell ref="GQO89:GQR89"/>
    <mergeCell ref="GQS89:GQV89"/>
    <mergeCell ref="GQW89:GQZ89"/>
    <mergeCell ref="GRA89:GRD89"/>
    <mergeCell ref="GRE89:GRH89"/>
    <mergeCell ref="GRI89:GRL89"/>
    <mergeCell ref="GOS89:GOV89"/>
    <mergeCell ref="GOW89:GOZ89"/>
    <mergeCell ref="GPA89:GPD89"/>
    <mergeCell ref="GPE89:GPH89"/>
    <mergeCell ref="GPI89:GPL89"/>
    <mergeCell ref="GPM89:GPP89"/>
    <mergeCell ref="GPQ89:GPT89"/>
    <mergeCell ref="GPU89:GPX89"/>
    <mergeCell ref="GPY89:GQB89"/>
    <mergeCell ref="GNI89:GNL89"/>
    <mergeCell ref="GNM89:GNP89"/>
    <mergeCell ref="GNQ89:GNT89"/>
    <mergeCell ref="GNU89:GNX89"/>
    <mergeCell ref="GNY89:GOB89"/>
    <mergeCell ref="GOC89:GOF89"/>
    <mergeCell ref="GOG89:GOJ89"/>
    <mergeCell ref="GOK89:GON89"/>
    <mergeCell ref="GOO89:GOR89"/>
    <mergeCell ref="GLY89:GMB89"/>
    <mergeCell ref="GMC89:GMF89"/>
    <mergeCell ref="GMG89:GMJ89"/>
    <mergeCell ref="GMK89:GMN89"/>
    <mergeCell ref="GMO89:GMR89"/>
    <mergeCell ref="GMS89:GMV89"/>
    <mergeCell ref="GMW89:GMZ89"/>
    <mergeCell ref="GNA89:GND89"/>
    <mergeCell ref="GNE89:GNH89"/>
    <mergeCell ref="GKO89:GKR89"/>
    <mergeCell ref="GKS89:GKV89"/>
    <mergeCell ref="GKW89:GKZ89"/>
    <mergeCell ref="GLA89:GLD89"/>
    <mergeCell ref="GLE89:GLH89"/>
    <mergeCell ref="GLI89:GLL89"/>
    <mergeCell ref="GLM89:GLP89"/>
    <mergeCell ref="GLQ89:GLT89"/>
    <mergeCell ref="GLU89:GLX89"/>
    <mergeCell ref="GJE89:GJH89"/>
    <mergeCell ref="GJI89:GJL89"/>
    <mergeCell ref="GJM89:GJP89"/>
    <mergeCell ref="GJQ89:GJT89"/>
    <mergeCell ref="GJU89:GJX89"/>
    <mergeCell ref="GJY89:GKB89"/>
    <mergeCell ref="GKC89:GKF89"/>
    <mergeCell ref="GKG89:GKJ89"/>
    <mergeCell ref="GKK89:GKN89"/>
    <mergeCell ref="GHU89:GHX89"/>
    <mergeCell ref="GHY89:GIB89"/>
    <mergeCell ref="GIC89:GIF89"/>
    <mergeCell ref="GIG89:GIJ89"/>
    <mergeCell ref="GIK89:GIN89"/>
    <mergeCell ref="GIO89:GIR89"/>
    <mergeCell ref="GIS89:GIV89"/>
    <mergeCell ref="GIW89:GIZ89"/>
    <mergeCell ref="GJA89:GJD89"/>
    <mergeCell ref="GGK89:GGN89"/>
    <mergeCell ref="GGO89:GGR89"/>
    <mergeCell ref="GGS89:GGV89"/>
    <mergeCell ref="GGW89:GGZ89"/>
    <mergeCell ref="GHA89:GHD89"/>
    <mergeCell ref="GHE89:GHH89"/>
    <mergeCell ref="GHI89:GHL89"/>
    <mergeCell ref="GHM89:GHP89"/>
    <mergeCell ref="GHQ89:GHT89"/>
    <mergeCell ref="GFA89:GFD89"/>
    <mergeCell ref="GFE89:GFH89"/>
    <mergeCell ref="GFI89:GFL89"/>
    <mergeCell ref="GFM89:GFP89"/>
    <mergeCell ref="GFQ89:GFT89"/>
    <mergeCell ref="GFU89:GFX89"/>
    <mergeCell ref="GFY89:GGB89"/>
    <mergeCell ref="GGC89:GGF89"/>
    <mergeCell ref="GGG89:GGJ89"/>
    <mergeCell ref="GDQ89:GDT89"/>
    <mergeCell ref="GDU89:GDX89"/>
    <mergeCell ref="GDY89:GEB89"/>
    <mergeCell ref="GEC89:GEF89"/>
    <mergeCell ref="GEG89:GEJ89"/>
    <mergeCell ref="GEK89:GEN89"/>
    <mergeCell ref="GEO89:GER89"/>
    <mergeCell ref="GES89:GEV89"/>
    <mergeCell ref="GEW89:GEZ89"/>
    <mergeCell ref="GCG89:GCJ89"/>
    <mergeCell ref="GCK89:GCN89"/>
    <mergeCell ref="GCO89:GCR89"/>
    <mergeCell ref="GCS89:GCV89"/>
    <mergeCell ref="GCW89:GCZ89"/>
    <mergeCell ref="GDA89:GDD89"/>
    <mergeCell ref="GDE89:GDH89"/>
    <mergeCell ref="GDI89:GDL89"/>
    <mergeCell ref="GDM89:GDP89"/>
    <mergeCell ref="GAW89:GAZ89"/>
    <mergeCell ref="GBA89:GBD89"/>
    <mergeCell ref="GBE89:GBH89"/>
    <mergeCell ref="GBI89:GBL89"/>
    <mergeCell ref="GBM89:GBP89"/>
    <mergeCell ref="GBQ89:GBT89"/>
    <mergeCell ref="GBU89:GBX89"/>
    <mergeCell ref="GBY89:GCB89"/>
    <mergeCell ref="GCC89:GCF89"/>
    <mergeCell ref="FZM89:FZP89"/>
    <mergeCell ref="FZQ89:FZT89"/>
    <mergeCell ref="FZU89:FZX89"/>
    <mergeCell ref="FZY89:GAB89"/>
    <mergeCell ref="GAC89:GAF89"/>
    <mergeCell ref="GAG89:GAJ89"/>
    <mergeCell ref="GAK89:GAN89"/>
    <mergeCell ref="GAO89:GAR89"/>
    <mergeCell ref="GAS89:GAV89"/>
    <mergeCell ref="FYC89:FYF89"/>
    <mergeCell ref="FYG89:FYJ89"/>
    <mergeCell ref="FYK89:FYN89"/>
    <mergeCell ref="FYO89:FYR89"/>
    <mergeCell ref="FYS89:FYV89"/>
    <mergeCell ref="FYW89:FYZ89"/>
    <mergeCell ref="FZA89:FZD89"/>
    <mergeCell ref="FZE89:FZH89"/>
    <mergeCell ref="FZI89:FZL89"/>
    <mergeCell ref="FWS89:FWV89"/>
    <mergeCell ref="FWW89:FWZ89"/>
    <mergeCell ref="FXA89:FXD89"/>
    <mergeCell ref="FXE89:FXH89"/>
    <mergeCell ref="FXI89:FXL89"/>
    <mergeCell ref="FXM89:FXP89"/>
    <mergeCell ref="FXQ89:FXT89"/>
    <mergeCell ref="FXU89:FXX89"/>
    <mergeCell ref="FXY89:FYB89"/>
    <mergeCell ref="FVI89:FVL89"/>
    <mergeCell ref="FVM89:FVP89"/>
    <mergeCell ref="FVQ89:FVT89"/>
    <mergeCell ref="FVU89:FVX89"/>
    <mergeCell ref="FVY89:FWB89"/>
    <mergeCell ref="FWC89:FWF89"/>
    <mergeCell ref="FWG89:FWJ89"/>
    <mergeCell ref="FWK89:FWN89"/>
    <mergeCell ref="FWO89:FWR89"/>
    <mergeCell ref="FTY89:FUB89"/>
    <mergeCell ref="FUC89:FUF89"/>
    <mergeCell ref="FUG89:FUJ89"/>
    <mergeCell ref="FUK89:FUN89"/>
    <mergeCell ref="FUO89:FUR89"/>
    <mergeCell ref="FUS89:FUV89"/>
    <mergeCell ref="FUW89:FUZ89"/>
    <mergeCell ref="FVA89:FVD89"/>
    <mergeCell ref="FVE89:FVH89"/>
    <mergeCell ref="FSO89:FSR89"/>
    <mergeCell ref="FSS89:FSV89"/>
    <mergeCell ref="FSW89:FSZ89"/>
    <mergeCell ref="FTA89:FTD89"/>
    <mergeCell ref="FTE89:FTH89"/>
    <mergeCell ref="FTI89:FTL89"/>
    <mergeCell ref="FTM89:FTP89"/>
    <mergeCell ref="FTQ89:FTT89"/>
    <mergeCell ref="FTU89:FTX89"/>
    <mergeCell ref="FRE89:FRH89"/>
    <mergeCell ref="FRI89:FRL89"/>
    <mergeCell ref="FRM89:FRP89"/>
    <mergeCell ref="FRQ89:FRT89"/>
    <mergeCell ref="FRU89:FRX89"/>
    <mergeCell ref="FRY89:FSB89"/>
    <mergeCell ref="FSC89:FSF89"/>
    <mergeCell ref="FSG89:FSJ89"/>
    <mergeCell ref="FSK89:FSN89"/>
    <mergeCell ref="FPU89:FPX89"/>
    <mergeCell ref="FPY89:FQB89"/>
    <mergeCell ref="FQC89:FQF89"/>
    <mergeCell ref="FQG89:FQJ89"/>
    <mergeCell ref="FQK89:FQN89"/>
    <mergeCell ref="FQO89:FQR89"/>
    <mergeCell ref="FQS89:FQV89"/>
    <mergeCell ref="FQW89:FQZ89"/>
    <mergeCell ref="FRA89:FRD89"/>
    <mergeCell ref="FOK89:FON89"/>
    <mergeCell ref="FOO89:FOR89"/>
    <mergeCell ref="FOS89:FOV89"/>
    <mergeCell ref="FOW89:FOZ89"/>
    <mergeCell ref="FPA89:FPD89"/>
    <mergeCell ref="FPE89:FPH89"/>
    <mergeCell ref="FPI89:FPL89"/>
    <mergeCell ref="FPM89:FPP89"/>
    <mergeCell ref="FPQ89:FPT89"/>
    <mergeCell ref="FNA89:FND89"/>
    <mergeCell ref="FNE89:FNH89"/>
    <mergeCell ref="FNI89:FNL89"/>
    <mergeCell ref="FNM89:FNP89"/>
    <mergeCell ref="FNQ89:FNT89"/>
    <mergeCell ref="FNU89:FNX89"/>
    <mergeCell ref="FNY89:FOB89"/>
    <mergeCell ref="FOC89:FOF89"/>
    <mergeCell ref="FOG89:FOJ89"/>
    <mergeCell ref="FLQ89:FLT89"/>
    <mergeCell ref="FLU89:FLX89"/>
    <mergeCell ref="FLY89:FMB89"/>
    <mergeCell ref="FMC89:FMF89"/>
    <mergeCell ref="FMG89:FMJ89"/>
    <mergeCell ref="FMK89:FMN89"/>
    <mergeCell ref="FMO89:FMR89"/>
    <mergeCell ref="FMS89:FMV89"/>
    <mergeCell ref="FMW89:FMZ89"/>
    <mergeCell ref="FKG89:FKJ89"/>
    <mergeCell ref="FKK89:FKN89"/>
    <mergeCell ref="FKO89:FKR89"/>
    <mergeCell ref="FKS89:FKV89"/>
    <mergeCell ref="FKW89:FKZ89"/>
    <mergeCell ref="FLA89:FLD89"/>
    <mergeCell ref="FLE89:FLH89"/>
    <mergeCell ref="FLI89:FLL89"/>
    <mergeCell ref="FLM89:FLP89"/>
    <mergeCell ref="FIW89:FIZ89"/>
    <mergeCell ref="FJA89:FJD89"/>
    <mergeCell ref="FJE89:FJH89"/>
    <mergeCell ref="FJI89:FJL89"/>
    <mergeCell ref="FJM89:FJP89"/>
    <mergeCell ref="FJQ89:FJT89"/>
    <mergeCell ref="FJU89:FJX89"/>
    <mergeCell ref="FJY89:FKB89"/>
    <mergeCell ref="FKC89:FKF89"/>
    <mergeCell ref="FHM89:FHP89"/>
    <mergeCell ref="FHQ89:FHT89"/>
    <mergeCell ref="FHU89:FHX89"/>
    <mergeCell ref="FHY89:FIB89"/>
    <mergeCell ref="FIC89:FIF89"/>
    <mergeCell ref="FIG89:FIJ89"/>
    <mergeCell ref="FIK89:FIN89"/>
    <mergeCell ref="FIO89:FIR89"/>
    <mergeCell ref="FIS89:FIV89"/>
    <mergeCell ref="FGC89:FGF89"/>
    <mergeCell ref="FGG89:FGJ89"/>
    <mergeCell ref="FGK89:FGN89"/>
    <mergeCell ref="FGO89:FGR89"/>
    <mergeCell ref="FGS89:FGV89"/>
    <mergeCell ref="FGW89:FGZ89"/>
    <mergeCell ref="FHA89:FHD89"/>
    <mergeCell ref="FHE89:FHH89"/>
    <mergeCell ref="FHI89:FHL89"/>
    <mergeCell ref="FES89:FEV89"/>
    <mergeCell ref="FEW89:FEZ89"/>
    <mergeCell ref="FFA89:FFD89"/>
    <mergeCell ref="FFE89:FFH89"/>
    <mergeCell ref="FFI89:FFL89"/>
    <mergeCell ref="FFM89:FFP89"/>
    <mergeCell ref="FFQ89:FFT89"/>
    <mergeCell ref="FFU89:FFX89"/>
    <mergeCell ref="FFY89:FGB89"/>
    <mergeCell ref="FDI89:FDL89"/>
    <mergeCell ref="FDM89:FDP89"/>
    <mergeCell ref="FDQ89:FDT89"/>
    <mergeCell ref="FDU89:FDX89"/>
    <mergeCell ref="FDY89:FEB89"/>
    <mergeCell ref="FEC89:FEF89"/>
    <mergeCell ref="FEG89:FEJ89"/>
    <mergeCell ref="FEK89:FEN89"/>
    <mergeCell ref="FEO89:FER89"/>
    <mergeCell ref="FBY89:FCB89"/>
    <mergeCell ref="FCC89:FCF89"/>
    <mergeCell ref="FCG89:FCJ89"/>
    <mergeCell ref="FCK89:FCN89"/>
    <mergeCell ref="FCO89:FCR89"/>
    <mergeCell ref="FCS89:FCV89"/>
    <mergeCell ref="FCW89:FCZ89"/>
    <mergeCell ref="FDA89:FDD89"/>
    <mergeCell ref="FDE89:FDH89"/>
    <mergeCell ref="FAO89:FAR89"/>
    <mergeCell ref="FAS89:FAV89"/>
    <mergeCell ref="FAW89:FAZ89"/>
    <mergeCell ref="FBA89:FBD89"/>
    <mergeCell ref="FBE89:FBH89"/>
    <mergeCell ref="FBI89:FBL89"/>
    <mergeCell ref="FBM89:FBP89"/>
    <mergeCell ref="FBQ89:FBT89"/>
    <mergeCell ref="FBU89:FBX89"/>
    <mergeCell ref="EZE89:EZH89"/>
    <mergeCell ref="EZI89:EZL89"/>
    <mergeCell ref="EZM89:EZP89"/>
    <mergeCell ref="EZQ89:EZT89"/>
    <mergeCell ref="EZU89:EZX89"/>
    <mergeCell ref="EZY89:FAB89"/>
    <mergeCell ref="FAC89:FAF89"/>
    <mergeCell ref="FAG89:FAJ89"/>
    <mergeCell ref="FAK89:FAN89"/>
    <mergeCell ref="EXU89:EXX89"/>
    <mergeCell ref="EXY89:EYB89"/>
    <mergeCell ref="EYC89:EYF89"/>
    <mergeCell ref="EYG89:EYJ89"/>
    <mergeCell ref="EYK89:EYN89"/>
    <mergeCell ref="EYO89:EYR89"/>
    <mergeCell ref="EYS89:EYV89"/>
    <mergeCell ref="EYW89:EYZ89"/>
    <mergeCell ref="EZA89:EZD89"/>
    <mergeCell ref="EWK89:EWN89"/>
    <mergeCell ref="EWO89:EWR89"/>
    <mergeCell ref="EWS89:EWV89"/>
    <mergeCell ref="EWW89:EWZ89"/>
    <mergeCell ref="EXA89:EXD89"/>
    <mergeCell ref="EXE89:EXH89"/>
    <mergeCell ref="EXI89:EXL89"/>
    <mergeCell ref="EXM89:EXP89"/>
    <mergeCell ref="EXQ89:EXT89"/>
    <mergeCell ref="EVA89:EVD89"/>
    <mergeCell ref="EVE89:EVH89"/>
    <mergeCell ref="EVI89:EVL89"/>
    <mergeCell ref="EVM89:EVP89"/>
    <mergeCell ref="EVQ89:EVT89"/>
    <mergeCell ref="EVU89:EVX89"/>
    <mergeCell ref="EVY89:EWB89"/>
    <mergeCell ref="EWC89:EWF89"/>
    <mergeCell ref="EWG89:EWJ89"/>
    <mergeCell ref="ETQ89:ETT89"/>
    <mergeCell ref="ETU89:ETX89"/>
    <mergeCell ref="ETY89:EUB89"/>
    <mergeCell ref="EUC89:EUF89"/>
    <mergeCell ref="EUG89:EUJ89"/>
    <mergeCell ref="EUK89:EUN89"/>
    <mergeCell ref="EUO89:EUR89"/>
    <mergeCell ref="EUS89:EUV89"/>
    <mergeCell ref="EUW89:EUZ89"/>
    <mergeCell ref="ESG89:ESJ89"/>
    <mergeCell ref="ESK89:ESN89"/>
    <mergeCell ref="ESO89:ESR89"/>
    <mergeCell ref="ESS89:ESV89"/>
    <mergeCell ref="ESW89:ESZ89"/>
    <mergeCell ref="ETA89:ETD89"/>
    <mergeCell ref="ETE89:ETH89"/>
    <mergeCell ref="ETI89:ETL89"/>
    <mergeCell ref="ETM89:ETP89"/>
    <mergeCell ref="EQW89:EQZ89"/>
    <mergeCell ref="ERA89:ERD89"/>
    <mergeCell ref="ERE89:ERH89"/>
    <mergeCell ref="ERI89:ERL89"/>
    <mergeCell ref="ERM89:ERP89"/>
    <mergeCell ref="ERQ89:ERT89"/>
    <mergeCell ref="ERU89:ERX89"/>
    <mergeCell ref="ERY89:ESB89"/>
    <mergeCell ref="ESC89:ESF89"/>
    <mergeCell ref="EPM89:EPP89"/>
    <mergeCell ref="EPQ89:EPT89"/>
    <mergeCell ref="EPU89:EPX89"/>
    <mergeCell ref="EPY89:EQB89"/>
    <mergeCell ref="EQC89:EQF89"/>
    <mergeCell ref="EQG89:EQJ89"/>
    <mergeCell ref="EQK89:EQN89"/>
    <mergeCell ref="EQO89:EQR89"/>
    <mergeCell ref="EQS89:EQV89"/>
    <mergeCell ref="EOC89:EOF89"/>
    <mergeCell ref="EOG89:EOJ89"/>
    <mergeCell ref="EOK89:EON89"/>
    <mergeCell ref="EOO89:EOR89"/>
    <mergeCell ref="EOS89:EOV89"/>
    <mergeCell ref="EOW89:EOZ89"/>
    <mergeCell ref="EPA89:EPD89"/>
    <mergeCell ref="EPE89:EPH89"/>
    <mergeCell ref="EPI89:EPL89"/>
    <mergeCell ref="EMS89:EMV89"/>
    <mergeCell ref="EMW89:EMZ89"/>
    <mergeCell ref="ENA89:END89"/>
    <mergeCell ref="ENE89:ENH89"/>
    <mergeCell ref="ENI89:ENL89"/>
    <mergeCell ref="ENM89:ENP89"/>
    <mergeCell ref="ENQ89:ENT89"/>
    <mergeCell ref="ENU89:ENX89"/>
    <mergeCell ref="ENY89:EOB89"/>
    <mergeCell ref="ELI89:ELL89"/>
    <mergeCell ref="ELM89:ELP89"/>
    <mergeCell ref="ELQ89:ELT89"/>
    <mergeCell ref="ELU89:ELX89"/>
    <mergeCell ref="ELY89:EMB89"/>
    <mergeCell ref="EMC89:EMF89"/>
    <mergeCell ref="EMG89:EMJ89"/>
    <mergeCell ref="EMK89:EMN89"/>
    <mergeCell ref="EMO89:EMR89"/>
    <mergeCell ref="EJY89:EKB89"/>
    <mergeCell ref="EKC89:EKF89"/>
    <mergeCell ref="EKG89:EKJ89"/>
    <mergeCell ref="EKK89:EKN89"/>
    <mergeCell ref="EKO89:EKR89"/>
    <mergeCell ref="EKS89:EKV89"/>
    <mergeCell ref="EKW89:EKZ89"/>
    <mergeCell ref="ELA89:ELD89"/>
    <mergeCell ref="ELE89:ELH89"/>
    <mergeCell ref="EIO89:EIR89"/>
    <mergeCell ref="EIS89:EIV89"/>
    <mergeCell ref="EIW89:EIZ89"/>
    <mergeCell ref="EJA89:EJD89"/>
    <mergeCell ref="EJE89:EJH89"/>
    <mergeCell ref="EJI89:EJL89"/>
    <mergeCell ref="EJM89:EJP89"/>
    <mergeCell ref="EJQ89:EJT89"/>
    <mergeCell ref="EJU89:EJX89"/>
    <mergeCell ref="EHE89:EHH89"/>
    <mergeCell ref="EHI89:EHL89"/>
    <mergeCell ref="EHM89:EHP89"/>
    <mergeCell ref="EHQ89:EHT89"/>
    <mergeCell ref="EHU89:EHX89"/>
    <mergeCell ref="EHY89:EIB89"/>
    <mergeCell ref="EIC89:EIF89"/>
    <mergeCell ref="EIG89:EIJ89"/>
    <mergeCell ref="EIK89:EIN89"/>
    <mergeCell ref="EFU89:EFX89"/>
    <mergeCell ref="EFY89:EGB89"/>
    <mergeCell ref="EGC89:EGF89"/>
    <mergeCell ref="EGG89:EGJ89"/>
    <mergeCell ref="EGK89:EGN89"/>
    <mergeCell ref="EGO89:EGR89"/>
    <mergeCell ref="EGS89:EGV89"/>
    <mergeCell ref="EGW89:EGZ89"/>
    <mergeCell ref="EHA89:EHD89"/>
    <mergeCell ref="EEK89:EEN89"/>
    <mergeCell ref="EEO89:EER89"/>
    <mergeCell ref="EES89:EEV89"/>
    <mergeCell ref="EEW89:EEZ89"/>
    <mergeCell ref="EFA89:EFD89"/>
    <mergeCell ref="EFE89:EFH89"/>
    <mergeCell ref="EFI89:EFL89"/>
    <mergeCell ref="EFM89:EFP89"/>
    <mergeCell ref="EFQ89:EFT89"/>
    <mergeCell ref="EDA89:EDD89"/>
    <mergeCell ref="EDE89:EDH89"/>
    <mergeCell ref="EDI89:EDL89"/>
    <mergeCell ref="EDM89:EDP89"/>
    <mergeCell ref="EDQ89:EDT89"/>
    <mergeCell ref="EDU89:EDX89"/>
    <mergeCell ref="EDY89:EEB89"/>
    <mergeCell ref="EEC89:EEF89"/>
    <mergeCell ref="EEG89:EEJ89"/>
    <mergeCell ref="EBQ89:EBT89"/>
    <mergeCell ref="EBU89:EBX89"/>
    <mergeCell ref="EBY89:ECB89"/>
    <mergeCell ref="ECC89:ECF89"/>
    <mergeCell ref="ECG89:ECJ89"/>
    <mergeCell ref="ECK89:ECN89"/>
    <mergeCell ref="ECO89:ECR89"/>
    <mergeCell ref="ECS89:ECV89"/>
    <mergeCell ref="ECW89:ECZ89"/>
    <mergeCell ref="EAG89:EAJ89"/>
    <mergeCell ref="EAK89:EAN89"/>
    <mergeCell ref="EAO89:EAR89"/>
    <mergeCell ref="EAS89:EAV89"/>
    <mergeCell ref="EAW89:EAZ89"/>
    <mergeCell ref="EBA89:EBD89"/>
    <mergeCell ref="EBE89:EBH89"/>
    <mergeCell ref="EBI89:EBL89"/>
    <mergeCell ref="EBM89:EBP89"/>
    <mergeCell ref="DYW89:DYZ89"/>
    <mergeCell ref="DZA89:DZD89"/>
    <mergeCell ref="DZE89:DZH89"/>
    <mergeCell ref="DZI89:DZL89"/>
    <mergeCell ref="DZM89:DZP89"/>
    <mergeCell ref="DZQ89:DZT89"/>
    <mergeCell ref="DZU89:DZX89"/>
    <mergeCell ref="DZY89:EAB89"/>
    <mergeCell ref="EAC89:EAF89"/>
    <mergeCell ref="DXM89:DXP89"/>
    <mergeCell ref="DXQ89:DXT89"/>
    <mergeCell ref="DXU89:DXX89"/>
    <mergeCell ref="DXY89:DYB89"/>
    <mergeCell ref="DYC89:DYF89"/>
    <mergeCell ref="DYG89:DYJ89"/>
    <mergeCell ref="DYK89:DYN89"/>
    <mergeCell ref="DYO89:DYR89"/>
    <mergeCell ref="DYS89:DYV89"/>
    <mergeCell ref="DWC89:DWF89"/>
    <mergeCell ref="DWG89:DWJ89"/>
    <mergeCell ref="DWK89:DWN89"/>
    <mergeCell ref="DWO89:DWR89"/>
    <mergeCell ref="DWS89:DWV89"/>
    <mergeCell ref="DWW89:DWZ89"/>
    <mergeCell ref="DXA89:DXD89"/>
    <mergeCell ref="DXE89:DXH89"/>
    <mergeCell ref="DXI89:DXL89"/>
    <mergeCell ref="DUS89:DUV89"/>
    <mergeCell ref="DUW89:DUZ89"/>
    <mergeCell ref="DVA89:DVD89"/>
    <mergeCell ref="DVE89:DVH89"/>
    <mergeCell ref="DVI89:DVL89"/>
    <mergeCell ref="DVM89:DVP89"/>
    <mergeCell ref="DVQ89:DVT89"/>
    <mergeCell ref="DVU89:DVX89"/>
    <mergeCell ref="DVY89:DWB89"/>
    <mergeCell ref="DTI89:DTL89"/>
    <mergeCell ref="DTM89:DTP89"/>
    <mergeCell ref="DTQ89:DTT89"/>
    <mergeCell ref="DTU89:DTX89"/>
    <mergeCell ref="DTY89:DUB89"/>
    <mergeCell ref="DUC89:DUF89"/>
    <mergeCell ref="DUG89:DUJ89"/>
    <mergeCell ref="DUK89:DUN89"/>
    <mergeCell ref="DUO89:DUR89"/>
    <mergeCell ref="DRY89:DSB89"/>
    <mergeCell ref="DSC89:DSF89"/>
    <mergeCell ref="DSG89:DSJ89"/>
    <mergeCell ref="DSK89:DSN89"/>
    <mergeCell ref="DSO89:DSR89"/>
    <mergeCell ref="DSS89:DSV89"/>
    <mergeCell ref="DSW89:DSZ89"/>
    <mergeCell ref="DTA89:DTD89"/>
    <mergeCell ref="DTE89:DTH89"/>
    <mergeCell ref="DQO89:DQR89"/>
    <mergeCell ref="DQS89:DQV89"/>
    <mergeCell ref="DQW89:DQZ89"/>
    <mergeCell ref="DRA89:DRD89"/>
    <mergeCell ref="DRE89:DRH89"/>
    <mergeCell ref="DRI89:DRL89"/>
    <mergeCell ref="DRM89:DRP89"/>
    <mergeCell ref="DRQ89:DRT89"/>
    <mergeCell ref="DRU89:DRX89"/>
    <mergeCell ref="DPE89:DPH89"/>
    <mergeCell ref="DPI89:DPL89"/>
    <mergeCell ref="DPM89:DPP89"/>
    <mergeCell ref="DPQ89:DPT89"/>
    <mergeCell ref="DPU89:DPX89"/>
    <mergeCell ref="DPY89:DQB89"/>
    <mergeCell ref="DQC89:DQF89"/>
    <mergeCell ref="DQG89:DQJ89"/>
    <mergeCell ref="DQK89:DQN89"/>
    <mergeCell ref="DNU89:DNX89"/>
    <mergeCell ref="DNY89:DOB89"/>
    <mergeCell ref="DOC89:DOF89"/>
    <mergeCell ref="DOG89:DOJ89"/>
    <mergeCell ref="DOK89:DON89"/>
    <mergeCell ref="DOO89:DOR89"/>
    <mergeCell ref="DOS89:DOV89"/>
    <mergeCell ref="DOW89:DOZ89"/>
    <mergeCell ref="DPA89:DPD89"/>
    <mergeCell ref="DMK89:DMN89"/>
    <mergeCell ref="DMO89:DMR89"/>
    <mergeCell ref="DMS89:DMV89"/>
    <mergeCell ref="DMW89:DMZ89"/>
    <mergeCell ref="DNA89:DND89"/>
    <mergeCell ref="DNE89:DNH89"/>
    <mergeCell ref="DNI89:DNL89"/>
    <mergeCell ref="DNM89:DNP89"/>
    <mergeCell ref="DNQ89:DNT89"/>
    <mergeCell ref="DLA89:DLD89"/>
    <mergeCell ref="DLE89:DLH89"/>
    <mergeCell ref="DLI89:DLL89"/>
    <mergeCell ref="DLM89:DLP89"/>
    <mergeCell ref="DLQ89:DLT89"/>
    <mergeCell ref="DLU89:DLX89"/>
    <mergeCell ref="DLY89:DMB89"/>
    <mergeCell ref="DMC89:DMF89"/>
    <mergeCell ref="DMG89:DMJ89"/>
    <mergeCell ref="DJQ89:DJT89"/>
    <mergeCell ref="DJU89:DJX89"/>
    <mergeCell ref="DJY89:DKB89"/>
    <mergeCell ref="DKC89:DKF89"/>
    <mergeCell ref="DKG89:DKJ89"/>
    <mergeCell ref="DKK89:DKN89"/>
    <mergeCell ref="DKO89:DKR89"/>
    <mergeCell ref="DKS89:DKV89"/>
    <mergeCell ref="DKW89:DKZ89"/>
    <mergeCell ref="DIG89:DIJ89"/>
    <mergeCell ref="DIK89:DIN89"/>
    <mergeCell ref="DIO89:DIR89"/>
    <mergeCell ref="DIS89:DIV89"/>
    <mergeCell ref="DIW89:DIZ89"/>
    <mergeCell ref="DJA89:DJD89"/>
    <mergeCell ref="DJE89:DJH89"/>
    <mergeCell ref="DJI89:DJL89"/>
    <mergeCell ref="DJM89:DJP89"/>
    <mergeCell ref="DGW89:DGZ89"/>
    <mergeCell ref="DHA89:DHD89"/>
    <mergeCell ref="DHE89:DHH89"/>
    <mergeCell ref="DHI89:DHL89"/>
    <mergeCell ref="DHM89:DHP89"/>
    <mergeCell ref="DHQ89:DHT89"/>
    <mergeCell ref="DHU89:DHX89"/>
    <mergeCell ref="DHY89:DIB89"/>
    <mergeCell ref="DIC89:DIF89"/>
    <mergeCell ref="DFM89:DFP89"/>
    <mergeCell ref="DFQ89:DFT89"/>
    <mergeCell ref="DFU89:DFX89"/>
    <mergeCell ref="DFY89:DGB89"/>
    <mergeCell ref="DGC89:DGF89"/>
    <mergeCell ref="DGG89:DGJ89"/>
    <mergeCell ref="DGK89:DGN89"/>
    <mergeCell ref="DGO89:DGR89"/>
    <mergeCell ref="DGS89:DGV89"/>
    <mergeCell ref="DEC89:DEF89"/>
    <mergeCell ref="DEG89:DEJ89"/>
    <mergeCell ref="DEK89:DEN89"/>
    <mergeCell ref="DEO89:DER89"/>
    <mergeCell ref="DES89:DEV89"/>
    <mergeCell ref="DEW89:DEZ89"/>
    <mergeCell ref="DFA89:DFD89"/>
    <mergeCell ref="DFE89:DFH89"/>
    <mergeCell ref="DFI89:DFL89"/>
    <mergeCell ref="DCS89:DCV89"/>
    <mergeCell ref="DCW89:DCZ89"/>
    <mergeCell ref="DDA89:DDD89"/>
    <mergeCell ref="DDE89:DDH89"/>
    <mergeCell ref="DDI89:DDL89"/>
    <mergeCell ref="DDM89:DDP89"/>
    <mergeCell ref="DDQ89:DDT89"/>
    <mergeCell ref="DDU89:DDX89"/>
    <mergeCell ref="DDY89:DEB89"/>
    <mergeCell ref="DBI89:DBL89"/>
    <mergeCell ref="DBM89:DBP89"/>
    <mergeCell ref="DBQ89:DBT89"/>
    <mergeCell ref="DBU89:DBX89"/>
    <mergeCell ref="DBY89:DCB89"/>
    <mergeCell ref="DCC89:DCF89"/>
    <mergeCell ref="DCG89:DCJ89"/>
    <mergeCell ref="DCK89:DCN89"/>
    <mergeCell ref="DCO89:DCR89"/>
    <mergeCell ref="CZY89:DAB89"/>
    <mergeCell ref="DAC89:DAF89"/>
    <mergeCell ref="DAG89:DAJ89"/>
    <mergeCell ref="DAK89:DAN89"/>
    <mergeCell ref="DAO89:DAR89"/>
    <mergeCell ref="DAS89:DAV89"/>
    <mergeCell ref="DAW89:DAZ89"/>
    <mergeCell ref="DBA89:DBD89"/>
    <mergeCell ref="DBE89:DBH89"/>
    <mergeCell ref="CYO89:CYR89"/>
    <mergeCell ref="CYS89:CYV89"/>
    <mergeCell ref="CYW89:CYZ89"/>
    <mergeCell ref="CZA89:CZD89"/>
    <mergeCell ref="CZE89:CZH89"/>
    <mergeCell ref="CZI89:CZL89"/>
    <mergeCell ref="CZM89:CZP89"/>
    <mergeCell ref="CZQ89:CZT89"/>
    <mergeCell ref="CZU89:CZX89"/>
    <mergeCell ref="CXE89:CXH89"/>
    <mergeCell ref="CXI89:CXL89"/>
    <mergeCell ref="CXM89:CXP89"/>
    <mergeCell ref="CXQ89:CXT89"/>
    <mergeCell ref="CXU89:CXX89"/>
    <mergeCell ref="CXY89:CYB89"/>
    <mergeCell ref="CYC89:CYF89"/>
    <mergeCell ref="CYG89:CYJ89"/>
    <mergeCell ref="CYK89:CYN89"/>
    <mergeCell ref="CVU89:CVX89"/>
    <mergeCell ref="CVY89:CWB89"/>
    <mergeCell ref="CWC89:CWF89"/>
    <mergeCell ref="CWG89:CWJ89"/>
    <mergeCell ref="CWK89:CWN89"/>
    <mergeCell ref="CWO89:CWR89"/>
    <mergeCell ref="CWS89:CWV89"/>
    <mergeCell ref="CWW89:CWZ89"/>
    <mergeCell ref="CXA89:CXD89"/>
    <mergeCell ref="CUK89:CUN89"/>
    <mergeCell ref="CUO89:CUR89"/>
    <mergeCell ref="CUS89:CUV89"/>
    <mergeCell ref="CUW89:CUZ89"/>
    <mergeCell ref="CVA89:CVD89"/>
    <mergeCell ref="CVE89:CVH89"/>
    <mergeCell ref="CVI89:CVL89"/>
    <mergeCell ref="CVM89:CVP89"/>
    <mergeCell ref="CVQ89:CVT89"/>
    <mergeCell ref="CTA89:CTD89"/>
    <mergeCell ref="CTE89:CTH89"/>
    <mergeCell ref="CTI89:CTL89"/>
    <mergeCell ref="CTM89:CTP89"/>
    <mergeCell ref="CTQ89:CTT89"/>
    <mergeCell ref="CTU89:CTX89"/>
    <mergeCell ref="CTY89:CUB89"/>
    <mergeCell ref="CUC89:CUF89"/>
    <mergeCell ref="CUG89:CUJ89"/>
    <mergeCell ref="CRQ89:CRT89"/>
    <mergeCell ref="CRU89:CRX89"/>
    <mergeCell ref="CRY89:CSB89"/>
    <mergeCell ref="CSC89:CSF89"/>
    <mergeCell ref="CSG89:CSJ89"/>
    <mergeCell ref="CSK89:CSN89"/>
    <mergeCell ref="CSO89:CSR89"/>
    <mergeCell ref="CSS89:CSV89"/>
    <mergeCell ref="CSW89:CSZ89"/>
    <mergeCell ref="CQG89:CQJ89"/>
    <mergeCell ref="CQK89:CQN89"/>
    <mergeCell ref="CQO89:CQR89"/>
    <mergeCell ref="CQS89:CQV89"/>
    <mergeCell ref="CQW89:CQZ89"/>
    <mergeCell ref="CRA89:CRD89"/>
    <mergeCell ref="CRE89:CRH89"/>
    <mergeCell ref="CRI89:CRL89"/>
    <mergeCell ref="CRM89:CRP89"/>
    <mergeCell ref="COW89:COZ89"/>
    <mergeCell ref="CPA89:CPD89"/>
    <mergeCell ref="CPE89:CPH89"/>
    <mergeCell ref="CPI89:CPL89"/>
    <mergeCell ref="CPM89:CPP89"/>
    <mergeCell ref="CPQ89:CPT89"/>
    <mergeCell ref="CPU89:CPX89"/>
    <mergeCell ref="CPY89:CQB89"/>
    <mergeCell ref="CQC89:CQF89"/>
    <mergeCell ref="CNM89:CNP89"/>
    <mergeCell ref="CNQ89:CNT89"/>
    <mergeCell ref="CNU89:CNX89"/>
    <mergeCell ref="CNY89:COB89"/>
    <mergeCell ref="COC89:COF89"/>
    <mergeCell ref="COG89:COJ89"/>
    <mergeCell ref="COK89:CON89"/>
    <mergeCell ref="COO89:COR89"/>
    <mergeCell ref="COS89:COV89"/>
    <mergeCell ref="CMC89:CMF89"/>
    <mergeCell ref="CMG89:CMJ89"/>
    <mergeCell ref="CMK89:CMN89"/>
    <mergeCell ref="CMO89:CMR89"/>
    <mergeCell ref="CMS89:CMV89"/>
    <mergeCell ref="CMW89:CMZ89"/>
    <mergeCell ref="CNA89:CND89"/>
    <mergeCell ref="CNE89:CNH89"/>
    <mergeCell ref="CNI89:CNL89"/>
    <mergeCell ref="CKS89:CKV89"/>
    <mergeCell ref="CKW89:CKZ89"/>
    <mergeCell ref="CLA89:CLD89"/>
    <mergeCell ref="CLE89:CLH89"/>
    <mergeCell ref="CLI89:CLL89"/>
    <mergeCell ref="CLM89:CLP89"/>
    <mergeCell ref="CLQ89:CLT89"/>
    <mergeCell ref="CLU89:CLX89"/>
    <mergeCell ref="CLY89:CMB89"/>
    <mergeCell ref="CJI89:CJL89"/>
    <mergeCell ref="CJM89:CJP89"/>
    <mergeCell ref="CJQ89:CJT89"/>
    <mergeCell ref="CJU89:CJX89"/>
    <mergeCell ref="CJY89:CKB89"/>
    <mergeCell ref="CKC89:CKF89"/>
    <mergeCell ref="CKG89:CKJ89"/>
    <mergeCell ref="CKK89:CKN89"/>
    <mergeCell ref="CKO89:CKR89"/>
    <mergeCell ref="CHY89:CIB89"/>
    <mergeCell ref="CIC89:CIF89"/>
    <mergeCell ref="CIG89:CIJ89"/>
    <mergeCell ref="CIK89:CIN89"/>
    <mergeCell ref="CIO89:CIR89"/>
    <mergeCell ref="CIS89:CIV89"/>
    <mergeCell ref="CIW89:CIZ89"/>
    <mergeCell ref="CJA89:CJD89"/>
    <mergeCell ref="CJE89:CJH89"/>
    <mergeCell ref="CGO89:CGR89"/>
    <mergeCell ref="CGS89:CGV89"/>
    <mergeCell ref="CGW89:CGZ89"/>
    <mergeCell ref="CHA89:CHD89"/>
    <mergeCell ref="CHE89:CHH89"/>
    <mergeCell ref="CHI89:CHL89"/>
    <mergeCell ref="CHM89:CHP89"/>
    <mergeCell ref="CHQ89:CHT89"/>
    <mergeCell ref="CHU89:CHX89"/>
    <mergeCell ref="CFE89:CFH89"/>
    <mergeCell ref="CFI89:CFL89"/>
    <mergeCell ref="CFM89:CFP89"/>
    <mergeCell ref="CFQ89:CFT89"/>
    <mergeCell ref="CFU89:CFX89"/>
    <mergeCell ref="CFY89:CGB89"/>
    <mergeCell ref="CGC89:CGF89"/>
    <mergeCell ref="CGG89:CGJ89"/>
    <mergeCell ref="CGK89:CGN89"/>
    <mergeCell ref="CDU89:CDX89"/>
    <mergeCell ref="CDY89:CEB89"/>
    <mergeCell ref="CEC89:CEF89"/>
    <mergeCell ref="CEG89:CEJ89"/>
    <mergeCell ref="CEK89:CEN89"/>
    <mergeCell ref="CEO89:CER89"/>
    <mergeCell ref="CES89:CEV89"/>
    <mergeCell ref="CEW89:CEZ89"/>
    <mergeCell ref="CFA89:CFD89"/>
    <mergeCell ref="CCK89:CCN89"/>
    <mergeCell ref="CCO89:CCR89"/>
    <mergeCell ref="CCS89:CCV89"/>
    <mergeCell ref="CCW89:CCZ89"/>
    <mergeCell ref="CDA89:CDD89"/>
    <mergeCell ref="CDE89:CDH89"/>
    <mergeCell ref="CDI89:CDL89"/>
    <mergeCell ref="CDM89:CDP89"/>
    <mergeCell ref="CDQ89:CDT89"/>
    <mergeCell ref="CBA89:CBD89"/>
    <mergeCell ref="CBE89:CBH89"/>
    <mergeCell ref="CBI89:CBL89"/>
    <mergeCell ref="CBM89:CBP89"/>
    <mergeCell ref="CBQ89:CBT89"/>
    <mergeCell ref="CBU89:CBX89"/>
    <mergeCell ref="CBY89:CCB89"/>
    <mergeCell ref="CCC89:CCF89"/>
    <mergeCell ref="CCG89:CCJ89"/>
    <mergeCell ref="BZQ89:BZT89"/>
    <mergeCell ref="BZU89:BZX89"/>
    <mergeCell ref="BZY89:CAB89"/>
    <mergeCell ref="CAC89:CAF89"/>
    <mergeCell ref="CAG89:CAJ89"/>
    <mergeCell ref="CAK89:CAN89"/>
    <mergeCell ref="CAO89:CAR89"/>
    <mergeCell ref="CAS89:CAV89"/>
    <mergeCell ref="CAW89:CAZ89"/>
    <mergeCell ref="BYG89:BYJ89"/>
    <mergeCell ref="BYK89:BYN89"/>
    <mergeCell ref="BYO89:BYR89"/>
    <mergeCell ref="BYS89:BYV89"/>
    <mergeCell ref="BYW89:BYZ89"/>
    <mergeCell ref="BZA89:BZD89"/>
    <mergeCell ref="BZE89:BZH89"/>
    <mergeCell ref="BZI89:BZL89"/>
    <mergeCell ref="BZM89:BZP89"/>
    <mergeCell ref="BWW89:BWZ89"/>
    <mergeCell ref="BXA89:BXD89"/>
    <mergeCell ref="BXE89:BXH89"/>
    <mergeCell ref="BXI89:BXL89"/>
    <mergeCell ref="BXM89:BXP89"/>
    <mergeCell ref="BXQ89:BXT89"/>
    <mergeCell ref="BXU89:BXX89"/>
    <mergeCell ref="BXY89:BYB89"/>
    <mergeCell ref="BYC89:BYF89"/>
    <mergeCell ref="BVM89:BVP89"/>
    <mergeCell ref="BVQ89:BVT89"/>
    <mergeCell ref="BVU89:BVX89"/>
    <mergeCell ref="BVY89:BWB89"/>
    <mergeCell ref="BWC89:BWF89"/>
    <mergeCell ref="BWG89:BWJ89"/>
    <mergeCell ref="BWK89:BWN89"/>
    <mergeCell ref="BWO89:BWR89"/>
    <mergeCell ref="BWS89:BWV89"/>
    <mergeCell ref="BUC89:BUF89"/>
    <mergeCell ref="BUG89:BUJ89"/>
    <mergeCell ref="BUK89:BUN89"/>
    <mergeCell ref="BUO89:BUR89"/>
    <mergeCell ref="BUS89:BUV89"/>
    <mergeCell ref="BUW89:BUZ89"/>
    <mergeCell ref="BVA89:BVD89"/>
    <mergeCell ref="BVE89:BVH89"/>
    <mergeCell ref="BVI89:BVL89"/>
    <mergeCell ref="BSS89:BSV89"/>
    <mergeCell ref="BSW89:BSZ89"/>
    <mergeCell ref="BTA89:BTD89"/>
    <mergeCell ref="BTE89:BTH89"/>
    <mergeCell ref="BTI89:BTL89"/>
    <mergeCell ref="BTM89:BTP89"/>
    <mergeCell ref="BTQ89:BTT89"/>
    <mergeCell ref="BTU89:BTX89"/>
    <mergeCell ref="BTY89:BUB89"/>
    <mergeCell ref="BRI89:BRL89"/>
    <mergeCell ref="BRM89:BRP89"/>
    <mergeCell ref="BRQ89:BRT89"/>
    <mergeCell ref="BRU89:BRX89"/>
    <mergeCell ref="BRY89:BSB89"/>
    <mergeCell ref="BSC89:BSF89"/>
    <mergeCell ref="BSG89:BSJ89"/>
    <mergeCell ref="BSK89:BSN89"/>
    <mergeCell ref="BSO89:BSR89"/>
    <mergeCell ref="BPY89:BQB89"/>
    <mergeCell ref="BQC89:BQF89"/>
    <mergeCell ref="BQG89:BQJ89"/>
    <mergeCell ref="BQK89:BQN89"/>
    <mergeCell ref="BQO89:BQR89"/>
    <mergeCell ref="BQS89:BQV89"/>
    <mergeCell ref="BQW89:BQZ89"/>
    <mergeCell ref="BRA89:BRD89"/>
    <mergeCell ref="BRE89:BRH89"/>
    <mergeCell ref="BOO89:BOR89"/>
    <mergeCell ref="BOS89:BOV89"/>
    <mergeCell ref="BOW89:BOZ89"/>
    <mergeCell ref="BPA89:BPD89"/>
    <mergeCell ref="BPE89:BPH89"/>
    <mergeCell ref="BPI89:BPL89"/>
    <mergeCell ref="BPM89:BPP89"/>
    <mergeCell ref="BPQ89:BPT89"/>
    <mergeCell ref="BPU89:BPX89"/>
    <mergeCell ref="BOK89:BON89"/>
    <mergeCell ref="BMG89:BMJ89"/>
    <mergeCell ref="BMK89:BMN89"/>
    <mergeCell ref="BMO89:BMR89"/>
    <mergeCell ref="BMS89:BMV89"/>
    <mergeCell ref="BMW89:BMZ89"/>
    <mergeCell ref="BNA89:BND89"/>
    <mergeCell ref="C10:F10"/>
    <mergeCell ref="C11:F11"/>
    <mergeCell ref="C12:F12"/>
    <mergeCell ref="C13:F13"/>
    <mergeCell ref="C14:F14"/>
    <mergeCell ref="C21:F21"/>
    <mergeCell ref="C22:F22"/>
    <mergeCell ref="C15:F15"/>
    <mergeCell ref="C16:F16"/>
    <mergeCell ref="C17:F17"/>
    <mergeCell ref="C18:F18"/>
    <mergeCell ref="C19:F19"/>
    <mergeCell ref="C20:F20"/>
    <mergeCell ref="C25:F25"/>
    <mergeCell ref="C26:F26"/>
    <mergeCell ref="C23:F23"/>
    <mergeCell ref="C24:F24"/>
    <mergeCell ref="C31:F31"/>
    <mergeCell ref="C32:F32"/>
    <mergeCell ref="C33:F33"/>
    <mergeCell ref="BNE89:BNH89"/>
    <mergeCell ref="BNI89:BNL89"/>
    <mergeCell ref="BNM89:BNP89"/>
    <mergeCell ref="BNQ89:BNT89"/>
    <mergeCell ref="BNU89:BNX89"/>
    <mergeCell ref="BNY89:BOB89"/>
    <mergeCell ref="BOC89:BOF89"/>
    <mergeCell ref="BOG89:BOJ89"/>
    <mergeCell ref="C43:F43"/>
    <mergeCell ref="C44:F44"/>
    <mergeCell ref="C45:F45"/>
    <mergeCell ref="C46:F46"/>
    <mergeCell ref="C47:F47"/>
    <mergeCell ref="C48:F48"/>
    <mergeCell ref="C60:F60"/>
    <mergeCell ref="C61:F61"/>
    <mergeCell ref="C62:F62"/>
    <mergeCell ref="C63:F63"/>
    <mergeCell ref="C34:F34"/>
    <mergeCell ref="C27:F27"/>
    <mergeCell ref="C28:F28"/>
    <mergeCell ref="C29:F29"/>
    <mergeCell ref="C30:F30"/>
    <mergeCell ref="C39:F39"/>
    <mergeCell ref="C40:F40"/>
    <mergeCell ref="C41:F41"/>
    <mergeCell ref="C42:F42"/>
    <mergeCell ref="C35:F35"/>
    <mergeCell ref="C36:F36"/>
    <mergeCell ref="C37:F37"/>
    <mergeCell ref="C38:F38"/>
    <mergeCell ref="C67:F67"/>
    <mergeCell ref="C68:F68"/>
    <mergeCell ref="C69:F69"/>
    <mergeCell ref="C70:F70"/>
    <mergeCell ref="C78:F78"/>
    <mergeCell ref="C79:F79"/>
    <mergeCell ref="C64:F64"/>
    <mergeCell ref="C55:F55"/>
    <mergeCell ref="C56:F56"/>
    <mergeCell ref="C57:F57"/>
    <mergeCell ref="C58:F58"/>
    <mergeCell ref="C59:F59"/>
    <mergeCell ref="C65:F65"/>
    <mergeCell ref="C66:F66"/>
    <mergeCell ref="C49:F49"/>
    <mergeCell ref="C50:F50"/>
    <mergeCell ref="C51:F51"/>
    <mergeCell ref="C52:F52"/>
    <mergeCell ref="C53:F53"/>
    <mergeCell ref="C54:F54"/>
    <mergeCell ref="C80:F80"/>
    <mergeCell ref="C75:F75"/>
    <mergeCell ref="C76:F76"/>
    <mergeCell ref="C77:F77"/>
    <mergeCell ref="C90:F90"/>
    <mergeCell ref="C84:F84"/>
    <mergeCell ref="C85:F85"/>
    <mergeCell ref="C86:F86"/>
    <mergeCell ref="C81:F81"/>
    <mergeCell ref="C82:F82"/>
    <mergeCell ref="C83:F83"/>
    <mergeCell ref="C87:F87"/>
    <mergeCell ref="C88:F88"/>
    <mergeCell ref="C89:F89"/>
    <mergeCell ref="C71:F71"/>
    <mergeCell ref="C72:F72"/>
    <mergeCell ref="C73:F73"/>
    <mergeCell ref="C74:F74"/>
  </mergeCells>
  <conditionalFormatting sqref="K11">
    <cfRule type="uniqueValues" dxfId="11" priority="95" stopIfTrue="1"/>
  </conditionalFormatting>
  <conditionalFormatting sqref="K12:K89">
    <cfRule type="uniqueValues" dxfId="0" priority="171" stopIfTrue="1"/>
  </conditionalFormatting>
  <pageMargins left="0.75" right="0.75" top="0.98425196850393704" bottom="0.98425196850393704" header="0" footer="0"/>
  <pageSetup paperSize="9" scale="87" orientation="landscape" verticalDpi="300" r:id="rId1"/>
  <headerFooter alignWithMargins="0">
    <oddHeader xml:space="preserve">&amp;C&amp;"Palatino Linotype,Poševno"&amp;8 &amp;"Palatino Linotype,Navadno"Javni razpis za oddajo naročila po odprtem postopku  sukcesivnih dobav živil in materiala za prehrano  </oddHeader>
    <oddFooter>&amp;C&amp;"Bookman Old Style,Navadno"&amp;8Stran &amp;P od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B1:M274"/>
  <sheetViews>
    <sheetView topLeftCell="D37" zoomScaleNormal="100" workbookViewId="0">
      <selection activeCell="N66" sqref="N66"/>
    </sheetView>
  </sheetViews>
  <sheetFormatPr defaultRowHeight="12.75" customHeight="1" x14ac:dyDescent="0.3"/>
  <cols>
    <col min="1" max="1" width="2.5703125" style="2" customWidth="1"/>
    <col min="2" max="2" width="5.28515625" style="4" customWidth="1"/>
    <col min="3" max="5" width="9.140625" style="2"/>
    <col min="6" max="6" width="9.7109375" style="2" customWidth="1"/>
    <col min="7" max="7" width="4.7109375" style="3" customWidth="1"/>
    <col min="8" max="8" width="40.7109375" style="3" customWidth="1"/>
    <col min="9" max="9" width="9" style="3" customWidth="1"/>
    <col min="10" max="10" width="13.7109375" style="3" customWidth="1"/>
    <col min="11" max="11" width="7.5703125" style="3" customWidth="1"/>
    <col min="12" max="12" width="13.7109375" style="3" customWidth="1"/>
    <col min="13" max="13" width="16.7109375" style="3" customWidth="1"/>
    <col min="14" max="16384" width="9.140625" style="2"/>
  </cols>
  <sheetData>
    <row r="1" spans="2:13" ht="12.75" customHeight="1" x14ac:dyDescent="0.3">
      <c r="B1" s="1" t="s">
        <v>547</v>
      </c>
    </row>
    <row r="2" spans="2:13" ht="12.75" customHeight="1" x14ac:dyDescent="0.3">
      <c r="B2" s="4" t="s">
        <v>548</v>
      </c>
    </row>
    <row r="4" spans="2:13" ht="12.75" customHeight="1" x14ac:dyDescent="0.3">
      <c r="B4" s="1" t="s">
        <v>0</v>
      </c>
    </row>
    <row r="7" spans="2:13" s="5" customFormat="1" ht="12.75" customHeight="1" x14ac:dyDescent="0.3">
      <c r="G7" s="6"/>
      <c r="H7" s="7" t="s">
        <v>23</v>
      </c>
      <c r="I7" s="7"/>
      <c r="J7" s="7"/>
      <c r="K7" s="7"/>
      <c r="L7" s="6"/>
      <c r="M7" s="6"/>
    </row>
    <row r="8" spans="2:13" s="5" customFormat="1" ht="12.75" customHeight="1" x14ac:dyDescent="0.3">
      <c r="G8" s="6"/>
      <c r="H8" s="7" t="s">
        <v>654</v>
      </c>
      <c r="I8" s="7"/>
      <c r="J8" s="7"/>
      <c r="K8" s="6"/>
      <c r="L8" s="6"/>
      <c r="M8" s="6"/>
    </row>
    <row r="10" spans="2:13" s="1" customFormat="1" ht="12.75" customHeight="1" x14ac:dyDescent="0.3">
      <c r="B10" s="24" t="s">
        <v>1</v>
      </c>
      <c r="C10" s="101" t="s">
        <v>2</v>
      </c>
      <c r="D10" s="102"/>
      <c r="E10" s="102"/>
      <c r="F10" s="103"/>
      <c r="G10" s="25" t="s">
        <v>3</v>
      </c>
      <c r="H10" s="26" t="s">
        <v>4</v>
      </c>
      <c r="I10" s="27" t="s">
        <v>5</v>
      </c>
      <c r="J10" s="27" t="s">
        <v>6</v>
      </c>
      <c r="K10" s="27" t="s">
        <v>7</v>
      </c>
      <c r="L10" s="27" t="s">
        <v>8</v>
      </c>
      <c r="M10" s="27" t="s">
        <v>9</v>
      </c>
    </row>
    <row r="11" spans="2:13" s="4" customFormat="1" ht="12.75" customHeight="1" x14ac:dyDescent="0.3">
      <c r="B11" s="14">
        <v>1</v>
      </c>
      <c r="C11" s="86" t="s">
        <v>236</v>
      </c>
      <c r="D11" s="87" t="s">
        <v>236</v>
      </c>
      <c r="E11" s="87" t="s">
        <v>236</v>
      </c>
      <c r="F11" s="88" t="s">
        <v>236</v>
      </c>
      <c r="G11" s="15" t="s">
        <v>13</v>
      </c>
      <c r="H11" s="32"/>
      <c r="I11" s="16">
        <v>100</v>
      </c>
      <c r="J11" s="17">
        <v>0</v>
      </c>
      <c r="K11" s="33" t="s">
        <v>11</v>
      </c>
      <c r="L11" s="17">
        <f>J11*1.095</f>
        <v>0</v>
      </c>
      <c r="M11" s="19">
        <f>I11*L11</f>
        <v>0</v>
      </c>
    </row>
    <row r="12" spans="2:13" s="4" customFormat="1" ht="12.75" customHeight="1" x14ac:dyDescent="0.3">
      <c r="B12" s="14">
        <f>B11+1</f>
        <v>2</v>
      </c>
      <c r="C12" s="86" t="s">
        <v>237</v>
      </c>
      <c r="D12" s="87" t="s">
        <v>237</v>
      </c>
      <c r="E12" s="87" t="s">
        <v>237</v>
      </c>
      <c r="F12" s="88" t="s">
        <v>237</v>
      </c>
      <c r="G12" s="15" t="s">
        <v>13</v>
      </c>
      <c r="H12" s="70"/>
      <c r="I12" s="16">
        <v>20</v>
      </c>
      <c r="J12" s="71">
        <v>0</v>
      </c>
      <c r="K12" s="18">
        <v>9.5</v>
      </c>
      <c r="L12" s="17">
        <f t="shared" ref="L12:L56" si="0">J12*1.095</f>
        <v>0</v>
      </c>
      <c r="M12" s="19">
        <f t="shared" ref="M12:M56" si="1">I12*L12</f>
        <v>0</v>
      </c>
    </row>
    <row r="13" spans="2:13" s="4" customFormat="1" ht="12.75" customHeight="1" x14ac:dyDescent="0.3">
      <c r="B13" s="14">
        <f t="shared" ref="B13:B56" si="2">B12+1</f>
        <v>3</v>
      </c>
      <c r="C13" s="86" t="s">
        <v>238</v>
      </c>
      <c r="D13" s="87" t="s">
        <v>238</v>
      </c>
      <c r="E13" s="87" t="s">
        <v>238</v>
      </c>
      <c r="F13" s="88" t="s">
        <v>238</v>
      </c>
      <c r="G13" s="15" t="s">
        <v>13</v>
      </c>
      <c r="H13" s="70"/>
      <c r="I13" s="16">
        <v>20</v>
      </c>
      <c r="J13" s="71">
        <v>0</v>
      </c>
      <c r="K13" s="18">
        <v>9.5</v>
      </c>
      <c r="L13" s="17">
        <f t="shared" si="0"/>
        <v>0</v>
      </c>
      <c r="M13" s="19">
        <f t="shared" si="1"/>
        <v>0</v>
      </c>
    </row>
    <row r="14" spans="2:13" s="4" customFormat="1" ht="12.75" customHeight="1" x14ac:dyDescent="0.3">
      <c r="B14" s="14">
        <f t="shared" si="2"/>
        <v>4</v>
      </c>
      <c r="C14" s="86" t="s">
        <v>239</v>
      </c>
      <c r="D14" s="87" t="s">
        <v>239</v>
      </c>
      <c r="E14" s="87" t="s">
        <v>239</v>
      </c>
      <c r="F14" s="88" t="s">
        <v>239</v>
      </c>
      <c r="G14" s="15" t="s">
        <v>13</v>
      </c>
      <c r="H14" s="70"/>
      <c r="I14" s="16">
        <v>20</v>
      </c>
      <c r="J14" s="71">
        <v>0</v>
      </c>
      <c r="K14" s="18">
        <v>9.5</v>
      </c>
      <c r="L14" s="17">
        <f t="shared" si="0"/>
        <v>0</v>
      </c>
      <c r="M14" s="19">
        <f t="shared" si="1"/>
        <v>0</v>
      </c>
    </row>
    <row r="15" spans="2:13" s="4" customFormat="1" ht="12.75" customHeight="1" x14ac:dyDescent="0.3">
      <c r="B15" s="14">
        <f t="shared" si="2"/>
        <v>5</v>
      </c>
      <c r="C15" s="86" t="s">
        <v>240</v>
      </c>
      <c r="D15" s="87" t="s">
        <v>240</v>
      </c>
      <c r="E15" s="87" t="s">
        <v>240</v>
      </c>
      <c r="F15" s="88" t="s">
        <v>240</v>
      </c>
      <c r="G15" s="15" t="s">
        <v>13</v>
      </c>
      <c r="H15" s="70"/>
      <c r="I15" s="16">
        <v>50</v>
      </c>
      <c r="J15" s="71">
        <v>0</v>
      </c>
      <c r="K15" s="18">
        <v>9.5</v>
      </c>
      <c r="L15" s="17">
        <f t="shared" si="0"/>
        <v>0</v>
      </c>
      <c r="M15" s="19">
        <f t="shared" si="1"/>
        <v>0</v>
      </c>
    </row>
    <row r="16" spans="2:13" s="4" customFormat="1" ht="12.75" customHeight="1" x14ac:dyDescent="0.3">
      <c r="B16" s="14">
        <f t="shared" si="2"/>
        <v>6</v>
      </c>
      <c r="C16" s="86" t="s">
        <v>241</v>
      </c>
      <c r="D16" s="87" t="s">
        <v>241</v>
      </c>
      <c r="E16" s="87" t="s">
        <v>241</v>
      </c>
      <c r="F16" s="88" t="s">
        <v>241</v>
      </c>
      <c r="G16" s="15" t="s">
        <v>13</v>
      </c>
      <c r="H16" s="70"/>
      <c r="I16" s="16">
        <v>20</v>
      </c>
      <c r="J16" s="71">
        <v>0</v>
      </c>
      <c r="K16" s="18">
        <v>9.5</v>
      </c>
      <c r="L16" s="17">
        <f t="shared" si="0"/>
        <v>0</v>
      </c>
      <c r="M16" s="19">
        <f t="shared" si="1"/>
        <v>0</v>
      </c>
    </row>
    <row r="17" spans="2:13" s="4" customFormat="1" ht="12.75" customHeight="1" x14ac:dyDescent="0.3">
      <c r="B17" s="14">
        <f t="shared" si="2"/>
        <v>7</v>
      </c>
      <c r="C17" s="86" t="s">
        <v>242</v>
      </c>
      <c r="D17" s="87" t="s">
        <v>242</v>
      </c>
      <c r="E17" s="87" t="s">
        <v>242</v>
      </c>
      <c r="F17" s="88" t="s">
        <v>242</v>
      </c>
      <c r="G17" s="15" t="s">
        <v>13</v>
      </c>
      <c r="H17" s="70"/>
      <c r="I17" s="16">
        <v>20</v>
      </c>
      <c r="J17" s="71">
        <v>0</v>
      </c>
      <c r="K17" s="18">
        <v>9.5</v>
      </c>
      <c r="L17" s="17">
        <f t="shared" si="0"/>
        <v>0</v>
      </c>
      <c r="M17" s="19">
        <f t="shared" si="1"/>
        <v>0</v>
      </c>
    </row>
    <row r="18" spans="2:13" s="4" customFormat="1" ht="12.75" customHeight="1" x14ac:dyDescent="0.3">
      <c r="B18" s="14">
        <f t="shared" si="2"/>
        <v>8</v>
      </c>
      <c r="C18" s="86" t="s">
        <v>243</v>
      </c>
      <c r="D18" s="87" t="s">
        <v>243</v>
      </c>
      <c r="E18" s="87" t="s">
        <v>243</v>
      </c>
      <c r="F18" s="88" t="s">
        <v>243</v>
      </c>
      <c r="G18" s="15" t="s">
        <v>13</v>
      </c>
      <c r="H18" s="70"/>
      <c r="I18" s="16">
        <v>20</v>
      </c>
      <c r="J18" s="71">
        <v>0</v>
      </c>
      <c r="K18" s="18">
        <v>9.5</v>
      </c>
      <c r="L18" s="17">
        <f t="shared" si="0"/>
        <v>0</v>
      </c>
      <c r="M18" s="19">
        <f t="shared" si="1"/>
        <v>0</v>
      </c>
    </row>
    <row r="19" spans="2:13" s="4" customFormat="1" ht="12.75" customHeight="1" x14ac:dyDescent="0.3">
      <c r="B19" s="14">
        <f t="shared" si="2"/>
        <v>9</v>
      </c>
      <c r="C19" s="86" t="s">
        <v>244</v>
      </c>
      <c r="D19" s="87" t="s">
        <v>244</v>
      </c>
      <c r="E19" s="87" t="s">
        <v>244</v>
      </c>
      <c r="F19" s="88" t="s">
        <v>244</v>
      </c>
      <c r="G19" s="15" t="s">
        <v>13</v>
      </c>
      <c r="H19" s="70"/>
      <c r="I19" s="16">
        <v>10</v>
      </c>
      <c r="J19" s="71">
        <v>0</v>
      </c>
      <c r="K19" s="18">
        <v>9.5</v>
      </c>
      <c r="L19" s="17">
        <f t="shared" si="0"/>
        <v>0</v>
      </c>
      <c r="M19" s="19">
        <f t="shared" si="1"/>
        <v>0</v>
      </c>
    </row>
    <row r="20" spans="2:13" s="4" customFormat="1" ht="12.75" customHeight="1" x14ac:dyDescent="0.3">
      <c r="B20" s="14">
        <f t="shared" si="2"/>
        <v>10</v>
      </c>
      <c r="C20" s="86" t="s">
        <v>245</v>
      </c>
      <c r="D20" s="87" t="s">
        <v>245</v>
      </c>
      <c r="E20" s="87" t="s">
        <v>245</v>
      </c>
      <c r="F20" s="88" t="s">
        <v>245</v>
      </c>
      <c r="G20" s="15" t="s">
        <v>13</v>
      </c>
      <c r="H20" s="70"/>
      <c r="I20" s="16">
        <v>60</v>
      </c>
      <c r="J20" s="71">
        <v>0</v>
      </c>
      <c r="K20" s="18">
        <v>9.5</v>
      </c>
      <c r="L20" s="17">
        <f t="shared" si="0"/>
        <v>0</v>
      </c>
      <c r="M20" s="19">
        <f t="shared" si="1"/>
        <v>0</v>
      </c>
    </row>
    <row r="21" spans="2:13" s="4" customFormat="1" ht="12.75" customHeight="1" x14ac:dyDescent="0.3">
      <c r="B21" s="14">
        <f t="shared" si="2"/>
        <v>11</v>
      </c>
      <c r="C21" s="112" t="s">
        <v>524</v>
      </c>
      <c r="D21" s="113" t="s">
        <v>246</v>
      </c>
      <c r="E21" s="113" t="s">
        <v>246</v>
      </c>
      <c r="F21" s="114" t="s">
        <v>246</v>
      </c>
      <c r="G21" s="15" t="s">
        <v>13</v>
      </c>
      <c r="H21" s="70"/>
      <c r="I21" s="16">
        <v>20</v>
      </c>
      <c r="J21" s="71">
        <v>0</v>
      </c>
      <c r="K21" s="18">
        <v>9.5</v>
      </c>
      <c r="L21" s="17">
        <f t="shared" si="0"/>
        <v>0</v>
      </c>
      <c r="M21" s="19">
        <f t="shared" si="1"/>
        <v>0</v>
      </c>
    </row>
    <row r="22" spans="2:13" s="4" customFormat="1" ht="12.75" customHeight="1" x14ac:dyDescent="0.3">
      <c r="B22" s="14">
        <f t="shared" si="2"/>
        <v>12</v>
      </c>
      <c r="C22" s="86" t="s">
        <v>247</v>
      </c>
      <c r="D22" s="87" t="s">
        <v>247</v>
      </c>
      <c r="E22" s="87" t="s">
        <v>247</v>
      </c>
      <c r="F22" s="88" t="s">
        <v>247</v>
      </c>
      <c r="G22" s="15" t="s">
        <v>13</v>
      </c>
      <c r="H22" s="70"/>
      <c r="I22" s="16">
        <v>20</v>
      </c>
      <c r="J22" s="71">
        <v>0</v>
      </c>
      <c r="K22" s="18">
        <v>9.5</v>
      </c>
      <c r="L22" s="17">
        <f t="shared" si="0"/>
        <v>0</v>
      </c>
      <c r="M22" s="19">
        <f t="shared" si="1"/>
        <v>0</v>
      </c>
    </row>
    <row r="23" spans="2:13" s="4" customFormat="1" ht="12.75" customHeight="1" x14ac:dyDescent="0.3">
      <c r="B23" s="14">
        <f t="shared" si="2"/>
        <v>13</v>
      </c>
      <c r="C23" s="86" t="s">
        <v>248</v>
      </c>
      <c r="D23" s="87" t="s">
        <v>248</v>
      </c>
      <c r="E23" s="87" t="s">
        <v>248</v>
      </c>
      <c r="F23" s="88" t="s">
        <v>248</v>
      </c>
      <c r="G23" s="15" t="s">
        <v>13</v>
      </c>
      <c r="H23" s="70"/>
      <c r="I23" s="16">
        <v>100</v>
      </c>
      <c r="J23" s="71">
        <v>0</v>
      </c>
      <c r="K23" s="18">
        <v>9.5</v>
      </c>
      <c r="L23" s="17">
        <f t="shared" si="0"/>
        <v>0</v>
      </c>
      <c r="M23" s="19">
        <f t="shared" si="1"/>
        <v>0</v>
      </c>
    </row>
    <row r="24" spans="2:13" s="4" customFormat="1" ht="24.95" customHeight="1" x14ac:dyDescent="0.3">
      <c r="B24" s="14">
        <f t="shared" si="2"/>
        <v>14</v>
      </c>
      <c r="C24" s="112" t="s">
        <v>541</v>
      </c>
      <c r="D24" s="113" t="s">
        <v>249</v>
      </c>
      <c r="E24" s="113" t="s">
        <v>249</v>
      </c>
      <c r="F24" s="114" t="s">
        <v>249</v>
      </c>
      <c r="G24" s="15" t="s">
        <v>13</v>
      </c>
      <c r="H24" s="70"/>
      <c r="I24" s="16">
        <v>10</v>
      </c>
      <c r="J24" s="71">
        <v>0</v>
      </c>
      <c r="K24" s="18">
        <v>9.5</v>
      </c>
      <c r="L24" s="17">
        <f t="shared" si="0"/>
        <v>0</v>
      </c>
      <c r="M24" s="19">
        <f t="shared" si="1"/>
        <v>0</v>
      </c>
    </row>
    <row r="25" spans="2:13" s="4" customFormat="1" ht="12.75" customHeight="1" x14ac:dyDescent="0.3">
      <c r="B25" s="14">
        <f t="shared" si="2"/>
        <v>15</v>
      </c>
      <c r="C25" s="86" t="s">
        <v>250</v>
      </c>
      <c r="D25" s="87" t="s">
        <v>250</v>
      </c>
      <c r="E25" s="87" t="s">
        <v>250</v>
      </c>
      <c r="F25" s="88" t="s">
        <v>250</v>
      </c>
      <c r="G25" s="15" t="s">
        <v>13</v>
      </c>
      <c r="H25" s="70"/>
      <c r="I25" s="16">
        <v>100</v>
      </c>
      <c r="J25" s="71">
        <v>0</v>
      </c>
      <c r="K25" s="18">
        <v>9.5</v>
      </c>
      <c r="L25" s="17">
        <f t="shared" si="0"/>
        <v>0</v>
      </c>
      <c r="M25" s="19">
        <f t="shared" si="1"/>
        <v>0</v>
      </c>
    </row>
    <row r="26" spans="2:13" s="4" customFormat="1" ht="12.75" customHeight="1" x14ac:dyDescent="0.3">
      <c r="B26" s="14">
        <f t="shared" si="2"/>
        <v>16</v>
      </c>
      <c r="C26" s="112" t="s">
        <v>525</v>
      </c>
      <c r="D26" s="113" t="s">
        <v>251</v>
      </c>
      <c r="E26" s="113" t="s">
        <v>251</v>
      </c>
      <c r="F26" s="114" t="s">
        <v>251</v>
      </c>
      <c r="G26" s="15" t="s">
        <v>13</v>
      </c>
      <c r="H26" s="70"/>
      <c r="I26" s="16">
        <v>20</v>
      </c>
      <c r="J26" s="71">
        <v>0</v>
      </c>
      <c r="K26" s="18">
        <v>9.5</v>
      </c>
      <c r="L26" s="17">
        <f t="shared" si="0"/>
        <v>0</v>
      </c>
      <c r="M26" s="19">
        <f t="shared" si="1"/>
        <v>0</v>
      </c>
    </row>
    <row r="27" spans="2:13" s="4" customFormat="1" ht="12.75" customHeight="1" x14ac:dyDescent="0.3">
      <c r="B27" s="14">
        <f t="shared" si="2"/>
        <v>17</v>
      </c>
      <c r="C27" s="86" t="s">
        <v>252</v>
      </c>
      <c r="D27" s="87" t="s">
        <v>252</v>
      </c>
      <c r="E27" s="87" t="s">
        <v>252</v>
      </c>
      <c r="F27" s="88" t="s">
        <v>252</v>
      </c>
      <c r="G27" s="15" t="s">
        <v>13</v>
      </c>
      <c r="H27" s="70"/>
      <c r="I27" s="16">
        <v>50</v>
      </c>
      <c r="J27" s="71">
        <v>0</v>
      </c>
      <c r="K27" s="18">
        <v>9.5</v>
      </c>
      <c r="L27" s="17">
        <f t="shared" si="0"/>
        <v>0</v>
      </c>
      <c r="M27" s="19">
        <f t="shared" si="1"/>
        <v>0</v>
      </c>
    </row>
    <row r="28" spans="2:13" s="4" customFormat="1" ht="12.75" customHeight="1" x14ac:dyDescent="0.3">
      <c r="B28" s="14">
        <f t="shared" si="2"/>
        <v>18</v>
      </c>
      <c r="C28" s="86" t="s">
        <v>253</v>
      </c>
      <c r="D28" s="87" t="s">
        <v>253</v>
      </c>
      <c r="E28" s="87" t="s">
        <v>253</v>
      </c>
      <c r="F28" s="88" t="s">
        <v>253</v>
      </c>
      <c r="G28" s="15" t="s">
        <v>13</v>
      </c>
      <c r="H28" s="70"/>
      <c r="I28" s="16">
        <v>20</v>
      </c>
      <c r="J28" s="71">
        <v>0</v>
      </c>
      <c r="K28" s="18">
        <v>9.5</v>
      </c>
      <c r="L28" s="17">
        <f t="shared" si="0"/>
        <v>0</v>
      </c>
      <c r="M28" s="19">
        <f t="shared" si="1"/>
        <v>0</v>
      </c>
    </row>
    <row r="29" spans="2:13" s="4" customFormat="1" ht="12.75" customHeight="1" x14ac:dyDescent="0.3">
      <c r="B29" s="14">
        <f t="shared" si="2"/>
        <v>19</v>
      </c>
      <c r="C29" s="86" t="s">
        <v>254</v>
      </c>
      <c r="D29" s="87" t="s">
        <v>254</v>
      </c>
      <c r="E29" s="87" t="s">
        <v>254</v>
      </c>
      <c r="F29" s="88" t="s">
        <v>254</v>
      </c>
      <c r="G29" s="15" t="s">
        <v>13</v>
      </c>
      <c r="H29" s="70"/>
      <c r="I29" s="16">
        <v>50</v>
      </c>
      <c r="J29" s="71">
        <v>0</v>
      </c>
      <c r="K29" s="18">
        <v>9.5</v>
      </c>
      <c r="L29" s="17">
        <f t="shared" si="0"/>
        <v>0</v>
      </c>
      <c r="M29" s="19">
        <f t="shared" si="1"/>
        <v>0</v>
      </c>
    </row>
    <row r="30" spans="2:13" s="4" customFormat="1" ht="15" customHeight="1" x14ac:dyDescent="0.3">
      <c r="B30" s="14">
        <f t="shared" si="2"/>
        <v>20</v>
      </c>
      <c r="C30" s="112" t="s">
        <v>526</v>
      </c>
      <c r="D30" s="113" t="s">
        <v>255</v>
      </c>
      <c r="E30" s="113" t="s">
        <v>255</v>
      </c>
      <c r="F30" s="114" t="s">
        <v>255</v>
      </c>
      <c r="G30" s="15" t="s">
        <v>13</v>
      </c>
      <c r="H30" s="70"/>
      <c r="I30" s="16">
        <v>20</v>
      </c>
      <c r="J30" s="71">
        <v>0</v>
      </c>
      <c r="K30" s="18">
        <v>9.5</v>
      </c>
      <c r="L30" s="17">
        <f t="shared" si="0"/>
        <v>0</v>
      </c>
      <c r="M30" s="19">
        <f t="shared" si="1"/>
        <v>0</v>
      </c>
    </row>
    <row r="31" spans="2:13" s="4" customFormat="1" ht="15" customHeight="1" x14ac:dyDescent="0.3">
      <c r="B31" s="14">
        <f t="shared" si="2"/>
        <v>21</v>
      </c>
      <c r="C31" s="98" t="s">
        <v>256</v>
      </c>
      <c r="D31" s="99" t="s">
        <v>256</v>
      </c>
      <c r="E31" s="99" t="s">
        <v>256</v>
      </c>
      <c r="F31" s="100" t="s">
        <v>256</v>
      </c>
      <c r="G31" s="15" t="s">
        <v>10</v>
      </c>
      <c r="H31" s="70"/>
      <c r="I31" s="16">
        <v>150</v>
      </c>
      <c r="J31" s="71">
        <v>0</v>
      </c>
      <c r="K31" s="18">
        <v>9.5</v>
      </c>
      <c r="L31" s="17">
        <f t="shared" si="0"/>
        <v>0</v>
      </c>
      <c r="M31" s="19">
        <f t="shared" si="1"/>
        <v>0</v>
      </c>
    </row>
    <row r="32" spans="2:13" s="4" customFormat="1" ht="15" customHeight="1" x14ac:dyDescent="0.3">
      <c r="B32" s="14">
        <f t="shared" si="2"/>
        <v>22</v>
      </c>
      <c r="C32" s="98" t="s">
        <v>257</v>
      </c>
      <c r="D32" s="99" t="s">
        <v>257</v>
      </c>
      <c r="E32" s="99" t="s">
        <v>257</v>
      </c>
      <c r="F32" s="100" t="s">
        <v>257</v>
      </c>
      <c r="G32" s="15" t="s">
        <v>13</v>
      </c>
      <c r="H32" s="70"/>
      <c r="I32" s="16">
        <v>50</v>
      </c>
      <c r="J32" s="71">
        <v>0</v>
      </c>
      <c r="K32" s="18">
        <v>9.5</v>
      </c>
      <c r="L32" s="17">
        <f t="shared" si="0"/>
        <v>0</v>
      </c>
      <c r="M32" s="19">
        <f t="shared" si="1"/>
        <v>0</v>
      </c>
    </row>
    <row r="33" spans="2:13" s="4" customFormat="1" ht="12.75" customHeight="1" x14ac:dyDescent="0.3">
      <c r="B33" s="14">
        <f t="shared" si="2"/>
        <v>23</v>
      </c>
      <c r="C33" s="115" t="s">
        <v>527</v>
      </c>
      <c r="D33" s="116" t="s">
        <v>258</v>
      </c>
      <c r="E33" s="116" t="s">
        <v>258</v>
      </c>
      <c r="F33" s="117" t="s">
        <v>258</v>
      </c>
      <c r="G33" s="15" t="s">
        <v>13</v>
      </c>
      <c r="H33" s="70"/>
      <c r="I33" s="34">
        <v>20</v>
      </c>
      <c r="J33" s="71">
        <v>0</v>
      </c>
      <c r="K33" s="18">
        <v>9.5</v>
      </c>
      <c r="L33" s="17">
        <f t="shared" si="0"/>
        <v>0</v>
      </c>
      <c r="M33" s="19">
        <f t="shared" si="1"/>
        <v>0</v>
      </c>
    </row>
    <row r="34" spans="2:13" s="4" customFormat="1" ht="12.75" customHeight="1" x14ac:dyDescent="0.3">
      <c r="B34" s="14">
        <f t="shared" si="2"/>
        <v>24</v>
      </c>
      <c r="C34" s="115" t="s">
        <v>528</v>
      </c>
      <c r="D34" s="116" t="s">
        <v>259</v>
      </c>
      <c r="E34" s="116" t="s">
        <v>259</v>
      </c>
      <c r="F34" s="117" t="s">
        <v>259</v>
      </c>
      <c r="G34" s="15" t="s">
        <v>13</v>
      </c>
      <c r="H34" s="70"/>
      <c r="I34" s="34">
        <v>30</v>
      </c>
      <c r="J34" s="71">
        <v>0</v>
      </c>
      <c r="K34" s="18">
        <v>9.5</v>
      </c>
      <c r="L34" s="17">
        <f t="shared" si="0"/>
        <v>0</v>
      </c>
      <c r="M34" s="19">
        <f t="shared" si="1"/>
        <v>0</v>
      </c>
    </row>
    <row r="35" spans="2:13" s="4" customFormat="1" ht="18.75" customHeight="1" x14ac:dyDescent="0.3">
      <c r="B35" s="14">
        <f t="shared" si="2"/>
        <v>25</v>
      </c>
      <c r="C35" s="115" t="s">
        <v>529</v>
      </c>
      <c r="D35" s="116" t="s">
        <v>260</v>
      </c>
      <c r="E35" s="116" t="s">
        <v>260</v>
      </c>
      <c r="F35" s="117" t="s">
        <v>260</v>
      </c>
      <c r="G35" s="15" t="s">
        <v>13</v>
      </c>
      <c r="H35" s="70"/>
      <c r="I35" s="34">
        <v>200</v>
      </c>
      <c r="J35" s="71">
        <v>0</v>
      </c>
      <c r="K35" s="18">
        <v>9.5</v>
      </c>
      <c r="L35" s="17">
        <f t="shared" si="0"/>
        <v>0</v>
      </c>
      <c r="M35" s="19">
        <f t="shared" si="1"/>
        <v>0</v>
      </c>
    </row>
    <row r="36" spans="2:13" s="4" customFormat="1" ht="24.95" customHeight="1" x14ac:dyDescent="0.3">
      <c r="B36" s="14">
        <f t="shared" si="2"/>
        <v>26</v>
      </c>
      <c r="C36" s="115" t="s">
        <v>530</v>
      </c>
      <c r="D36" s="116" t="s">
        <v>261</v>
      </c>
      <c r="E36" s="116" t="s">
        <v>261</v>
      </c>
      <c r="F36" s="117" t="s">
        <v>261</v>
      </c>
      <c r="G36" s="73" t="s">
        <v>13</v>
      </c>
      <c r="H36" s="70"/>
      <c r="I36" s="34">
        <v>50</v>
      </c>
      <c r="J36" s="71">
        <v>0</v>
      </c>
      <c r="K36" s="18">
        <v>9.5</v>
      </c>
      <c r="L36" s="17">
        <f t="shared" si="0"/>
        <v>0</v>
      </c>
      <c r="M36" s="19">
        <f t="shared" si="1"/>
        <v>0</v>
      </c>
    </row>
    <row r="37" spans="2:13" s="4" customFormat="1" ht="12.75" customHeight="1" x14ac:dyDescent="0.3">
      <c r="B37" s="14">
        <f t="shared" si="2"/>
        <v>27</v>
      </c>
      <c r="C37" s="112" t="s">
        <v>532</v>
      </c>
      <c r="D37" s="113" t="s">
        <v>262</v>
      </c>
      <c r="E37" s="113" t="s">
        <v>262</v>
      </c>
      <c r="F37" s="114" t="s">
        <v>262</v>
      </c>
      <c r="G37" s="15" t="s">
        <v>13</v>
      </c>
      <c r="H37" s="70"/>
      <c r="I37" s="16">
        <v>20</v>
      </c>
      <c r="J37" s="71">
        <v>0</v>
      </c>
      <c r="K37" s="18">
        <v>9.5</v>
      </c>
      <c r="L37" s="17">
        <f t="shared" si="0"/>
        <v>0</v>
      </c>
      <c r="M37" s="19">
        <f t="shared" si="1"/>
        <v>0</v>
      </c>
    </row>
    <row r="38" spans="2:13" s="4" customFormat="1" ht="24.95" customHeight="1" x14ac:dyDescent="0.3">
      <c r="B38" s="14">
        <f t="shared" si="2"/>
        <v>28</v>
      </c>
      <c r="C38" s="112" t="s">
        <v>531</v>
      </c>
      <c r="D38" s="113" t="s">
        <v>263</v>
      </c>
      <c r="E38" s="113" t="s">
        <v>263</v>
      </c>
      <c r="F38" s="114" t="s">
        <v>263</v>
      </c>
      <c r="G38" s="15" t="s">
        <v>13</v>
      </c>
      <c r="H38" s="70"/>
      <c r="I38" s="16">
        <v>50</v>
      </c>
      <c r="J38" s="71">
        <v>0</v>
      </c>
      <c r="K38" s="18">
        <v>9.5</v>
      </c>
      <c r="L38" s="17">
        <f t="shared" si="0"/>
        <v>0</v>
      </c>
      <c r="M38" s="19">
        <f t="shared" si="1"/>
        <v>0</v>
      </c>
    </row>
    <row r="39" spans="2:13" s="4" customFormat="1" ht="12.75" customHeight="1" x14ac:dyDescent="0.3">
      <c r="B39" s="14">
        <f t="shared" si="2"/>
        <v>29</v>
      </c>
      <c r="C39" s="112" t="s">
        <v>592</v>
      </c>
      <c r="D39" s="113" t="s">
        <v>264</v>
      </c>
      <c r="E39" s="113" t="s">
        <v>264</v>
      </c>
      <c r="F39" s="114" t="s">
        <v>264</v>
      </c>
      <c r="G39" s="15" t="s">
        <v>13</v>
      </c>
      <c r="H39" s="70"/>
      <c r="I39" s="16">
        <v>200</v>
      </c>
      <c r="J39" s="71">
        <v>0</v>
      </c>
      <c r="K39" s="18">
        <v>9.5</v>
      </c>
      <c r="L39" s="17">
        <f t="shared" si="0"/>
        <v>0</v>
      </c>
      <c r="M39" s="19">
        <f t="shared" si="1"/>
        <v>0</v>
      </c>
    </row>
    <row r="40" spans="2:13" s="4" customFormat="1" ht="12.75" customHeight="1" x14ac:dyDescent="0.3">
      <c r="B40" s="14">
        <f t="shared" si="2"/>
        <v>30</v>
      </c>
      <c r="C40" s="112" t="s">
        <v>595</v>
      </c>
      <c r="D40" s="113" t="s">
        <v>264</v>
      </c>
      <c r="E40" s="113" t="s">
        <v>264</v>
      </c>
      <c r="F40" s="114" t="s">
        <v>264</v>
      </c>
      <c r="G40" s="15" t="s">
        <v>13</v>
      </c>
      <c r="H40" s="70"/>
      <c r="I40" s="16">
        <v>200</v>
      </c>
      <c r="J40" s="71">
        <v>0</v>
      </c>
      <c r="K40" s="18">
        <v>9.5</v>
      </c>
      <c r="L40" s="17">
        <f t="shared" ref="L40:L41" si="3">J40*1.095</f>
        <v>0</v>
      </c>
      <c r="M40" s="19">
        <f t="shared" ref="M40:M41" si="4">I40*L40</f>
        <v>0</v>
      </c>
    </row>
    <row r="41" spans="2:13" s="4" customFormat="1" ht="12.75" customHeight="1" x14ac:dyDescent="0.3">
      <c r="B41" s="14">
        <f t="shared" si="2"/>
        <v>31</v>
      </c>
      <c r="C41" s="112" t="s">
        <v>596</v>
      </c>
      <c r="D41" s="113" t="s">
        <v>264</v>
      </c>
      <c r="E41" s="113" t="s">
        <v>264</v>
      </c>
      <c r="F41" s="114" t="s">
        <v>264</v>
      </c>
      <c r="G41" s="15" t="s">
        <v>13</v>
      </c>
      <c r="H41" s="70"/>
      <c r="I41" s="16">
        <v>300</v>
      </c>
      <c r="J41" s="71">
        <v>0</v>
      </c>
      <c r="K41" s="18">
        <v>9.5</v>
      </c>
      <c r="L41" s="17">
        <f t="shared" si="3"/>
        <v>0</v>
      </c>
      <c r="M41" s="19">
        <f t="shared" si="4"/>
        <v>0</v>
      </c>
    </row>
    <row r="42" spans="2:13" s="4" customFormat="1" ht="12.75" customHeight="1" x14ac:dyDescent="0.3">
      <c r="B42" s="14">
        <f t="shared" si="2"/>
        <v>32</v>
      </c>
      <c r="C42" s="112" t="s">
        <v>593</v>
      </c>
      <c r="D42" s="113" t="s">
        <v>265</v>
      </c>
      <c r="E42" s="113" t="s">
        <v>265</v>
      </c>
      <c r="F42" s="114" t="s">
        <v>265</v>
      </c>
      <c r="G42" s="15" t="s">
        <v>13</v>
      </c>
      <c r="H42" s="70"/>
      <c r="I42" s="16">
        <v>50</v>
      </c>
      <c r="J42" s="71">
        <v>0</v>
      </c>
      <c r="K42" s="18">
        <v>9.5</v>
      </c>
      <c r="L42" s="17">
        <f t="shared" si="0"/>
        <v>0</v>
      </c>
      <c r="M42" s="19">
        <f t="shared" si="1"/>
        <v>0</v>
      </c>
    </row>
    <row r="43" spans="2:13" s="4" customFormat="1" ht="12.75" customHeight="1" x14ac:dyDescent="0.3">
      <c r="B43" s="14">
        <f t="shared" si="2"/>
        <v>33</v>
      </c>
      <c r="C43" s="112" t="s">
        <v>594</v>
      </c>
      <c r="D43" s="113" t="s">
        <v>266</v>
      </c>
      <c r="E43" s="113" t="s">
        <v>266</v>
      </c>
      <c r="F43" s="114" t="s">
        <v>266</v>
      </c>
      <c r="G43" s="15" t="s">
        <v>13</v>
      </c>
      <c r="H43" s="70"/>
      <c r="I43" s="16">
        <v>300</v>
      </c>
      <c r="J43" s="71">
        <v>0</v>
      </c>
      <c r="K43" s="18">
        <v>9.5</v>
      </c>
      <c r="L43" s="17">
        <f t="shared" si="0"/>
        <v>0</v>
      </c>
      <c r="M43" s="19">
        <f t="shared" si="1"/>
        <v>0</v>
      </c>
    </row>
    <row r="44" spans="2:13" s="4" customFormat="1" ht="12.75" customHeight="1" x14ac:dyDescent="0.3">
      <c r="B44" s="14">
        <f t="shared" si="2"/>
        <v>34</v>
      </c>
      <c r="C44" s="112" t="s">
        <v>637</v>
      </c>
      <c r="D44" s="113" t="s">
        <v>266</v>
      </c>
      <c r="E44" s="113" t="s">
        <v>266</v>
      </c>
      <c r="F44" s="114" t="s">
        <v>266</v>
      </c>
      <c r="G44" s="15" t="s">
        <v>13</v>
      </c>
      <c r="H44" s="70"/>
      <c r="I44" s="16">
        <v>200</v>
      </c>
      <c r="J44" s="71">
        <v>0</v>
      </c>
      <c r="K44" s="18">
        <v>9.5</v>
      </c>
      <c r="L44" s="17">
        <f t="shared" ref="L44" si="5">J44*1.095</f>
        <v>0</v>
      </c>
      <c r="M44" s="19">
        <f t="shared" ref="M44" si="6">I44*L44</f>
        <v>0</v>
      </c>
    </row>
    <row r="45" spans="2:13" s="4" customFormat="1" ht="12.75" customHeight="1" x14ac:dyDescent="0.3">
      <c r="B45" s="14">
        <f t="shared" si="2"/>
        <v>35</v>
      </c>
      <c r="C45" s="112" t="s">
        <v>533</v>
      </c>
      <c r="D45" s="113" t="s">
        <v>267</v>
      </c>
      <c r="E45" s="113" t="s">
        <v>267</v>
      </c>
      <c r="F45" s="114" t="s">
        <v>267</v>
      </c>
      <c r="G45" s="73" t="s">
        <v>13</v>
      </c>
      <c r="H45" s="70"/>
      <c r="I45" s="16">
        <v>50</v>
      </c>
      <c r="J45" s="71">
        <v>0</v>
      </c>
      <c r="K45" s="18">
        <v>9.5</v>
      </c>
      <c r="L45" s="17">
        <f t="shared" si="0"/>
        <v>0</v>
      </c>
      <c r="M45" s="19">
        <f t="shared" si="1"/>
        <v>0</v>
      </c>
    </row>
    <row r="46" spans="2:13" s="4" customFormat="1" ht="12.75" customHeight="1" x14ac:dyDescent="0.3">
      <c r="B46" s="14">
        <f t="shared" si="2"/>
        <v>36</v>
      </c>
      <c r="C46" s="112" t="s">
        <v>534</v>
      </c>
      <c r="D46" s="113" t="s">
        <v>268</v>
      </c>
      <c r="E46" s="113" t="s">
        <v>268</v>
      </c>
      <c r="F46" s="114" t="s">
        <v>268</v>
      </c>
      <c r="G46" s="73" t="s">
        <v>13</v>
      </c>
      <c r="H46" s="70"/>
      <c r="I46" s="16">
        <v>100</v>
      </c>
      <c r="J46" s="71">
        <v>0</v>
      </c>
      <c r="K46" s="18">
        <v>9.5</v>
      </c>
      <c r="L46" s="17">
        <f t="shared" si="0"/>
        <v>0</v>
      </c>
      <c r="M46" s="19">
        <f t="shared" si="1"/>
        <v>0</v>
      </c>
    </row>
    <row r="47" spans="2:13" s="4" customFormat="1" ht="12.75" customHeight="1" x14ac:dyDescent="0.3">
      <c r="B47" s="14">
        <f t="shared" si="2"/>
        <v>37</v>
      </c>
      <c r="C47" s="112" t="s">
        <v>535</v>
      </c>
      <c r="D47" s="113" t="s">
        <v>269</v>
      </c>
      <c r="E47" s="113" t="s">
        <v>269</v>
      </c>
      <c r="F47" s="114" t="s">
        <v>269</v>
      </c>
      <c r="G47" s="73" t="s">
        <v>13</v>
      </c>
      <c r="H47" s="70"/>
      <c r="I47" s="16">
        <v>120</v>
      </c>
      <c r="J47" s="71">
        <v>0</v>
      </c>
      <c r="K47" s="18">
        <v>9.5</v>
      </c>
      <c r="L47" s="17">
        <f t="shared" si="0"/>
        <v>0</v>
      </c>
      <c r="M47" s="19">
        <f t="shared" si="1"/>
        <v>0</v>
      </c>
    </row>
    <row r="48" spans="2:13" s="4" customFormat="1" ht="22.5" customHeight="1" x14ac:dyDescent="0.3">
      <c r="B48" s="14">
        <f t="shared" si="2"/>
        <v>38</v>
      </c>
      <c r="C48" s="112" t="s">
        <v>636</v>
      </c>
      <c r="D48" s="113" t="s">
        <v>270</v>
      </c>
      <c r="E48" s="113" t="s">
        <v>270</v>
      </c>
      <c r="F48" s="114" t="s">
        <v>270</v>
      </c>
      <c r="G48" s="73" t="s">
        <v>13</v>
      </c>
      <c r="H48" s="70"/>
      <c r="I48" s="16">
        <v>50</v>
      </c>
      <c r="J48" s="71">
        <v>0</v>
      </c>
      <c r="K48" s="18">
        <v>9.5</v>
      </c>
      <c r="L48" s="17">
        <f t="shared" ref="L48" si="7">J48*1.095</f>
        <v>0</v>
      </c>
      <c r="M48" s="19">
        <f t="shared" ref="M48" si="8">I48*L48</f>
        <v>0</v>
      </c>
    </row>
    <row r="49" spans="2:13" s="4" customFormat="1" ht="15" customHeight="1" x14ac:dyDescent="0.3">
      <c r="B49" s="14">
        <f t="shared" si="2"/>
        <v>39</v>
      </c>
      <c r="C49" s="112" t="s">
        <v>638</v>
      </c>
      <c r="D49" s="113" t="s">
        <v>270</v>
      </c>
      <c r="E49" s="113" t="s">
        <v>270</v>
      </c>
      <c r="F49" s="114" t="s">
        <v>270</v>
      </c>
      <c r="G49" s="73" t="s">
        <v>10</v>
      </c>
      <c r="H49" s="70"/>
      <c r="I49" s="16">
        <v>80</v>
      </c>
      <c r="J49" s="71">
        <v>0</v>
      </c>
      <c r="K49" s="18">
        <v>9.5</v>
      </c>
      <c r="L49" s="17">
        <f t="shared" ref="L49" si="9">J49*1.095</f>
        <v>0</v>
      </c>
      <c r="M49" s="19">
        <f t="shared" ref="M49" si="10">I49*L49</f>
        <v>0</v>
      </c>
    </row>
    <row r="50" spans="2:13" s="4" customFormat="1" ht="12.75" customHeight="1" x14ac:dyDescent="0.3">
      <c r="B50" s="14">
        <f t="shared" si="2"/>
        <v>40</v>
      </c>
      <c r="C50" s="112" t="s">
        <v>536</v>
      </c>
      <c r="D50" s="113" t="s">
        <v>271</v>
      </c>
      <c r="E50" s="113" t="s">
        <v>271</v>
      </c>
      <c r="F50" s="114" t="s">
        <v>271</v>
      </c>
      <c r="G50" s="73" t="s">
        <v>13</v>
      </c>
      <c r="H50" s="70"/>
      <c r="I50" s="16">
        <v>18</v>
      </c>
      <c r="J50" s="71">
        <v>0</v>
      </c>
      <c r="K50" s="18">
        <v>9.5</v>
      </c>
      <c r="L50" s="17">
        <f t="shared" si="0"/>
        <v>0</v>
      </c>
      <c r="M50" s="19">
        <f t="shared" si="1"/>
        <v>0</v>
      </c>
    </row>
    <row r="51" spans="2:13" s="4" customFormat="1" ht="12.75" customHeight="1" x14ac:dyDescent="0.3">
      <c r="B51" s="14">
        <f t="shared" si="2"/>
        <v>41</v>
      </c>
      <c r="C51" s="112" t="s">
        <v>537</v>
      </c>
      <c r="D51" s="113" t="s">
        <v>272</v>
      </c>
      <c r="E51" s="113" t="s">
        <v>272</v>
      </c>
      <c r="F51" s="114" t="s">
        <v>272</v>
      </c>
      <c r="G51" s="73" t="s">
        <v>13</v>
      </c>
      <c r="H51" s="70"/>
      <c r="I51" s="16">
        <v>7</v>
      </c>
      <c r="J51" s="71">
        <v>0</v>
      </c>
      <c r="K51" s="18">
        <v>9.5</v>
      </c>
      <c r="L51" s="17">
        <f t="shared" si="0"/>
        <v>0</v>
      </c>
      <c r="M51" s="19">
        <f t="shared" si="1"/>
        <v>0</v>
      </c>
    </row>
    <row r="52" spans="2:13" s="4" customFormat="1" ht="12.75" customHeight="1" x14ac:dyDescent="0.3">
      <c r="B52" s="14">
        <f t="shared" si="2"/>
        <v>42</v>
      </c>
      <c r="C52" s="112" t="s">
        <v>538</v>
      </c>
      <c r="D52" s="113" t="s">
        <v>273</v>
      </c>
      <c r="E52" s="113" t="s">
        <v>273</v>
      </c>
      <c r="F52" s="114" t="s">
        <v>273</v>
      </c>
      <c r="G52" s="73" t="s">
        <v>13</v>
      </c>
      <c r="H52" s="70"/>
      <c r="I52" s="16">
        <v>7</v>
      </c>
      <c r="J52" s="71">
        <v>0</v>
      </c>
      <c r="K52" s="18">
        <v>9.5</v>
      </c>
      <c r="L52" s="17">
        <f t="shared" si="0"/>
        <v>0</v>
      </c>
      <c r="M52" s="19">
        <f t="shared" si="1"/>
        <v>0</v>
      </c>
    </row>
    <row r="53" spans="2:13" s="4" customFormat="1" ht="12.75" customHeight="1" x14ac:dyDescent="0.3">
      <c r="B53" s="14">
        <f t="shared" si="2"/>
        <v>43</v>
      </c>
      <c r="C53" s="112" t="s">
        <v>539</v>
      </c>
      <c r="D53" s="113" t="s">
        <v>274</v>
      </c>
      <c r="E53" s="113" t="s">
        <v>274</v>
      </c>
      <c r="F53" s="114" t="s">
        <v>274</v>
      </c>
      <c r="G53" s="73" t="s">
        <v>13</v>
      </c>
      <c r="H53" s="70"/>
      <c r="I53" s="16">
        <v>7</v>
      </c>
      <c r="J53" s="71">
        <v>0</v>
      </c>
      <c r="K53" s="18">
        <v>9.5</v>
      </c>
      <c r="L53" s="17">
        <f t="shared" si="0"/>
        <v>0</v>
      </c>
      <c r="M53" s="19">
        <f t="shared" si="1"/>
        <v>0</v>
      </c>
    </row>
    <row r="54" spans="2:13" s="4" customFormat="1" ht="12.75" customHeight="1" x14ac:dyDescent="0.3">
      <c r="B54" s="14">
        <f t="shared" si="2"/>
        <v>44</v>
      </c>
      <c r="C54" s="112" t="s">
        <v>540</v>
      </c>
      <c r="D54" s="113" t="s">
        <v>275</v>
      </c>
      <c r="E54" s="113" t="s">
        <v>275</v>
      </c>
      <c r="F54" s="114" t="s">
        <v>275</v>
      </c>
      <c r="G54" s="73" t="s">
        <v>13</v>
      </c>
      <c r="H54" s="70"/>
      <c r="I54" s="16">
        <v>22</v>
      </c>
      <c r="J54" s="71">
        <v>0</v>
      </c>
      <c r="K54" s="18">
        <v>9.5</v>
      </c>
      <c r="L54" s="17">
        <f t="shared" si="0"/>
        <v>0</v>
      </c>
      <c r="M54" s="19">
        <f t="shared" si="1"/>
        <v>0</v>
      </c>
    </row>
    <row r="55" spans="2:13" s="4" customFormat="1" ht="12.75" customHeight="1" x14ac:dyDescent="0.3">
      <c r="B55" s="14">
        <f t="shared" si="2"/>
        <v>45</v>
      </c>
      <c r="C55" s="86" t="s">
        <v>279</v>
      </c>
      <c r="D55" s="87" t="s">
        <v>279</v>
      </c>
      <c r="E55" s="87" t="s">
        <v>279</v>
      </c>
      <c r="F55" s="88" t="s">
        <v>279</v>
      </c>
      <c r="G55" s="15" t="s">
        <v>10</v>
      </c>
      <c r="H55" s="70"/>
      <c r="I55" s="16">
        <v>40</v>
      </c>
      <c r="J55" s="71">
        <v>0</v>
      </c>
      <c r="K55" s="18">
        <v>9.5</v>
      </c>
      <c r="L55" s="17">
        <f t="shared" si="0"/>
        <v>0</v>
      </c>
      <c r="M55" s="19">
        <f t="shared" si="1"/>
        <v>0</v>
      </c>
    </row>
    <row r="56" spans="2:13" s="4" customFormat="1" ht="15" customHeight="1" x14ac:dyDescent="0.3">
      <c r="B56" s="14">
        <f t="shared" si="2"/>
        <v>46</v>
      </c>
      <c r="C56" s="86" t="s">
        <v>280</v>
      </c>
      <c r="D56" s="87" t="s">
        <v>280</v>
      </c>
      <c r="E56" s="87" t="s">
        <v>280</v>
      </c>
      <c r="F56" s="88" t="s">
        <v>280</v>
      </c>
      <c r="G56" s="15" t="s">
        <v>13</v>
      </c>
      <c r="H56" s="70"/>
      <c r="I56" s="16">
        <v>30</v>
      </c>
      <c r="J56" s="71">
        <v>0</v>
      </c>
      <c r="K56" s="18">
        <v>9.5</v>
      </c>
      <c r="L56" s="17">
        <f t="shared" si="0"/>
        <v>0</v>
      </c>
      <c r="M56" s="19">
        <f t="shared" si="1"/>
        <v>0</v>
      </c>
    </row>
    <row r="57" spans="2:13" s="4" customFormat="1" ht="12.75" customHeight="1" x14ac:dyDescent="0.3">
      <c r="B57" s="28"/>
      <c r="C57" s="85" t="s">
        <v>145</v>
      </c>
      <c r="D57" s="85"/>
      <c r="E57" s="85"/>
      <c r="F57" s="85"/>
      <c r="G57" s="29"/>
      <c r="H57" s="30"/>
      <c r="I57" s="30"/>
      <c r="J57" s="30"/>
      <c r="K57" s="30"/>
      <c r="L57" s="30"/>
      <c r="M57" s="31">
        <f>SUM(M11:M56)</f>
        <v>0</v>
      </c>
    </row>
    <row r="58" spans="2:13" s="4" customFormat="1" ht="12.75" customHeight="1" x14ac:dyDescent="0.3">
      <c r="G58" s="21"/>
    </row>
    <row r="59" spans="2:13" s="4" customFormat="1" ht="12.75" customHeight="1" x14ac:dyDescent="0.3">
      <c r="B59" s="4" t="s">
        <v>16</v>
      </c>
    </row>
    <row r="60" spans="2:13" s="4" customFormat="1" ht="12.75" customHeight="1" x14ac:dyDescent="0.3">
      <c r="B60" s="4" t="s">
        <v>17</v>
      </c>
    </row>
    <row r="61" spans="2:13" s="4" customFormat="1" ht="12.75" customHeight="1" x14ac:dyDescent="0.3">
      <c r="B61" s="4" t="s">
        <v>18</v>
      </c>
    </row>
    <row r="62" spans="2:13" s="4" customFormat="1" ht="12.75" customHeight="1" x14ac:dyDescent="0.3">
      <c r="B62" s="4" t="s">
        <v>552</v>
      </c>
    </row>
    <row r="63" spans="2:13" s="4" customFormat="1" ht="12.75" customHeight="1" x14ac:dyDescent="0.3">
      <c r="B63" s="4" t="s">
        <v>19</v>
      </c>
      <c r="C63" s="22"/>
      <c r="D63" s="23"/>
      <c r="E63" s="1"/>
      <c r="F63" s="1"/>
    </row>
    <row r="64" spans="2:13" s="4" customFormat="1" ht="12.75" customHeight="1" x14ac:dyDescent="0.3">
      <c r="G64" s="21"/>
    </row>
    <row r="65" spans="2:13" s="4" customFormat="1" ht="12.75" customHeight="1" x14ac:dyDescent="0.3">
      <c r="B65" s="4" t="s">
        <v>20</v>
      </c>
      <c r="G65" s="21"/>
      <c r="H65" s="21" t="s">
        <v>21</v>
      </c>
      <c r="K65" s="4" t="s">
        <v>22</v>
      </c>
    </row>
    <row r="66" spans="2:13" s="4" customFormat="1" ht="12.75" customHeight="1" x14ac:dyDescent="0.3">
      <c r="G66" s="21"/>
      <c r="H66" s="21"/>
      <c r="I66" s="21"/>
      <c r="J66" s="21"/>
      <c r="K66" s="21"/>
      <c r="L66" s="21"/>
      <c r="M66" s="21"/>
    </row>
    <row r="67" spans="2:13" s="4" customFormat="1" ht="12.75" customHeight="1" x14ac:dyDescent="0.3">
      <c r="G67" s="21"/>
      <c r="H67" s="21"/>
      <c r="I67" s="21"/>
      <c r="J67" s="21"/>
      <c r="K67" s="21"/>
      <c r="L67" s="21"/>
      <c r="M67" s="21"/>
    </row>
    <row r="68" spans="2:13" s="4" customFormat="1" ht="12.75" customHeight="1" x14ac:dyDescent="0.3">
      <c r="G68" s="21"/>
      <c r="H68" s="21"/>
      <c r="I68" s="21"/>
      <c r="J68" s="21"/>
      <c r="K68" s="21"/>
      <c r="L68" s="21"/>
      <c r="M68" s="21"/>
    </row>
    <row r="69" spans="2:13" s="4" customFormat="1" ht="12.75" customHeight="1" x14ac:dyDescent="0.3">
      <c r="G69" s="21"/>
      <c r="H69" s="21"/>
      <c r="I69" s="21"/>
      <c r="J69" s="21"/>
      <c r="K69" s="21"/>
      <c r="L69" s="21"/>
      <c r="M69" s="21"/>
    </row>
    <row r="70" spans="2:13" s="4" customFormat="1" ht="12.75" customHeight="1" x14ac:dyDescent="0.3">
      <c r="G70" s="21"/>
      <c r="H70" s="21"/>
      <c r="I70" s="21"/>
      <c r="J70" s="21"/>
      <c r="K70" s="21"/>
      <c r="L70" s="21"/>
      <c r="M70" s="21"/>
    </row>
    <row r="71" spans="2:13" s="4" customFormat="1" ht="12.75" customHeight="1" x14ac:dyDescent="0.3">
      <c r="G71" s="21"/>
      <c r="H71" s="21"/>
      <c r="I71" s="21"/>
      <c r="J71" s="21"/>
      <c r="K71" s="21"/>
      <c r="L71" s="21"/>
      <c r="M71" s="21"/>
    </row>
    <row r="72" spans="2:13" s="4" customFormat="1" ht="12.75" customHeight="1" x14ac:dyDescent="0.3">
      <c r="G72" s="21"/>
      <c r="H72" s="21"/>
      <c r="I72" s="21"/>
      <c r="J72" s="21"/>
      <c r="K72" s="21"/>
      <c r="L72" s="21"/>
      <c r="M72" s="21"/>
    </row>
    <row r="73" spans="2:13" s="4" customFormat="1" ht="12.75" customHeight="1" x14ac:dyDescent="0.3">
      <c r="G73" s="21"/>
      <c r="H73" s="21"/>
      <c r="I73" s="21"/>
      <c r="J73" s="21"/>
      <c r="K73" s="21"/>
      <c r="L73" s="21"/>
      <c r="M73" s="21"/>
    </row>
    <row r="74" spans="2:13" s="4" customFormat="1" ht="12.75" customHeight="1" x14ac:dyDescent="0.3">
      <c r="G74" s="21"/>
      <c r="H74" s="21"/>
      <c r="I74" s="21"/>
      <c r="J74" s="21"/>
      <c r="K74" s="21"/>
      <c r="L74" s="21"/>
      <c r="M74" s="21"/>
    </row>
    <row r="75" spans="2:13" s="4" customFormat="1" ht="12.75" customHeight="1" x14ac:dyDescent="0.3">
      <c r="G75" s="21"/>
      <c r="H75" s="21"/>
      <c r="I75" s="21"/>
      <c r="J75" s="21"/>
      <c r="K75" s="21"/>
      <c r="L75" s="21"/>
      <c r="M75" s="21"/>
    </row>
    <row r="76" spans="2:13" s="4" customFormat="1" ht="12.75" customHeight="1" x14ac:dyDescent="0.3">
      <c r="G76" s="21"/>
      <c r="H76" s="21"/>
      <c r="I76" s="21"/>
      <c r="J76" s="21"/>
      <c r="K76" s="21"/>
      <c r="L76" s="21"/>
      <c r="M76" s="21"/>
    </row>
    <row r="77" spans="2:13" s="4" customFormat="1" ht="12.75" customHeight="1" x14ac:dyDescent="0.3">
      <c r="G77" s="21"/>
      <c r="H77" s="21"/>
      <c r="I77" s="21"/>
      <c r="J77" s="21"/>
      <c r="K77" s="21"/>
      <c r="L77" s="21"/>
      <c r="M77" s="21"/>
    </row>
    <row r="78" spans="2:13" s="4" customFormat="1" ht="12.75" customHeight="1" x14ac:dyDescent="0.3">
      <c r="G78" s="21"/>
      <c r="H78" s="21"/>
      <c r="I78" s="21"/>
      <c r="J78" s="21"/>
      <c r="K78" s="21"/>
      <c r="L78" s="21"/>
      <c r="M78" s="21"/>
    </row>
    <row r="79" spans="2:13" s="4" customFormat="1" ht="12.75" customHeight="1" x14ac:dyDescent="0.3">
      <c r="G79" s="21"/>
      <c r="H79" s="21"/>
      <c r="I79" s="21"/>
      <c r="J79" s="21"/>
      <c r="K79" s="21"/>
      <c r="L79" s="21"/>
      <c r="M79" s="21"/>
    </row>
    <row r="80" spans="2:13" s="4" customFormat="1" ht="12.75" customHeight="1" x14ac:dyDescent="0.3">
      <c r="G80" s="21"/>
      <c r="H80" s="21"/>
      <c r="I80" s="21"/>
      <c r="J80" s="21"/>
      <c r="K80" s="21"/>
      <c r="L80" s="21"/>
      <c r="M80" s="21"/>
    </row>
    <row r="81" spans="7:13" s="4" customFormat="1" ht="12.75" customHeight="1" x14ac:dyDescent="0.3">
      <c r="G81" s="21"/>
      <c r="H81" s="21"/>
      <c r="I81" s="21"/>
      <c r="J81" s="21"/>
      <c r="K81" s="21"/>
      <c r="L81" s="21"/>
      <c r="M81" s="21"/>
    </row>
    <row r="82" spans="7:13" s="4" customFormat="1" ht="12.75" customHeight="1" x14ac:dyDescent="0.3">
      <c r="G82" s="21"/>
      <c r="H82" s="21"/>
      <c r="I82" s="21"/>
      <c r="J82" s="21"/>
      <c r="K82" s="21"/>
      <c r="L82" s="21"/>
      <c r="M82" s="21"/>
    </row>
    <row r="83" spans="7:13" s="4" customFormat="1" ht="12.75" customHeight="1" x14ac:dyDescent="0.3">
      <c r="G83" s="21"/>
      <c r="H83" s="21"/>
      <c r="I83" s="21"/>
      <c r="J83" s="21"/>
      <c r="K83" s="21"/>
      <c r="L83" s="21"/>
      <c r="M83" s="21"/>
    </row>
    <row r="84" spans="7:13" s="4" customFormat="1" ht="12.75" customHeight="1" x14ac:dyDescent="0.3">
      <c r="G84" s="21"/>
      <c r="H84" s="21"/>
      <c r="I84" s="21"/>
      <c r="J84" s="21"/>
      <c r="K84" s="21"/>
      <c r="L84" s="21"/>
      <c r="M84" s="21"/>
    </row>
    <row r="85" spans="7:13" s="4" customFormat="1" ht="12.75" customHeight="1" x14ac:dyDescent="0.3">
      <c r="G85" s="21"/>
      <c r="H85" s="21"/>
      <c r="I85" s="21"/>
      <c r="J85" s="21"/>
      <c r="K85" s="21"/>
      <c r="L85" s="21"/>
      <c r="M85" s="21"/>
    </row>
    <row r="86" spans="7:13" s="4" customFormat="1" ht="12.75" customHeight="1" x14ac:dyDescent="0.3">
      <c r="G86" s="21"/>
      <c r="H86" s="21"/>
      <c r="I86" s="21"/>
      <c r="J86" s="21"/>
      <c r="K86" s="21"/>
      <c r="L86" s="21"/>
      <c r="M86" s="21"/>
    </row>
    <row r="87" spans="7:13" s="4" customFormat="1" ht="12.75" customHeight="1" x14ac:dyDescent="0.3">
      <c r="G87" s="21"/>
      <c r="H87" s="21"/>
      <c r="I87" s="21"/>
      <c r="J87" s="21"/>
      <c r="K87" s="21"/>
      <c r="L87" s="21"/>
      <c r="M87" s="21"/>
    </row>
    <row r="88" spans="7:13" s="4" customFormat="1" ht="12.75" customHeight="1" x14ac:dyDescent="0.3">
      <c r="G88" s="21"/>
      <c r="H88" s="21"/>
      <c r="I88" s="21"/>
      <c r="J88" s="21"/>
      <c r="K88" s="21"/>
      <c r="L88" s="21"/>
      <c r="M88" s="21"/>
    </row>
    <row r="89" spans="7:13" s="4" customFormat="1" ht="12.75" customHeight="1" x14ac:dyDescent="0.3">
      <c r="G89" s="21"/>
      <c r="H89" s="21"/>
      <c r="I89" s="21"/>
      <c r="J89" s="21"/>
      <c r="K89" s="21"/>
      <c r="L89" s="21"/>
      <c r="M89" s="21"/>
    </row>
    <row r="90" spans="7:13" s="4" customFormat="1" ht="12.75" customHeight="1" x14ac:dyDescent="0.3">
      <c r="G90" s="21"/>
      <c r="H90" s="21"/>
      <c r="I90" s="21"/>
      <c r="J90" s="21"/>
      <c r="K90" s="21"/>
      <c r="L90" s="21"/>
      <c r="M90" s="21"/>
    </row>
    <row r="91" spans="7:13" s="4" customFormat="1" ht="12.75" customHeight="1" x14ac:dyDescent="0.3">
      <c r="G91" s="21"/>
      <c r="H91" s="21"/>
      <c r="I91" s="21"/>
      <c r="J91" s="21"/>
      <c r="K91" s="21"/>
      <c r="L91" s="21"/>
      <c r="M91" s="21"/>
    </row>
    <row r="92" spans="7:13" s="4" customFormat="1" ht="12.75" customHeight="1" x14ac:dyDescent="0.3">
      <c r="G92" s="21"/>
      <c r="H92" s="21"/>
      <c r="I92" s="21"/>
      <c r="J92" s="21"/>
      <c r="K92" s="21"/>
      <c r="L92" s="21"/>
      <c r="M92" s="21"/>
    </row>
    <row r="93" spans="7:13" s="4" customFormat="1" ht="12.75" customHeight="1" x14ac:dyDescent="0.3">
      <c r="G93" s="21"/>
      <c r="H93" s="21"/>
      <c r="I93" s="21"/>
      <c r="J93" s="21"/>
      <c r="K93" s="21"/>
      <c r="L93" s="21"/>
      <c r="M93" s="21"/>
    </row>
    <row r="94" spans="7:13" s="4" customFormat="1" ht="12.75" customHeight="1" x14ac:dyDescent="0.3">
      <c r="G94" s="21"/>
      <c r="H94" s="21"/>
      <c r="I94" s="21"/>
      <c r="J94" s="21"/>
      <c r="K94" s="21"/>
      <c r="L94" s="21"/>
      <c r="M94" s="21"/>
    </row>
    <row r="95" spans="7:13" s="4" customFormat="1" ht="12.75" customHeight="1" x14ac:dyDescent="0.3">
      <c r="G95" s="21"/>
      <c r="H95" s="21"/>
      <c r="I95" s="21"/>
      <c r="J95" s="21"/>
      <c r="K95" s="21"/>
      <c r="L95" s="21"/>
      <c r="M95" s="21"/>
    </row>
    <row r="96" spans="7:13" s="4" customFormat="1" ht="12.75" customHeight="1" x14ac:dyDescent="0.3">
      <c r="G96" s="21"/>
      <c r="H96" s="21"/>
      <c r="I96" s="21"/>
      <c r="J96" s="21"/>
      <c r="K96" s="21"/>
      <c r="L96" s="21"/>
      <c r="M96" s="21"/>
    </row>
    <row r="97" spans="7:13" s="4" customFormat="1" ht="12.75" customHeight="1" x14ac:dyDescent="0.3">
      <c r="G97" s="21"/>
      <c r="H97" s="21"/>
      <c r="I97" s="21"/>
      <c r="J97" s="21"/>
      <c r="K97" s="21"/>
      <c r="L97" s="21"/>
      <c r="M97" s="21"/>
    </row>
    <row r="98" spans="7:13" s="4" customFormat="1" ht="12.75" customHeight="1" x14ac:dyDescent="0.3">
      <c r="G98" s="21"/>
      <c r="H98" s="21"/>
      <c r="I98" s="21"/>
      <c r="J98" s="21"/>
      <c r="K98" s="21"/>
      <c r="L98" s="21"/>
      <c r="M98" s="21"/>
    </row>
    <row r="99" spans="7:13" s="4" customFormat="1" ht="12.75" customHeight="1" x14ac:dyDescent="0.3">
      <c r="G99" s="21"/>
      <c r="H99" s="21"/>
      <c r="I99" s="21"/>
      <c r="J99" s="21"/>
      <c r="K99" s="21"/>
      <c r="L99" s="21"/>
      <c r="M99" s="21"/>
    </row>
    <row r="100" spans="7:13" s="4" customFormat="1" ht="12.75" customHeight="1" x14ac:dyDescent="0.3">
      <c r="G100" s="21"/>
      <c r="H100" s="21"/>
      <c r="I100" s="21"/>
      <c r="J100" s="21"/>
      <c r="K100" s="21"/>
      <c r="L100" s="21"/>
      <c r="M100" s="21"/>
    </row>
    <row r="101" spans="7:13" s="4" customFormat="1" ht="12.75" customHeight="1" x14ac:dyDescent="0.3">
      <c r="G101" s="21"/>
      <c r="H101" s="21"/>
      <c r="I101" s="21"/>
      <c r="J101" s="21"/>
      <c r="K101" s="21"/>
      <c r="L101" s="21"/>
      <c r="M101" s="21"/>
    </row>
    <row r="102" spans="7:13" s="4" customFormat="1" ht="12.75" customHeight="1" x14ac:dyDescent="0.3">
      <c r="G102" s="21"/>
      <c r="H102" s="21"/>
      <c r="I102" s="21"/>
      <c r="J102" s="21"/>
      <c r="K102" s="21"/>
      <c r="L102" s="21"/>
      <c r="M102" s="21"/>
    </row>
    <row r="103" spans="7:13" s="4" customFormat="1" ht="12.75" customHeight="1" x14ac:dyDescent="0.3">
      <c r="G103" s="21"/>
      <c r="H103" s="21"/>
      <c r="I103" s="21"/>
      <c r="J103" s="21"/>
      <c r="K103" s="21"/>
      <c r="L103" s="21"/>
      <c r="M103" s="21"/>
    </row>
    <row r="104" spans="7:13" s="4" customFormat="1" ht="12.75" customHeight="1" x14ac:dyDescent="0.3">
      <c r="G104" s="21"/>
      <c r="H104" s="21"/>
      <c r="I104" s="21"/>
      <c r="J104" s="21"/>
      <c r="K104" s="21"/>
      <c r="L104" s="21"/>
      <c r="M104" s="21"/>
    </row>
    <row r="105" spans="7:13" s="4" customFormat="1" ht="12.75" customHeight="1" x14ac:dyDescent="0.3">
      <c r="G105" s="21"/>
      <c r="H105" s="21"/>
      <c r="I105" s="21"/>
      <c r="J105" s="21"/>
      <c r="K105" s="21"/>
      <c r="L105" s="21"/>
      <c r="M105" s="21"/>
    </row>
    <row r="106" spans="7:13" s="4" customFormat="1" ht="12.75" customHeight="1" x14ac:dyDescent="0.3">
      <c r="G106" s="21"/>
      <c r="H106" s="21"/>
      <c r="I106" s="21"/>
      <c r="J106" s="21"/>
      <c r="K106" s="21"/>
      <c r="L106" s="21"/>
      <c r="M106" s="21"/>
    </row>
    <row r="107" spans="7:13" s="4" customFormat="1" ht="12.75" customHeight="1" x14ac:dyDescent="0.3">
      <c r="G107" s="21"/>
      <c r="H107" s="21"/>
      <c r="I107" s="21"/>
      <c r="J107" s="21"/>
      <c r="K107" s="21"/>
      <c r="L107" s="21"/>
      <c r="M107" s="21"/>
    </row>
    <row r="108" spans="7:13" s="4" customFormat="1" ht="12.75" customHeight="1" x14ac:dyDescent="0.3">
      <c r="G108" s="21"/>
      <c r="H108" s="21"/>
      <c r="I108" s="21"/>
      <c r="J108" s="21"/>
      <c r="K108" s="21"/>
      <c r="L108" s="21"/>
      <c r="M108" s="21"/>
    </row>
    <row r="109" spans="7:13" s="4" customFormat="1" ht="12.75" customHeight="1" x14ac:dyDescent="0.3">
      <c r="G109" s="21"/>
      <c r="H109" s="21"/>
      <c r="I109" s="21"/>
      <c r="J109" s="21"/>
      <c r="K109" s="21"/>
      <c r="L109" s="21"/>
      <c r="M109" s="21"/>
    </row>
    <row r="110" spans="7:13" s="4" customFormat="1" ht="12.75" customHeight="1" x14ac:dyDescent="0.3">
      <c r="G110" s="21"/>
      <c r="H110" s="21"/>
      <c r="I110" s="21"/>
      <c r="J110" s="21"/>
      <c r="K110" s="21"/>
      <c r="L110" s="21"/>
      <c r="M110" s="21"/>
    </row>
    <row r="111" spans="7:13" s="4" customFormat="1" ht="12.75" customHeight="1" x14ac:dyDescent="0.3">
      <c r="G111" s="21"/>
      <c r="H111" s="21"/>
      <c r="I111" s="21"/>
      <c r="J111" s="21"/>
      <c r="K111" s="21"/>
      <c r="L111" s="21"/>
      <c r="M111" s="21"/>
    </row>
    <row r="112" spans="7:13" s="4" customFormat="1" ht="12.75" customHeight="1" x14ac:dyDescent="0.3">
      <c r="G112" s="21"/>
      <c r="H112" s="21"/>
      <c r="I112" s="21"/>
      <c r="J112" s="21"/>
      <c r="K112" s="21"/>
      <c r="L112" s="21"/>
      <c r="M112" s="21"/>
    </row>
    <row r="113" spans="7:13" s="4" customFormat="1" ht="12.75" customHeight="1" x14ac:dyDescent="0.3">
      <c r="G113" s="21"/>
      <c r="H113" s="21"/>
      <c r="I113" s="21"/>
      <c r="J113" s="21"/>
      <c r="K113" s="21"/>
      <c r="L113" s="21"/>
      <c r="M113" s="21"/>
    </row>
    <row r="114" spans="7:13" s="4" customFormat="1" ht="12.75" customHeight="1" x14ac:dyDescent="0.3">
      <c r="G114" s="21"/>
      <c r="H114" s="21"/>
      <c r="I114" s="21"/>
      <c r="J114" s="21"/>
      <c r="K114" s="21"/>
      <c r="L114" s="21"/>
      <c r="M114" s="21"/>
    </row>
    <row r="115" spans="7:13" s="4" customFormat="1" ht="12.75" customHeight="1" x14ac:dyDescent="0.3">
      <c r="G115" s="21"/>
      <c r="H115" s="21"/>
      <c r="I115" s="21"/>
      <c r="J115" s="21"/>
      <c r="K115" s="21"/>
      <c r="L115" s="21"/>
      <c r="M115" s="21"/>
    </row>
    <row r="116" spans="7:13" s="4" customFormat="1" ht="12.75" customHeight="1" x14ac:dyDescent="0.3">
      <c r="G116" s="21"/>
      <c r="H116" s="21"/>
      <c r="I116" s="21"/>
      <c r="J116" s="21"/>
      <c r="K116" s="21"/>
      <c r="L116" s="21"/>
      <c r="M116" s="21"/>
    </row>
    <row r="117" spans="7:13" s="4" customFormat="1" ht="12.75" customHeight="1" x14ac:dyDescent="0.3">
      <c r="G117" s="21"/>
      <c r="H117" s="21"/>
      <c r="I117" s="21"/>
      <c r="J117" s="21"/>
      <c r="K117" s="21"/>
      <c r="L117" s="21"/>
      <c r="M117" s="21"/>
    </row>
    <row r="118" spans="7:13" s="4" customFormat="1" ht="12.75" customHeight="1" x14ac:dyDescent="0.3">
      <c r="G118" s="21"/>
      <c r="H118" s="21"/>
      <c r="I118" s="21"/>
      <c r="J118" s="21"/>
      <c r="K118" s="21"/>
      <c r="L118" s="21"/>
      <c r="M118" s="21"/>
    </row>
    <row r="119" spans="7:13" s="4" customFormat="1" ht="12.75" customHeight="1" x14ac:dyDescent="0.3">
      <c r="G119" s="21"/>
      <c r="H119" s="21"/>
      <c r="I119" s="21"/>
      <c r="J119" s="21"/>
      <c r="K119" s="21"/>
      <c r="L119" s="21"/>
      <c r="M119" s="21"/>
    </row>
    <row r="120" spans="7:13" s="4" customFormat="1" ht="12.75" customHeight="1" x14ac:dyDescent="0.3">
      <c r="G120" s="21"/>
      <c r="H120" s="21"/>
      <c r="I120" s="21"/>
      <c r="J120" s="21"/>
      <c r="K120" s="21"/>
      <c r="L120" s="21"/>
      <c r="M120" s="21"/>
    </row>
    <row r="121" spans="7:13" s="4" customFormat="1" ht="12.75" customHeight="1" x14ac:dyDescent="0.3">
      <c r="G121" s="21"/>
      <c r="H121" s="21"/>
      <c r="I121" s="21"/>
      <c r="J121" s="21"/>
      <c r="K121" s="21"/>
      <c r="L121" s="21"/>
      <c r="M121" s="21"/>
    </row>
    <row r="122" spans="7:13" s="4" customFormat="1" ht="12.75" customHeight="1" x14ac:dyDescent="0.3">
      <c r="G122" s="21"/>
      <c r="H122" s="21"/>
      <c r="I122" s="21"/>
      <c r="J122" s="21"/>
      <c r="K122" s="21"/>
      <c r="L122" s="21"/>
      <c r="M122" s="21"/>
    </row>
    <row r="123" spans="7:13" s="4" customFormat="1" ht="12.75" customHeight="1" x14ac:dyDescent="0.3">
      <c r="G123" s="21"/>
      <c r="H123" s="21"/>
      <c r="I123" s="21"/>
      <c r="J123" s="21"/>
      <c r="K123" s="21"/>
      <c r="L123" s="21"/>
      <c r="M123" s="21"/>
    </row>
    <row r="124" spans="7:13" s="4" customFormat="1" ht="12.75" customHeight="1" x14ac:dyDescent="0.3">
      <c r="G124" s="21"/>
      <c r="H124" s="21"/>
      <c r="I124" s="21"/>
      <c r="J124" s="21"/>
      <c r="K124" s="21"/>
      <c r="L124" s="21"/>
      <c r="M124" s="21"/>
    </row>
    <row r="125" spans="7:13" s="4" customFormat="1" ht="12.75" customHeight="1" x14ac:dyDescent="0.3">
      <c r="G125" s="21"/>
      <c r="H125" s="21"/>
      <c r="I125" s="21"/>
      <c r="J125" s="21"/>
      <c r="K125" s="21"/>
      <c r="L125" s="21"/>
      <c r="M125" s="21"/>
    </row>
    <row r="126" spans="7:13" s="4" customFormat="1" ht="12.75" customHeight="1" x14ac:dyDescent="0.3">
      <c r="G126" s="21"/>
      <c r="H126" s="21"/>
      <c r="I126" s="21"/>
      <c r="J126" s="21"/>
      <c r="K126" s="21"/>
      <c r="L126" s="21"/>
      <c r="M126" s="21"/>
    </row>
    <row r="127" spans="7:13" s="4" customFormat="1" ht="12.75" customHeight="1" x14ac:dyDescent="0.3">
      <c r="G127" s="21"/>
      <c r="H127" s="21"/>
      <c r="I127" s="21"/>
      <c r="J127" s="21"/>
      <c r="K127" s="21"/>
      <c r="L127" s="21"/>
      <c r="M127" s="21"/>
    </row>
    <row r="128" spans="7:13" s="4" customFormat="1" ht="12.75" customHeight="1" x14ac:dyDescent="0.3">
      <c r="G128" s="21"/>
      <c r="H128" s="21"/>
      <c r="I128" s="21"/>
      <c r="J128" s="21"/>
      <c r="K128" s="21"/>
      <c r="L128" s="21"/>
      <c r="M128" s="21"/>
    </row>
    <row r="129" spans="7:13" s="4" customFormat="1" ht="12.75" customHeight="1" x14ac:dyDescent="0.3">
      <c r="G129" s="21"/>
      <c r="H129" s="21"/>
      <c r="I129" s="21"/>
      <c r="J129" s="21"/>
      <c r="K129" s="21"/>
      <c r="L129" s="21"/>
      <c r="M129" s="21"/>
    </row>
    <row r="130" spans="7:13" s="4" customFormat="1" ht="12.75" customHeight="1" x14ac:dyDescent="0.3">
      <c r="G130" s="21"/>
      <c r="H130" s="21"/>
      <c r="I130" s="21"/>
      <c r="J130" s="21"/>
      <c r="K130" s="21"/>
      <c r="L130" s="21"/>
      <c r="M130" s="21"/>
    </row>
    <row r="131" spans="7:13" s="4" customFormat="1" ht="12.75" customHeight="1" x14ac:dyDescent="0.3">
      <c r="G131" s="21"/>
      <c r="H131" s="21"/>
      <c r="I131" s="21"/>
      <c r="J131" s="21"/>
      <c r="K131" s="21"/>
      <c r="L131" s="21"/>
      <c r="M131" s="21"/>
    </row>
    <row r="132" spans="7:13" s="4" customFormat="1" ht="12.75" customHeight="1" x14ac:dyDescent="0.3">
      <c r="G132" s="21"/>
      <c r="H132" s="21"/>
      <c r="I132" s="21"/>
      <c r="J132" s="21"/>
      <c r="K132" s="21"/>
      <c r="L132" s="21"/>
      <c r="M132" s="21"/>
    </row>
    <row r="133" spans="7:13" s="4" customFormat="1" ht="12.75" customHeight="1" x14ac:dyDescent="0.3">
      <c r="G133" s="21"/>
      <c r="H133" s="21"/>
      <c r="I133" s="21"/>
      <c r="J133" s="21"/>
      <c r="K133" s="21"/>
      <c r="L133" s="21"/>
      <c r="M133" s="21"/>
    </row>
    <row r="134" spans="7:13" s="4" customFormat="1" ht="12.75" customHeight="1" x14ac:dyDescent="0.3">
      <c r="G134" s="21"/>
      <c r="H134" s="21"/>
      <c r="I134" s="21"/>
      <c r="J134" s="21"/>
      <c r="K134" s="21"/>
      <c r="L134" s="21"/>
      <c r="M134" s="21"/>
    </row>
    <row r="135" spans="7:13" s="4" customFormat="1" ht="12.75" customHeight="1" x14ac:dyDescent="0.3">
      <c r="G135" s="21"/>
      <c r="H135" s="21"/>
      <c r="I135" s="21"/>
      <c r="J135" s="21"/>
      <c r="K135" s="21"/>
      <c r="L135" s="21"/>
      <c r="M135" s="21"/>
    </row>
    <row r="136" spans="7:13" s="4" customFormat="1" ht="12.75" customHeight="1" x14ac:dyDescent="0.3">
      <c r="G136" s="21"/>
      <c r="H136" s="21"/>
      <c r="I136" s="21"/>
      <c r="J136" s="21"/>
      <c r="K136" s="21"/>
      <c r="L136" s="21"/>
      <c r="M136" s="21"/>
    </row>
    <row r="137" spans="7:13" s="4" customFormat="1" ht="12.75" customHeight="1" x14ac:dyDescent="0.3">
      <c r="G137" s="21"/>
      <c r="H137" s="21"/>
      <c r="I137" s="21"/>
      <c r="J137" s="21"/>
      <c r="K137" s="21"/>
      <c r="L137" s="21"/>
      <c r="M137" s="21"/>
    </row>
    <row r="138" spans="7:13" s="4" customFormat="1" ht="12.75" customHeight="1" x14ac:dyDescent="0.3">
      <c r="G138" s="21"/>
      <c r="H138" s="21"/>
      <c r="I138" s="21"/>
      <c r="J138" s="21"/>
      <c r="K138" s="21"/>
      <c r="L138" s="21"/>
      <c r="M138" s="21"/>
    </row>
    <row r="139" spans="7:13" s="4" customFormat="1" ht="12.75" customHeight="1" x14ac:dyDescent="0.3">
      <c r="G139" s="21"/>
      <c r="H139" s="21"/>
      <c r="I139" s="21"/>
      <c r="J139" s="21"/>
      <c r="K139" s="21"/>
      <c r="L139" s="21"/>
      <c r="M139" s="21"/>
    </row>
    <row r="140" spans="7:13" s="4" customFormat="1" ht="12.75" customHeight="1" x14ac:dyDescent="0.3">
      <c r="G140" s="21"/>
      <c r="H140" s="21"/>
      <c r="I140" s="21"/>
      <c r="J140" s="21"/>
      <c r="K140" s="21"/>
      <c r="L140" s="21"/>
      <c r="M140" s="21"/>
    </row>
    <row r="141" spans="7:13" s="4" customFormat="1" ht="12.75" customHeight="1" x14ac:dyDescent="0.3">
      <c r="G141" s="21"/>
      <c r="H141" s="21"/>
      <c r="I141" s="21"/>
      <c r="J141" s="21"/>
      <c r="K141" s="21"/>
      <c r="L141" s="21"/>
      <c r="M141" s="21"/>
    </row>
    <row r="142" spans="7:13" s="4" customFormat="1" ht="12.75" customHeight="1" x14ac:dyDescent="0.3">
      <c r="G142" s="21"/>
      <c r="H142" s="21"/>
      <c r="I142" s="21"/>
      <c r="J142" s="21"/>
      <c r="K142" s="21"/>
      <c r="L142" s="21"/>
      <c r="M142" s="21"/>
    </row>
    <row r="143" spans="7:13" s="4" customFormat="1" ht="12.75" customHeight="1" x14ac:dyDescent="0.3">
      <c r="G143" s="21"/>
      <c r="H143" s="21"/>
      <c r="I143" s="21"/>
      <c r="J143" s="21"/>
      <c r="K143" s="21"/>
      <c r="L143" s="21"/>
      <c r="M143" s="21"/>
    </row>
    <row r="144" spans="7:13" s="4" customFormat="1" ht="12.75" customHeight="1" x14ac:dyDescent="0.3">
      <c r="G144" s="21"/>
      <c r="H144" s="21"/>
      <c r="I144" s="21"/>
      <c r="J144" s="21"/>
      <c r="K144" s="21"/>
      <c r="L144" s="21"/>
      <c r="M144" s="21"/>
    </row>
    <row r="145" spans="7:13" s="4" customFormat="1" ht="12.75" customHeight="1" x14ac:dyDescent="0.3">
      <c r="G145" s="21"/>
      <c r="H145" s="21"/>
      <c r="I145" s="21"/>
      <c r="J145" s="21"/>
      <c r="K145" s="21"/>
      <c r="L145" s="21"/>
      <c r="M145" s="21"/>
    </row>
    <row r="146" spans="7:13" s="4" customFormat="1" ht="12.75" customHeight="1" x14ac:dyDescent="0.3">
      <c r="G146" s="21"/>
      <c r="H146" s="21"/>
      <c r="I146" s="21"/>
      <c r="J146" s="21"/>
      <c r="K146" s="21"/>
      <c r="L146" s="21"/>
      <c r="M146" s="21"/>
    </row>
    <row r="147" spans="7:13" s="4" customFormat="1" ht="12.75" customHeight="1" x14ac:dyDescent="0.3">
      <c r="G147" s="21"/>
      <c r="H147" s="21"/>
      <c r="I147" s="21"/>
      <c r="J147" s="21"/>
      <c r="K147" s="21"/>
      <c r="L147" s="21"/>
      <c r="M147" s="21"/>
    </row>
    <row r="148" spans="7:13" s="4" customFormat="1" ht="12.75" customHeight="1" x14ac:dyDescent="0.3">
      <c r="G148" s="21"/>
      <c r="H148" s="21"/>
      <c r="I148" s="21"/>
      <c r="J148" s="21"/>
      <c r="K148" s="21"/>
      <c r="L148" s="21"/>
      <c r="M148" s="21"/>
    </row>
    <row r="149" spans="7:13" s="4" customFormat="1" ht="12.75" customHeight="1" x14ac:dyDescent="0.3">
      <c r="G149" s="21"/>
      <c r="H149" s="21"/>
      <c r="I149" s="21"/>
      <c r="J149" s="21"/>
      <c r="K149" s="21"/>
      <c r="L149" s="21"/>
      <c r="M149" s="21"/>
    </row>
    <row r="150" spans="7:13" s="4" customFormat="1" ht="12.75" customHeight="1" x14ac:dyDescent="0.3">
      <c r="G150" s="21"/>
      <c r="H150" s="21"/>
      <c r="I150" s="21"/>
      <c r="J150" s="21"/>
      <c r="K150" s="21"/>
      <c r="L150" s="21"/>
      <c r="M150" s="21"/>
    </row>
    <row r="151" spans="7:13" s="4" customFormat="1" ht="12.75" customHeight="1" x14ac:dyDescent="0.3">
      <c r="G151" s="21"/>
      <c r="H151" s="21"/>
      <c r="I151" s="21"/>
      <c r="J151" s="21"/>
      <c r="K151" s="21"/>
      <c r="L151" s="21"/>
      <c r="M151" s="21"/>
    </row>
    <row r="152" spans="7:13" s="4" customFormat="1" ht="12.75" customHeight="1" x14ac:dyDescent="0.3">
      <c r="G152" s="21"/>
      <c r="H152" s="21"/>
      <c r="I152" s="21"/>
      <c r="J152" s="21"/>
      <c r="K152" s="21"/>
      <c r="L152" s="21"/>
      <c r="M152" s="21"/>
    </row>
    <row r="153" spans="7:13" s="4" customFormat="1" ht="12.75" customHeight="1" x14ac:dyDescent="0.3">
      <c r="G153" s="21"/>
      <c r="H153" s="21"/>
      <c r="I153" s="21"/>
      <c r="J153" s="21"/>
      <c r="K153" s="21"/>
      <c r="L153" s="21"/>
      <c r="M153" s="21"/>
    </row>
    <row r="154" spans="7:13" s="4" customFormat="1" ht="12.75" customHeight="1" x14ac:dyDescent="0.3">
      <c r="G154" s="21"/>
      <c r="H154" s="21"/>
      <c r="I154" s="21"/>
      <c r="J154" s="21"/>
      <c r="K154" s="21"/>
      <c r="L154" s="21"/>
      <c r="M154" s="21"/>
    </row>
    <row r="155" spans="7:13" s="4" customFormat="1" ht="12.75" customHeight="1" x14ac:dyDescent="0.3">
      <c r="G155" s="21"/>
      <c r="H155" s="21"/>
      <c r="I155" s="21"/>
      <c r="J155" s="21"/>
      <c r="K155" s="21"/>
      <c r="L155" s="21"/>
      <c r="M155" s="21"/>
    </row>
    <row r="156" spans="7:13" s="4" customFormat="1" ht="12.75" customHeight="1" x14ac:dyDescent="0.3">
      <c r="G156" s="21"/>
      <c r="H156" s="21"/>
      <c r="I156" s="21"/>
      <c r="J156" s="21"/>
      <c r="K156" s="21"/>
      <c r="L156" s="21"/>
      <c r="M156" s="21"/>
    </row>
    <row r="157" spans="7:13" s="4" customFormat="1" ht="12.75" customHeight="1" x14ac:dyDescent="0.3">
      <c r="G157" s="21"/>
      <c r="H157" s="21"/>
      <c r="I157" s="21"/>
      <c r="J157" s="21"/>
      <c r="K157" s="21"/>
      <c r="L157" s="21"/>
      <c r="M157" s="21"/>
    </row>
    <row r="158" spans="7:13" s="4" customFormat="1" ht="12.75" customHeight="1" x14ac:dyDescent="0.3">
      <c r="G158" s="21"/>
      <c r="H158" s="21"/>
      <c r="I158" s="21"/>
      <c r="J158" s="21"/>
      <c r="K158" s="21"/>
      <c r="L158" s="21"/>
      <c r="M158" s="21"/>
    </row>
    <row r="159" spans="7:13" s="4" customFormat="1" ht="12.75" customHeight="1" x14ac:dyDescent="0.3">
      <c r="G159" s="21"/>
      <c r="H159" s="21"/>
      <c r="I159" s="21"/>
      <c r="J159" s="21"/>
      <c r="K159" s="21"/>
      <c r="L159" s="21"/>
      <c r="M159" s="21"/>
    </row>
    <row r="160" spans="7:13" s="4" customFormat="1" ht="12.75" customHeight="1" x14ac:dyDescent="0.3">
      <c r="G160" s="21"/>
      <c r="H160" s="21"/>
      <c r="I160" s="21"/>
      <c r="J160" s="21"/>
      <c r="K160" s="21"/>
      <c r="L160" s="21"/>
      <c r="M160" s="21"/>
    </row>
    <row r="161" spans="7:13" s="4" customFormat="1" ht="12.75" customHeight="1" x14ac:dyDescent="0.3">
      <c r="G161" s="21"/>
      <c r="H161" s="21"/>
      <c r="I161" s="21"/>
      <c r="J161" s="21"/>
      <c r="K161" s="21"/>
      <c r="L161" s="21"/>
      <c r="M161" s="21"/>
    </row>
    <row r="162" spans="7:13" s="4" customFormat="1" ht="12.75" customHeight="1" x14ac:dyDescent="0.3">
      <c r="G162" s="21"/>
      <c r="H162" s="21"/>
      <c r="I162" s="21"/>
      <c r="J162" s="21"/>
      <c r="K162" s="21"/>
      <c r="L162" s="21"/>
      <c r="M162" s="21"/>
    </row>
    <row r="163" spans="7:13" s="4" customFormat="1" ht="12.75" customHeight="1" x14ac:dyDescent="0.3">
      <c r="G163" s="21"/>
      <c r="H163" s="21"/>
      <c r="I163" s="21"/>
      <c r="J163" s="21"/>
      <c r="K163" s="21"/>
      <c r="L163" s="21"/>
      <c r="M163" s="21"/>
    </row>
    <row r="164" spans="7:13" s="4" customFormat="1" ht="12.75" customHeight="1" x14ac:dyDescent="0.3">
      <c r="G164" s="21"/>
      <c r="H164" s="21"/>
      <c r="I164" s="21"/>
      <c r="J164" s="21"/>
      <c r="K164" s="21"/>
      <c r="L164" s="21"/>
      <c r="M164" s="21"/>
    </row>
    <row r="165" spans="7:13" s="4" customFormat="1" ht="12.75" customHeight="1" x14ac:dyDescent="0.3">
      <c r="G165" s="21"/>
      <c r="H165" s="21"/>
      <c r="I165" s="21"/>
      <c r="J165" s="21"/>
      <c r="K165" s="21"/>
      <c r="L165" s="21"/>
      <c r="M165" s="21"/>
    </row>
    <row r="166" spans="7:13" s="4" customFormat="1" ht="12.75" customHeight="1" x14ac:dyDescent="0.3">
      <c r="G166" s="21"/>
      <c r="H166" s="21"/>
      <c r="I166" s="21"/>
      <c r="J166" s="21"/>
      <c r="K166" s="21"/>
      <c r="L166" s="21"/>
      <c r="M166" s="21"/>
    </row>
    <row r="167" spans="7:13" s="4" customFormat="1" ht="12.75" customHeight="1" x14ac:dyDescent="0.3">
      <c r="G167" s="21"/>
      <c r="H167" s="21"/>
      <c r="I167" s="21"/>
      <c r="J167" s="21"/>
      <c r="K167" s="21"/>
      <c r="L167" s="21"/>
      <c r="M167" s="21"/>
    </row>
    <row r="168" spans="7:13" s="4" customFormat="1" ht="12.75" customHeight="1" x14ac:dyDescent="0.3">
      <c r="G168" s="21"/>
      <c r="H168" s="21"/>
      <c r="I168" s="21"/>
      <c r="J168" s="21"/>
      <c r="K168" s="21"/>
      <c r="L168" s="21"/>
      <c r="M168" s="21"/>
    </row>
    <row r="169" spans="7:13" s="4" customFormat="1" ht="12.75" customHeight="1" x14ac:dyDescent="0.3">
      <c r="G169" s="21"/>
      <c r="H169" s="21"/>
      <c r="I169" s="21"/>
      <c r="J169" s="21"/>
      <c r="K169" s="21"/>
      <c r="L169" s="21"/>
      <c r="M169" s="21"/>
    </row>
    <row r="170" spans="7:13" s="4" customFormat="1" ht="12.75" customHeight="1" x14ac:dyDescent="0.3">
      <c r="G170" s="21"/>
      <c r="H170" s="21"/>
      <c r="I170" s="21"/>
      <c r="J170" s="21"/>
      <c r="K170" s="21"/>
      <c r="L170" s="21"/>
      <c r="M170" s="21"/>
    </row>
    <row r="171" spans="7:13" s="4" customFormat="1" ht="12.75" customHeight="1" x14ac:dyDescent="0.3">
      <c r="G171" s="21"/>
      <c r="H171" s="21"/>
      <c r="I171" s="21"/>
      <c r="J171" s="21"/>
      <c r="K171" s="21"/>
      <c r="L171" s="21"/>
      <c r="M171" s="21"/>
    </row>
    <row r="172" spans="7:13" s="4" customFormat="1" ht="12.75" customHeight="1" x14ac:dyDescent="0.3">
      <c r="G172" s="21"/>
      <c r="H172" s="21"/>
      <c r="I172" s="21"/>
      <c r="J172" s="21"/>
      <c r="K172" s="21"/>
      <c r="L172" s="21"/>
      <c r="M172" s="21"/>
    </row>
    <row r="173" spans="7:13" s="4" customFormat="1" ht="12.75" customHeight="1" x14ac:dyDescent="0.3">
      <c r="G173" s="21"/>
      <c r="H173" s="21"/>
      <c r="I173" s="21"/>
      <c r="J173" s="21"/>
      <c r="K173" s="21"/>
      <c r="L173" s="21"/>
      <c r="M173" s="21"/>
    </row>
    <row r="174" spans="7:13" s="4" customFormat="1" ht="12.75" customHeight="1" x14ac:dyDescent="0.3">
      <c r="G174" s="21"/>
      <c r="H174" s="21"/>
      <c r="I174" s="21"/>
      <c r="J174" s="21"/>
      <c r="K174" s="21"/>
      <c r="L174" s="21"/>
      <c r="M174" s="21"/>
    </row>
    <row r="175" spans="7:13" s="4" customFormat="1" ht="12.75" customHeight="1" x14ac:dyDescent="0.3">
      <c r="G175" s="21"/>
      <c r="H175" s="21"/>
      <c r="I175" s="21"/>
      <c r="J175" s="21"/>
      <c r="K175" s="21"/>
      <c r="L175" s="21"/>
      <c r="M175" s="21"/>
    </row>
    <row r="176" spans="7:13" s="4" customFormat="1" ht="12.75" customHeight="1" x14ac:dyDescent="0.3">
      <c r="G176" s="21"/>
      <c r="H176" s="21"/>
      <c r="I176" s="21"/>
      <c r="J176" s="21"/>
      <c r="K176" s="21"/>
      <c r="L176" s="21"/>
      <c r="M176" s="21"/>
    </row>
    <row r="177" spans="7:13" s="4" customFormat="1" ht="12.75" customHeight="1" x14ac:dyDescent="0.3">
      <c r="G177" s="21"/>
      <c r="H177" s="21"/>
      <c r="I177" s="21"/>
      <c r="J177" s="21"/>
      <c r="K177" s="21"/>
      <c r="L177" s="21"/>
      <c r="M177" s="21"/>
    </row>
    <row r="178" spans="7:13" s="4" customFormat="1" ht="12.75" customHeight="1" x14ac:dyDescent="0.3">
      <c r="G178" s="21"/>
      <c r="H178" s="21"/>
      <c r="I178" s="21"/>
      <c r="J178" s="21"/>
      <c r="K178" s="21"/>
      <c r="L178" s="21"/>
      <c r="M178" s="21"/>
    </row>
    <row r="179" spans="7:13" s="4" customFormat="1" ht="12.75" customHeight="1" x14ac:dyDescent="0.3">
      <c r="G179" s="21"/>
      <c r="H179" s="21"/>
      <c r="I179" s="21"/>
      <c r="J179" s="21"/>
      <c r="K179" s="21"/>
      <c r="L179" s="21"/>
      <c r="M179" s="21"/>
    </row>
    <row r="180" spans="7:13" s="4" customFormat="1" ht="12.75" customHeight="1" x14ac:dyDescent="0.3">
      <c r="G180" s="21"/>
      <c r="H180" s="21"/>
      <c r="I180" s="21"/>
      <c r="J180" s="21"/>
      <c r="K180" s="21"/>
      <c r="L180" s="21"/>
      <c r="M180" s="21"/>
    </row>
    <row r="181" spans="7:13" s="4" customFormat="1" ht="12.75" customHeight="1" x14ac:dyDescent="0.3">
      <c r="G181" s="21"/>
      <c r="H181" s="21"/>
      <c r="I181" s="21"/>
      <c r="J181" s="21"/>
      <c r="K181" s="21"/>
      <c r="L181" s="21"/>
      <c r="M181" s="21"/>
    </row>
    <row r="182" spans="7:13" s="4" customFormat="1" ht="12.75" customHeight="1" x14ac:dyDescent="0.3">
      <c r="G182" s="21"/>
      <c r="H182" s="21"/>
      <c r="I182" s="21"/>
      <c r="J182" s="21"/>
      <c r="K182" s="21"/>
      <c r="L182" s="21"/>
      <c r="M182" s="21"/>
    </row>
    <row r="183" spans="7:13" s="4" customFormat="1" ht="12.75" customHeight="1" x14ac:dyDescent="0.3">
      <c r="G183" s="21"/>
      <c r="H183" s="21"/>
      <c r="I183" s="21"/>
      <c r="J183" s="21"/>
      <c r="K183" s="21"/>
      <c r="L183" s="21"/>
      <c r="M183" s="21"/>
    </row>
    <row r="184" spans="7:13" s="4" customFormat="1" ht="12.75" customHeight="1" x14ac:dyDescent="0.3">
      <c r="G184" s="21"/>
      <c r="H184" s="21"/>
      <c r="I184" s="21"/>
      <c r="J184" s="21"/>
      <c r="K184" s="21"/>
      <c r="L184" s="21"/>
      <c r="M184" s="21"/>
    </row>
    <row r="185" spans="7:13" s="4" customFormat="1" ht="12.75" customHeight="1" x14ac:dyDescent="0.3">
      <c r="G185" s="21"/>
      <c r="H185" s="21"/>
      <c r="I185" s="21"/>
      <c r="J185" s="21"/>
      <c r="K185" s="21"/>
      <c r="L185" s="21"/>
      <c r="M185" s="21"/>
    </row>
    <row r="186" spans="7:13" s="4" customFormat="1" ht="12.75" customHeight="1" x14ac:dyDescent="0.3">
      <c r="G186" s="21"/>
      <c r="H186" s="21"/>
      <c r="I186" s="21"/>
      <c r="J186" s="21"/>
      <c r="K186" s="21"/>
      <c r="L186" s="21"/>
      <c r="M186" s="21"/>
    </row>
    <row r="187" spans="7:13" s="4" customFormat="1" ht="12.75" customHeight="1" x14ac:dyDescent="0.3">
      <c r="G187" s="21"/>
      <c r="H187" s="21"/>
      <c r="I187" s="21"/>
      <c r="J187" s="21"/>
      <c r="K187" s="21"/>
      <c r="L187" s="21"/>
      <c r="M187" s="21"/>
    </row>
    <row r="188" spans="7:13" s="4" customFormat="1" ht="12.75" customHeight="1" x14ac:dyDescent="0.3">
      <c r="G188" s="21"/>
      <c r="H188" s="21"/>
      <c r="I188" s="21"/>
      <c r="J188" s="21"/>
      <c r="K188" s="21"/>
      <c r="L188" s="21"/>
      <c r="M188" s="21"/>
    </row>
    <row r="189" spans="7:13" s="4" customFormat="1" ht="12.75" customHeight="1" x14ac:dyDescent="0.3">
      <c r="G189" s="21"/>
      <c r="H189" s="21"/>
      <c r="I189" s="21"/>
      <c r="J189" s="21"/>
      <c r="K189" s="21"/>
      <c r="L189" s="21"/>
      <c r="M189" s="21"/>
    </row>
    <row r="190" spans="7:13" s="4" customFormat="1" ht="12.75" customHeight="1" x14ac:dyDescent="0.3">
      <c r="G190" s="21"/>
      <c r="H190" s="21"/>
      <c r="I190" s="21"/>
      <c r="J190" s="21"/>
      <c r="K190" s="21"/>
      <c r="L190" s="21"/>
      <c r="M190" s="21"/>
    </row>
    <row r="191" spans="7:13" s="4" customFormat="1" ht="12.75" customHeight="1" x14ac:dyDescent="0.3">
      <c r="G191" s="21"/>
      <c r="H191" s="21"/>
      <c r="I191" s="21"/>
      <c r="J191" s="21"/>
      <c r="K191" s="21"/>
      <c r="L191" s="21"/>
      <c r="M191" s="21"/>
    </row>
    <row r="192" spans="7:13" s="4" customFormat="1" ht="12.75" customHeight="1" x14ac:dyDescent="0.3">
      <c r="G192" s="21"/>
      <c r="H192" s="21"/>
      <c r="I192" s="21"/>
      <c r="J192" s="21"/>
      <c r="K192" s="21"/>
      <c r="L192" s="21"/>
      <c r="M192" s="21"/>
    </row>
    <row r="193" spans="7:13" s="4" customFormat="1" ht="12.75" customHeight="1" x14ac:dyDescent="0.3">
      <c r="G193" s="21"/>
      <c r="H193" s="21"/>
      <c r="I193" s="21"/>
      <c r="J193" s="21"/>
      <c r="K193" s="21"/>
      <c r="L193" s="21"/>
      <c r="M193" s="21"/>
    </row>
    <row r="194" spans="7:13" s="4" customFormat="1" ht="12.75" customHeight="1" x14ac:dyDescent="0.3">
      <c r="G194" s="21"/>
      <c r="H194" s="21"/>
      <c r="I194" s="21"/>
      <c r="J194" s="21"/>
      <c r="K194" s="21"/>
      <c r="L194" s="21"/>
      <c r="M194" s="21"/>
    </row>
    <row r="195" spans="7:13" s="4" customFormat="1" ht="12.75" customHeight="1" x14ac:dyDescent="0.3">
      <c r="G195" s="21"/>
      <c r="H195" s="21"/>
      <c r="I195" s="21"/>
      <c r="J195" s="21"/>
      <c r="K195" s="21"/>
      <c r="L195" s="21"/>
      <c r="M195" s="21"/>
    </row>
    <row r="196" spans="7:13" s="4" customFormat="1" ht="12.75" customHeight="1" x14ac:dyDescent="0.3">
      <c r="G196" s="21"/>
      <c r="H196" s="21"/>
      <c r="I196" s="21"/>
      <c r="J196" s="21"/>
      <c r="K196" s="21"/>
      <c r="L196" s="21"/>
      <c r="M196" s="21"/>
    </row>
    <row r="197" spans="7:13" s="4" customFormat="1" ht="12.75" customHeight="1" x14ac:dyDescent="0.3">
      <c r="G197" s="21"/>
      <c r="H197" s="21"/>
      <c r="I197" s="21"/>
      <c r="J197" s="21"/>
      <c r="K197" s="21"/>
      <c r="L197" s="21"/>
      <c r="M197" s="21"/>
    </row>
    <row r="198" spans="7:13" s="4" customFormat="1" ht="12.75" customHeight="1" x14ac:dyDescent="0.3">
      <c r="G198" s="21"/>
      <c r="H198" s="21"/>
      <c r="I198" s="21"/>
      <c r="J198" s="21"/>
      <c r="K198" s="21"/>
      <c r="L198" s="21"/>
      <c r="M198" s="21"/>
    </row>
    <row r="199" spans="7:13" s="4" customFormat="1" ht="12.75" customHeight="1" x14ac:dyDescent="0.3">
      <c r="G199" s="21"/>
      <c r="H199" s="21"/>
      <c r="I199" s="21"/>
      <c r="J199" s="21"/>
      <c r="K199" s="21"/>
      <c r="L199" s="21"/>
      <c r="M199" s="21"/>
    </row>
    <row r="200" spans="7:13" s="4" customFormat="1" ht="12.75" customHeight="1" x14ac:dyDescent="0.3">
      <c r="G200" s="21"/>
      <c r="H200" s="21"/>
      <c r="I200" s="21"/>
      <c r="J200" s="21"/>
      <c r="K200" s="21"/>
      <c r="L200" s="21"/>
      <c r="M200" s="21"/>
    </row>
    <row r="201" spans="7:13" s="4" customFormat="1" ht="12.75" customHeight="1" x14ac:dyDescent="0.3">
      <c r="G201" s="21"/>
      <c r="H201" s="21"/>
      <c r="I201" s="21"/>
      <c r="J201" s="21"/>
      <c r="K201" s="21"/>
      <c r="L201" s="21"/>
      <c r="M201" s="21"/>
    </row>
    <row r="202" spans="7:13" s="4" customFormat="1" ht="12.75" customHeight="1" x14ac:dyDescent="0.3">
      <c r="G202" s="21"/>
      <c r="H202" s="21"/>
      <c r="I202" s="21"/>
      <c r="J202" s="21"/>
      <c r="K202" s="21"/>
      <c r="L202" s="21"/>
      <c r="M202" s="21"/>
    </row>
    <row r="203" spans="7:13" s="4" customFormat="1" ht="12.75" customHeight="1" x14ac:dyDescent="0.3">
      <c r="G203" s="21"/>
      <c r="H203" s="21"/>
      <c r="I203" s="21"/>
      <c r="J203" s="21"/>
      <c r="K203" s="21"/>
      <c r="L203" s="21"/>
      <c r="M203" s="21"/>
    </row>
    <row r="204" spans="7:13" s="4" customFormat="1" ht="12.75" customHeight="1" x14ac:dyDescent="0.3">
      <c r="G204" s="21"/>
      <c r="H204" s="21"/>
      <c r="I204" s="21"/>
      <c r="J204" s="21"/>
      <c r="K204" s="21"/>
      <c r="L204" s="21"/>
      <c r="M204" s="21"/>
    </row>
    <row r="205" spans="7:13" s="4" customFormat="1" ht="12.75" customHeight="1" x14ac:dyDescent="0.3">
      <c r="G205" s="21"/>
      <c r="H205" s="21"/>
      <c r="I205" s="21"/>
      <c r="J205" s="21"/>
      <c r="K205" s="21"/>
      <c r="L205" s="21"/>
      <c r="M205" s="21"/>
    </row>
    <row r="206" spans="7:13" s="4" customFormat="1" ht="12.75" customHeight="1" x14ac:dyDescent="0.3">
      <c r="G206" s="21"/>
      <c r="H206" s="21"/>
      <c r="I206" s="21"/>
      <c r="J206" s="21"/>
      <c r="K206" s="21"/>
      <c r="L206" s="21"/>
      <c r="M206" s="21"/>
    </row>
    <row r="207" spans="7:13" s="4" customFormat="1" ht="12.75" customHeight="1" x14ac:dyDescent="0.3">
      <c r="G207" s="21"/>
      <c r="H207" s="21"/>
      <c r="I207" s="21"/>
      <c r="J207" s="21"/>
      <c r="K207" s="21"/>
      <c r="L207" s="21"/>
      <c r="M207" s="21"/>
    </row>
    <row r="208" spans="7:13" s="4" customFormat="1" ht="12.75" customHeight="1" x14ac:dyDescent="0.3">
      <c r="G208" s="21"/>
      <c r="H208" s="21"/>
      <c r="I208" s="21"/>
      <c r="J208" s="21"/>
      <c r="K208" s="21"/>
      <c r="L208" s="21"/>
      <c r="M208" s="21"/>
    </row>
    <row r="209" spans="7:13" s="4" customFormat="1" ht="12.75" customHeight="1" x14ac:dyDescent="0.3">
      <c r="G209" s="21"/>
      <c r="H209" s="21"/>
      <c r="I209" s="21"/>
      <c r="J209" s="21"/>
      <c r="K209" s="21"/>
      <c r="L209" s="21"/>
      <c r="M209" s="21"/>
    </row>
    <row r="210" spans="7:13" s="4" customFormat="1" ht="12.75" customHeight="1" x14ac:dyDescent="0.3">
      <c r="G210" s="21"/>
      <c r="H210" s="21"/>
      <c r="I210" s="21"/>
      <c r="J210" s="21"/>
      <c r="K210" s="21"/>
      <c r="L210" s="21"/>
      <c r="M210" s="21"/>
    </row>
    <row r="211" spans="7:13" s="4" customFormat="1" ht="12.75" customHeight="1" x14ac:dyDescent="0.3">
      <c r="G211" s="21"/>
      <c r="H211" s="21"/>
      <c r="I211" s="21"/>
      <c r="J211" s="21"/>
      <c r="K211" s="21"/>
      <c r="L211" s="21"/>
      <c r="M211" s="21"/>
    </row>
    <row r="212" spans="7:13" s="4" customFormat="1" ht="12.75" customHeight="1" x14ac:dyDescent="0.3">
      <c r="G212" s="21"/>
      <c r="H212" s="21"/>
      <c r="I212" s="21"/>
      <c r="J212" s="21"/>
      <c r="K212" s="21"/>
      <c r="L212" s="21"/>
      <c r="M212" s="21"/>
    </row>
    <row r="213" spans="7:13" s="4" customFormat="1" ht="12.75" customHeight="1" x14ac:dyDescent="0.3">
      <c r="G213" s="21"/>
      <c r="H213" s="21"/>
      <c r="I213" s="21"/>
      <c r="J213" s="21"/>
      <c r="K213" s="21"/>
      <c r="L213" s="21"/>
      <c r="M213" s="21"/>
    </row>
    <row r="214" spans="7:13" s="4" customFormat="1" ht="12.75" customHeight="1" x14ac:dyDescent="0.3">
      <c r="G214" s="21"/>
      <c r="H214" s="21"/>
      <c r="I214" s="21"/>
      <c r="J214" s="21"/>
      <c r="K214" s="21"/>
      <c r="L214" s="21"/>
      <c r="M214" s="21"/>
    </row>
    <row r="215" spans="7:13" s="4" customFormat="1" ht="12.75" customHeight="1" x14ac:dyDescent="0.3">
      <c r="G215" s="21"/>
      <c r="H215" s="21"/>
      <c r="I215" s="21"/>
      <c r="J215" s="21"/>
      <c r="K215" s="21"/>
      <c r="L215" s="21"/>
      <c r="M215" s="21"/>
    </row>
    <row r="216" spans="7:13" s="4" customFormat="1" ht="12.75" customHeight="1" x14ac:dyDescent="0.3">
      <c r="G216" s="21"/>
      <c r="H216" s="21"/>
      <c r="I216" s="21"/>
      <c r="J216" s="21"/>
      <c r="K216" s="21"/>
      <c r="L216" s="21"/>
      <c r="M216" s="21"/>
    </row>
    <row r="217" spans="7:13" s="4" customFormat="1" ht="12.75" customHeight="1" x14ac:dyDescent="0.3">
      <c r="G217" s="21"/>
      <c r="H217" s="21"/>
      <c r="I217" s="21"/>
      <c r="J217" s="21"/>
      <c r="K217" s="21"/>
      <c r="L217" s="21"/>
      <c r="M217" s="21"/>
    </row>
    <row r="218" spans="7:13" s="4" customFormat="1" ht="12.75" customHeight="1" x14ac:dyDescent="0.3">
      <c r="G218" s="21"/>
      <c r="H218" s="21"/>
      <c r="I218" s="21"/>
      <c r="J218" s="21"/>
      <c r="K218" s="21"/>
      <c r="L218" s="21"/>
      <c r="M218" s="21"/>
    </row>
    <row r="219" spans="7:13" s="4" customFormat="1" ht="12.75" customHeight="1" x14ac:dyDescent="0.3">
      <c r="G219" s="21"/>
      <c r="H219" s="21"/>
      <c r="I219" s="21"/>
      <c r="J219" s="21"/>
      <c r="K219" s="21"/>
      <c r="L219" s="21"/>
      <c r="M219" s="21"/>
    </row>
    <row r="220" spans="7:13" s="4" customFormat="1" ht="12.75" customHeight="1" x14ac:dyDescent="0.3">
      <c r="G220" s="21"/>
      <c r="H220" s="21"/>
      <c r="I220" s="21"/>
      <c r="J220" s="21"/>
      <c r="K220" s="21"/>
      <c r="L220" s="21"/>
      <c r="M220" s="21"/>
    </row>
    <row r="221" spans="7:13" s="4" customFormat="1" ht="12.75" customHeight="1" x14ac:dyDescent="0.3">
      <c r="G221" s="21"/>
      <c r="H221" s="21"/>
      <c r="I221" s="21"/>
      <c r="J221" s="21"/>
      <c r="K221" s="21"/>
      <c r="L221" s="21"/>
      <c r="M221" s="21"/>
    </row>
    <row r="222" spans="7:13" s="4" customFormat="1" ht="12.75" customHeight="1" x14ac:dyDescent="0.3">
      <c r="G222" s="21"/>
      <c r="H222" s="21"/>
      <c r="I222" s="21"/>
      <c r="J222" s="21"/>
      <c r="K222" s="21"/>
      <c r="L222" s="21"/>
      <c r="M222" s="21"/>
    </row>
    <row r="223" spans="7:13" s="4" customFormat="1" ht="12.75" customHeight="1" x14ac:dyDescent="0.3">
      <c r="G223" s="21"/>
      <c r="H223" s="21"/>
      <c r="I223" s="21"/>
      <c r="J223" s="21"/>
      <c r="K223" s="21"/>
      <c r="L223" s="21"/>
      <c r="M223" s="21"/>
    </row>
    <row r="224" spans="7:13" s="4" customFormat="1" ht="12.75" customHeight="1" x14ac:dyDescent="0.3">
      <c r="G224" s="21"/>
      <c r="H224" s="21"/>
      <c r="I224" s="21"/>
      <c r="J224" s="21"/>
      <c r="K224" s="21"/>
      <c r="L224" s="21"/>
      <c r="M224" s="21"/>
    </row>
    <row r="225" spans="7:13" s="4" customFormat="1" ht="12.75" customHeight="1" x14ac:dyDescent="0.3">
      <c r="G225" s="21"/>
      <c r="H225" s="21"/>
      <c r="I225" s="21"/>
      <c r="J225" s="21"/>
      <c r="K225" s="21"/>
      <c r="L225" s="21"/>
      <c r="M225" s="21"/>
    </row>
    <row r="226" spans="7:13" s="4" customFormat="1" ht="12.75" customHeight="1" x14ac:dyDescent="0.3">
      <c r="G226" s="21"/>
      <c r="H226" s="21"/>
      <c r="I226" s="21"/>
      <c r="J226" s="21"/>
      <c r="K226" s="21"/>
      <c r="L226" s="21"/>
      <c r="M226" s="21"/>
    </row>
    <row r="227" spans="7:13" s="4" customFormat="1" ht="12.75" customHeight="1" x14ac:dyDescent="0.3">
      <c r="G227" s="21"/>
      <c r="H227" s="21"/>
      <c r="I227" s="21"/>
      <c r="J227" s="21"/>
      <c r="K227" s="21"/>
      <c r="L227" s="21"/>
      <c r="M227" s="21"/>
    </row>
    <row r="228" spans="7:13" s="4" customFormat="1" ht="12.75" customHeight="1" x14ac:dyDescent="0.3">
      <c r="G228" s="21"/>
      <c r="H228" s="21"/>
      <c r="I228" s="21"/>
      <c r="J228" s="21"/>
      <c r="K228" s="21"/>
      <c r="L228" s="21"/>
      <c r="M228" s="21"/>
    </row>
    <row r="229" spans="7:13" s="4" customFormat="1" ht="12.75" customHeight="1" x14ac:dyDescent="0.3">
      <c r="G229" s="21"/>
      <c r="H229" s="21"/>
      <c r="I229" s="21"/>
      <c r="J229" s="21"/>
      <c r="K229" s="21"/>
      <c r="L229" s="21"/>
      <c r="M229" s="21"/>
    </row>
    <row r="230" spans="7:13" s="4" customFormat="1" ht="12.75" customHeight="1" x14ac:dyDescent="0.3">
      <c r="G230" s="21"/>
      <c r="H230" s="21"/>
      <c r="I230" s="21"/>
      <c r="J230" s="21"/>
      <c r="K230" s="21"/>
      <c r="L230" s="21"/>
      <c r="M230" s="21"/>
    </row>
    <row r="231" spans="7:13" s="4" customFormat="1" ht="12.75" customHeight="1" x14ac:dyDescent="0.3">
      <c r="G231" s="21"/>
      <c r="H231" s="21"/>
      <c r="I231" s="21"/>
      <c r="J231" s="21"/>
      <c r="K231" s="21"/>
      <c r="L231" s="21"/>
      <c r="M231" s="21"/>
    </row>
    <row r="232" spans="7:13" s="4" customFormat="1" ht="12.75" customHeight="1" x14ac:dyDescent="0.3">
      <c r="G232" s="21"/>
      <c r="H232" s="21"/>
      <c r="I232" s="21"/>
      <c r="J232" s="21"/>
      <c r="K232" s="21"/>
      <c r="L232" s="21"/>
      <c r="M232" s="21"/>
    </row>
    <row r="233" spans="7:13" s="4" customFormat="1" ht="12.75" customHeight="1" x14ac:dyDescent="0.3">
      <c r="G233" s="21"/>
      <c r="H233" s="21"/>
      <c r="I233" s="21"/>
      <c r="J233" s="21"/>
      <c r="K233" s="21"/>
      <c r="L233" s="21"/>
      <c r="M233" s="21"/>
    </row>
    <row r="234" spans="7:13" s="4" customFormat="1" ht="12.75" customHeight="1" x14ac:dyDescent="0.3">
      <c r="G234" s="21"/>
      <c r="H234" s="21"/>
      <c r="I234" s="21"/>
      <c r="J234" s="21"/>
      <c r="K234" s="21"/>
      <c r="L234" s="21"/>
      <c r="M234" s="21"/>
    </row>
    <row r="235" spans="7:13" s="4" customFormat="1" ht="12.75" customHeight="1" x14ac:dyDescent="0.3">
      <c r="G235" s="21"/>
      <c r="H235" s="21"/>
      <c r="I235" s="21"/>
      <c r="J235" s="21"/>
      <c r="K235" s="21"/>
      <c r="L235" s="21"/>
      <c r="M235" s="21"/>
    </row>
    <row r="236" spans="7:13" s="4" customFormat="1" ht="12.75" customHeight="1" x14ac:dyDescent="0.3">
      <c r="G236" s="21"/>
      <c r="H236" s="21"/>
      <c r="I236" s="21"/>
      <c r="J236" s="21"/>
      <c r="K236" s="21"/>
      <c r="L236" s="21"/>
      <c r="M236" s="21"/>
    </row>
    <row r="237" spans="7:13" s="4" customFormat="1" ht="12.75" customHeight="1" x14ac:dyDescent="0.3">
      <c r="G237" s="21"/>
      <c r="H237" s="21"/>
      <c r="I237" s="21"/>
      <c r="J237" s="21"/>
      <c r="K237" s="21"/>
      <c r="L237" s="21"/>
      <c r="M237" s="21"/>
    </row>
    <row r="238" spans="7:13" s="4" customFormat="1" ht="12.75" customHeight="1" x14ac:dyDescent="0.3">
      <c r="G238" s="21"/>
      <c r="H238" s="21"/>
      <c r="I238" s="21"/>
      <c r="J238" s="21"/>
      <c r="K238" s="21"/>
      <c r="L238" s="21"/>
      <c r="M238" s="21"/>
    </row>
    <row r="239" spans="7:13" s="4" customFormat="1" ht="12.75" customHeight="1" x14ac:dyDescent="0.3">
      <c r="G239" s="21"/>
      <c r="H239" s="21"/>
      <c r="I239" s="21"/>
      <c r="J239" s="21"/>
      <c r="K239" s="21"/>
      <c r="L239" s="21"/>
      <c r="M239" s="21"/>
    </row>
    <row r="240" spans="7:13" s="4" customFormat="1" ht="12.75" customHeight="1" x14ac:dyDescent="0.3">
      <c r="G240" s="21"/>
      <c r="H240" s="21"/>
      <c r="I240" s="21"/>
      <c r="J240" s="21"/>
      <c r="K240" s="21"/>
      <c r="L240" s="21"/>
      <c r="M240" s="21"/>
    </row>
    <row r="241" spans="7:13" s="4" customFormat="1" ht="12.75" customHeight="1" x14ac:dyDescent="0.3">
      <c r="G241" s="21"/>
      <c r="H241" s="21"/>
      <c r="I241" s="21"/>
      <c r="J241" s="21"/>
      <c r="K241" s="21"/>
      <c r="L241" s="21"/>
      <c r="M241" s="21"/>
    </row>
    <row r="242" spans="7:13" s="4" customFormat="1" ht="12.75" customHeight="1" x14ac:dyDescent="0.3">
      <c r="G242" s="21"/>
      <c r="H242" s="21"/>
      <c r="I242" s="21"/>
      <c r="J242" s="21"/>
      <c r="K242" s="21"/>
      <c r="L242" s="21"/>
      <c r="M242" s="21"/>
    </row>
    <row r="243" spans="7:13" s="4" customFormat="1" ht="12.75" customHeight="1" x14ac:dyDescent="0.3">
      <c r="G243" s="21"/>
      <c r="H243" s="21"/>
      <c r="I243" s="21"/>
      <c r="J243" s="21"/>
      <c r="K243" s="21"/>
      <c r="L243" s="21"/>
      <c r="M243" s="21"/>
    </row>
    <row r="244" spans="7:13" s="4" customFormat="1" ht="12.75" customHeight="1" x14ac:dyDescent="0.3">
      <c r="G244" s="21"/>
      <c r="H244" s="21"/>
      <c r="I244" s="21"/>
      <c r="J244" s="21"/>
      <c r="K244" s="21"/>
      <c r="L244" s="21"/>
      <c r="M244" s="21"/>
    </row>
    <row r="245" spans="7:13" s="4" customFormat="1" ht="12.75" customHeight="1" x14ac:dyDescent="0.3">
      <c r="G245" s="21"/>
      <c r="H245" s="21"/>
      <c r="I245" s="21"/>
      <c r="J245" s="21"/>
      <c r="K245" s="21"/>
      <c r="L245" s="21"/>
      <c r="M245" s="21"/>
    </row>
    <row r="246" spans="7:13" s="4" customFormat="1" ht="12.75" customHeight="1" x14ac:dyDescent="0.3">
      <c r="G246" s="21"/>
      <c r="H246" s="21"/>
      <c r="I246" s="21"/>
      <c r="J246" s="21"/>
      <c r="K246" s="21"/>
      <c r="L246" s="21"/>
      <c r="M246" s="21"/>
    </row>
    <row r="247" spans="7:13" s="4" customFormat="1" ht="12.75" customHeight="1" x14ac:dyDescent="0.3">
      <c r="G247" s="21"/>
      <c r="H247" s="21"/>
      <c r="I247" s="21"/>
      <c r="J247" s="21"/>
      <c r="K247" s="21"/>
      <c r="L247" s="21"/>
      <c r="M247" s="21"/>
    </row>
    <row r="248" spans="7:13" s="4" customFormat="1" ht="12.75" customHeight="1" x14ac:dyDescent="0.3">
      <c r="G248" s="21"/>
      <c r="H248" s="21"/>
      <c r="I248" s="21"/>
      <c r="J248" s="21"/>
      <c r="K248" s="21"/>
      <c r="L248" s="21"/>
      <c r="M248" s="21"/>
    </row>
    <row r="249" spans="7:13" s="4" customFormat="1" ht="12.75" customHeight="1" x14ac:dyDescent="0.3">
      <c r="G249" s="21"/>
      <c r="H249" s="21"/>
      <c r="I249" s="21"/>
      <c r="J249" s="21"/>
      <c r="K249" s="21"/>
      <c r="L249" s="21"/>
      <c r="M249" s="21"/>
    </row>
    <row r="250" spans="7:13" s="4" customFormat="1" ht="12.75" customHeight="1" x14ac:dyDescent="0.3">
      <c r="G250" s="21"/>
      <c r="H250" s="21"/>
      <c r="I250" s="21"/>
      <c r="J250" s="21"/>
      <c r="K250" s="21"/>
      <c r="L250" s="21"/>
      <c r="M250" s="21"/>
    </row>
    <row r="251" spans="7:13" s="4" customFormat="1" ht="12.75" customHeight="1" x14ac:dyDescent="0.3">
      <c r="G251" s="21"/>
      <c r="H251" s="21"/>
      <c r="I251" s="21"/>
      <c r="J251" s="21"/>
      <c r="K251" s="21"/>
      <c r="L251" s="21"/>
      <c r="M251" s="21"/>
    </row>
    <row r="252" spans="7:13" s="4" customFormat="1" ht="12.75" customHeight="1" x14ac:dyDescent="0.3">
      <c r="G252" s="21"/>
      <c r="H252" s="21"/>
      <c r="I252" s="21"/>
      <c r="J252" s="21"/>
      <c r="K252" s="21"/>
      <c r="L252" s="21"/>
      <c r="M252" s="21"/>
    </row>
    <row r="253" spans="7:13" s="4" customFormat="1" ht="12.75" customHeight="1" x14ac:dyDescent="0.3">
      <c r="G253" s="21"/>
      <c r="H253" s="21"/>
      <c r="I253" s="21"/>
      <c r="J253" s="21"/>
      <c r="K253" s="21"/>
      <c r="L253" s="21"/>
      <c r="M253" s="21"/>
    </row>
    <row r="254" spans="7:13" s="4" customFormat="1" ht="12.75" customHeight="1" x14ac:dyDescent="0.3">
      <c r="G254" s="21"/>
      <c r="H254" s="21"/>
      <c r="I254" s="21"/>
      <c r="J254" s="21"/>
      <c r="K254" s="21"/>
      <c r="L254" s="21"/>
      <c r="M254" s="21"/>
    </row>
    <row r="255" spans="7:13" s="4" customFormat="1" ht="12.75" customHeight="1" x14ac:dyDescent="0.3">
      <c r="G255" s="21"/>
      <c r="H255" s="21"/>
      <c r="I255" s="21"/>
      <c r="J255" s="21"/>
      <c r="K255" s="21"/>
      <c r="L255" s="21"/>
      <c r="M255" s="21"/>
    </row>
    <row r="256" spans="7:13" s="4" customFormat="1" ht="12.75" customHeight="1" x14ac:dyDescent="0.3">
      <c r="G256" s="21"/>
      <c r="H256" s="21"/>
      <c r="I256" s="21"/>
      <c r="J256" s="21"/>
      <c r="K256" s="21"/>
      <c r="L256" s="21"/>
      <c r="M256" s="21"/>
    </row>
    <row r="257" spans="7:13" s="4" customFormat="1" ht="12.75" customHeight="1" x14ac:dyDescent="0.3">
      <c r="G257" s="21"/>
      <c r="H257" s="21"/>
      <c r="I257" s="21"/>
      <c r="J257" s="21"/>
      <c r="K257" s="21"/>
      <c r="L257" s="21"/>
      <c r="M257" s="21"/>
    </row>
    <row r="258" spans="7:13" s="4" customFormat="1" ht="12.75" customHeight="1" x14ac:dyDescent="0.3">
      <c r="G258" s="21"/>
      <c r="H258" s="21"/>
      <c r="I258" s="21"/>
      <c r="J258" s="21"/>
      <c r="K258" s="21"/>
      <c r="L258" s="21"/>
      <c r="M258" s="21"/>
    </row>
    <row r="259" spans="7:13" s="4" customFormat="1" ht="12.75" customHeight="1" x14ac:dyDescent="0.3">
      <c r="G259" s="21"/>
      <c r="H259" s="21"/>
      <c r="I259" s="21"/>
      <c r="J259" s="21"/>
      <c r="K259" s="21"/>
      <c r="L259" s="21"/>
      <c r="M259" s="21"/>
    </row>
    <row r="260" spans="7:13" s="4" customFormat="1" ht="12.75" customHeight="1" x14ac:dyDescent="0.3">
      <c r="G260" s="21"/>
      <c r="H260" s="21"/>
      <c r="I260" s="21"/>
      <c r="J260" s="21"/>
      <c r="K260" s="21"/>
      <c r="L260" s="21"/>
      <c r="M260" s="21"/>
    </row>
    <row r="261" spans="7:13" s="4" customFormat="1" ht="12.75" customHeight="1" x14ac:dyDescent="0.3">
      <c r="G261" s="21"/>
      <c r="H261" s="21"/>
      <c r="I261" s="21"/>
      <c r="J261" s="21"/>
      <c r="K261" s="21"/>
      <c r="L261" s="21"/>
      <c r="M261" s="21"/>
    </row>
    <row r="262" spans="7:13" s="4" customFormat="1" ht="12.75" customHeight="1" x14ac:dyDescent="0.3">
      <c r="G262" s="21"/>
      <c r="H262" s="21"/>
      <c r="I262" s="21"/>
      <c r="J262" s="21"/>
      <c r="K262" s="21"/>
      <c r="L262" s="21"/>
      <c r="M262" s="21"/>
    </row>
    <row r="263" spans="7:13" s="4" customFormat="1" ht="12.75" customHeight="1" x14ac:dyDescent="0.3">
      <c r="G263" s="21"/>
      <c r="H263" s="21"/>
      <c r="I263" s="21"/>
      <c r="J263" s="21"/>
      <c r="K263" s="21"/>
      <c r="L263" s="21"/>
      <c r="M263" s="21"/>
    </row>
    <row r="264" spans="7:13" s="4" customFormat="1" ht="12.75" customHeight="1" x14ac:dyDescent="0.3">
      <c r="G264" s="21"/>
      <c r="H264" s="21"/>
      <c r="I264" s="21"/>
      <c r="J264" s="21"/>
      <c r="K264" s="21"/>
      <c r="L264" s="21"/>
      <c r="M264" s="21"/>
    </row>
    <row r="265" spans="7:13" s="4" customFormat="1" ht="12.75" customHeight="1" x14ac:dyDescent="0.3">
      <c r="G265" s="21"/>
      <c r="H265" s="21"/>
      <c r="I265" s="21"/>
      <c r="J265" s="21"/>
      <c r="K265" s="21"/>
      <c r="L265" s="21"/>
      <c r="M265" s="21"/>
    </row>
    <row r="266" spans="7:13" s="4" customFormat="1" ht="12.75" customHeight="1" x14ac:dyDescent="0.3">
      <c r="G266" s="21"/>
      <c r="H266" s="21"/>
      <c r="I266" s="21"/>
      <c r="J266" s="21"/>
      <c r="K266" s="21"/>
      <c r="L266" s="21"/>
      <c r="M266" s="21"/>
    </row>
    <row r="267" spans="7:13" s="4" customFormat="1" ht="12.75" customHeight="1" x14ac:dyDescent="0.3">
      <c r="G267" s="21"/>
      <c r="H267" s="21"/>
      <c r="I267" s="21"/>
      <c r="J267" s="21"/>
      <c r="K267" s="21"/>
      <c r="L267" s="21"/>
      <c r="M267" s="21"/>
    </row>
    <row r="268" spans="7:13" s="4" customFormat="1" ht="12.75" customHeight="1" x14ac:dyDescent="0.3">
      <c r="G268" s="21"/>
      <c r="H268" s="21"/>
      <c r="I268" s="21"/>
      <c r="J268" s="21"/>
      <c r="K268" s="21"/>
      <c r="L268" s="21"/>
      <c r="M268" s="21"/>
    </row>
    <row r="269" spans="7:13" s="4" customFormat="1" ht="12.75" customHeight="1" x14ac:dyDescent="0.3">
      <c r="G269" s="21"/>
      <c r="H269" s="21"/>
      <c r="I269" s="21"/>
      <c r="J269" s="21"/>
      <c r="K269" s="21"/>
      <c r="L269" s="21"/>
      <c r="M269" s="21"/>
    </row>
    <row r="270" spans="7:13" s="4" customFormat="1" ht="12.75" customHeight="1" x14ac:dyDescent="0.3">
      <c r="G270" s="21"/>
      <c r="H270" s="21"/>
      <c r="I270" s="21"/>
      <c r="J270" s="21"/>
      <c r="K270" s="21"/>
      <c r="L270" s="21"/>
      <c r="M270" s="21"/>
    </row>
    <row r="271" spans="7:13" s="4" customFormat="1" ht="12.75" customHeight="1" x14ac:dyDescent="0.3">
      <c r="G271" s="21"/>
      <c r="H271" s="21"/>
      <c r="I271" s="21"/>
      <c r="J271" s="21"/>
      <c r="K271" s="21"/>
      <c r="L271" s="21"/>
      <c r="M271" s="21"/>
    </row>
    <row r="272" spans="7:13" s="4" customFormat="1" ht="12.75" customHeight="1" x14ac:dyDescent="0.3">
      <c r="G272" s="21"/>
      <c r="H272" s="21"/>
      <c r="I272" s="21"/>
      <c r="J272" s="21"/>
      <c r="K272" s="21"/>
      <c r="L272" s="21"/>
      <c r="M272" s="21"/>
    </row>
    <row r="273" spans="7:13" s="4" customFormat="1" ht="12.75" customHeight="1" x14ac:dyDescent="0.3">
      <c r="G273" s="21"/>
      <c r="H273" s="21"/>
      <c r="I273" s="21"/>
      <c r="J273" s="21"/>
      <c r="K273" s="21"/>
      <c r="L273" s="21"/>
      <c r="M273" s="21"/>
    </row>
    <row r="274" spans="7:13" s="4" customFormat="1" ht="12.75" customHeight="1" x14ac:dyDescent="0.3">
      <c r="G274" s="21"/>
      <c r="H274" s="21"/>
      <c r="I274" s="21"/>
      <c r="J274" s="21"/>
      <c r="K274" s="21"/>
      <c r="L274" s="21"/>
      <c r="M274" s="21"/>
    </row>
  </sheetData>
  <sheetProtection algorithmName="SHA-512" hashValue="fP+gfbZaV2Q7i8ss0eWfM4oU9OAy4FLzNGfKYGRimFDGZFTSbIMeGy/Yx4TmnjyOyBbVmCcgTufjMhxQX0Psrw==" saltValue="w7iAA0WOSpsLQSxpBJq6lA==" spinCount="100000" sheet="1" objects="1" scenarios="1"/>
  <protectedRanges>
    <protectedRange sqref="D65" name="Range4"/>
    <protectedRange sqref="J11:J56" name="Range3"/>
    <protectedRange sqref="D4:E5" name="Range1"/>
    <protectedRange sqref="H11:H56" name="Range2_1"/>
  </protectedRanges>
  <mergeCells count="48">
    <mergeCell ref="C20:F20"/>
    <mergeCell ref="C15:F15"/>
    <mergeCell ref="C16:F16"/>
    <mergeCell ref="C17:F17"/>
    <mergeCell ref="C18:F18"/>
    <mergeCell ref="C19:F19"/>
    <mergeCell ref="C10:F10"/>
    <mergeCell ref="C11:F11"/>
    <mergeCell ref="C12:F12"/>
    <mergeCell ref="C13:F13"/>
    <mergeCell ref="C14:F14"/>
    <mergeCell ref="C32:F32"/>
    <mergeCell ref="C21:F21"/>
    <mergeCell ref="C22:F22"/>
    <mergeCell ref="C23:F23"/>
    <mergeCell ref="C24:F24"/>
    <mergeCell ref="C25:F25"/>
    <mergeCell ref="C26:F26"/>
    <mergeCell ref="C27:F27"/>
    <mergeCell ref="C28:F28"/>
    <mergeCell ref="C29:F29"/>
    <mergeCell ref="C30:F30"/>
    <mergeCell ref="C31:F31"/>
    <mergeCell ref="C46:F46"/>
    <mergeCell ref="C33:F33"/>
    <mergeCell ref="C34:F34"/>
    <mergeCell ref="C35:F35"/>
    <mergeCell ref="C36:F36"/>
    <mergeCell ref="C37:F37"/>
    <mergeCell ref="C38:F38"/>
    <mergeCell ref="C39:F39"/>
    <mergeCell ref="C42:F42"/>
    <mergeCell ref="C43:F43"/>
    <mergeCell ref="C45:F45"/>
    <mergeCell ref="C40:F40"/>
    <mergeCell ref="C41:F41"/>
    <mergeCell ref="C44:F44"/>
    <mergeCell ref="C57:F57"/>
    <mergeCell ref="C55:F55"/>
    <mergeCell ref="C56:F56"/>
    <mergeCell ref="C47:F47"/>
    <mergeCell ref="C50:F50"/>
    <mergeCell ref="C51:F51"/>
    <mergeCell ref="C52:F52"/>
    <mergeCell ref="C53:F53"/>
    <mergeCell ref="C54:F54"/>
    <mergeCell ref="C48:F48"/>
    <mergeCell ref="C49:F49"/>
  </mergeCells>
  <conditionalFormatting sqref="K11:K56">
    <cfRule type="uniqueValues" dxfId="10" priority="157" stopIfTrue="1"/>
  </conditionalFormatting>
  <pageMargins left="0.75" right="0.75" top="0.98425196850393704" bottom="0.98425196850393704" header="0" footer="0"/>
  <pageSetup paperSize="9" scale="87" orientation="landscape" verticalDpi="300" r:id="rId1"/>
  <headerFooter alignWithMargins="0">
    <oddHeader xml:space="preserve">&amp;C&amp;"Palatino Linotype,Poševno"&amp;8 &amp;"Palatino Linotype,Navadno"Javni razpis za oddajo naročila po odprtem postopku  sukcesivnih dobav živil in materiala za prehrano  </oddHeader>
    <oddFooter>&amp;C&amp;"Bookman Old Style,Navadno"&amp;8Stran &amp;P od &amp;N</oddFooter>
  </headerFooter>
  <ignoredErrors>
    <ignoredError sqref="K11" numberStoredAsText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2:Q85"/>
  <sheetViews>
    <sheetView topLeftCell="A6" zoomScaleNormal="100" workbookViewId="0">
      <selection activeCell="J9" sqref="J9"/>
    </sheetView>
  </sheetViews>
  <sheetFormatPr defaultRowHeight="12.75" customHeight="1" x14ac:dyDescent="0.3"/>
  <cols>
    <col min="1" max="1" width="2.7109375" style="2" customWidth="1"/>
    <col min="2" max="2" width="5.28515625" style="2" customWidth="1"/>
    <col min="3" max="5" width="9.140625" style="2"/>
    <col min="6" max="6" width="7.85546875" style="2" customWidth="1"/>
    <col min="7" max="7" width="4.5703125" style="2" customWidth="1"/>
    <col min="8" max="8" width="37.85546875" style="2" customWidth="1"/>
    <col min="9" max="10" width="9.140625" style="2"/>
    <col min="11" max="12" width="13.7109375" style="2" customWidth="1"/>
    <col min="13" max="13" width="7.5703125" style="2" customWidth="1"/>
    <col min="14" max="16" width="11.85546875" style="2" customWidth="1"/>
    <col min="17" max="17" width="12.7109375" style="2" customWidth="1"/>
    <col min="18" max="256" width="9.140625" style="2"/>
    <col min="257" max="257" width="2.7109375" style="2" customWidth="1"/>
    <col min="258" max="258" width="5.28515625" style="2" customWidth="1"/>
    <col min="259" max="261" width="9.140625" style="2"/>
    <col min="262" max="262" width="7.85546875" style="2" customWidth="1"/>
    <col min="263" max="263" width="4.5703125" style="2" customWidth="1"/>
    <col min="264" max="264" width="37.85546875" style="2" customWidth="1"/>
    <col min="265" max="266" width="9.140625" style="2"/>
    <col min="267" max="268" width="13.7109375" style="2" customWidth="1"/>
    <col min="269" max="269" width="7.5703125" style="2" customWidth="1"/>
    <col min="270" max="272" width="11.85546875" style="2" customWidth="1"/>
    <col min="273" max="273" width="12.7109375" style="2" customWidth="1"/>
    <col min="274" max="512" width="9.140625" style="2"/>
    <col min="513" max="513" width="2.7109375" style="2" customWidth="1"/>
    <col min="514" max="514" width="5.28515625" style="2" customWidth="1"/>
    <col min="515" max="517" width="9.140625" style="2"/>
    <col min="518" max="518" width="7.85546875" style="2" customWidth="1"/>
    <col min="519" max="519" width="4.5703125" style="2" customWidth="1"/>
    <col min="520" max="520" width="37.85546875" style="2" customWidth="1"/>
    <col min="521" max="522" width="9.140625" style="2"/>
    <col min="523" max="524" width="13.7109375" style="2" customWidth="1"/>
    <col min="525" max="525" width="7.5703125" style="2" customWidth="1"/>
    <col min="526" max="528" width="11.85546875" style="2" customWidth="1"/>
    <col min="529" max="529" width="12.7109375" style="2" customWidth="1"/>
    <col min="530" max="768" width="9.140625" style="2"/>
    <col min="769" max="769" width="2.7109375" style="2" customWidth="1"/>
    <col min="770" max="770" width="5.28515625" style="2" customWidth="1"/>
    <col min="771" max="773" width="9.140625" style="2"/>
    <col min="774" max="774" width="7.85546875" style="2" customWidth="1"/>
    <col min="775" max="775" width="4.5703125" style="2" customWidth="1"/>
    <col min="776" max="776" width="37.85546875" style="2" customWidth="1"/>
    <col min="777" max="778" width="9.140625" style="2"/>
    <col min="779" max="780" width="13.7109375" style="2" customWidth="1"/>
    <col min="781" max="781" width="7.5703125" style="2" customWidth="1"/>
    <col min="782" max="784" width="11.85546875" style="2" customWidth="1"/>
    <col min="785" max="785" width="12.7109375" style="2" customWidth="1"/>
    <col min="786" max="1024" width="9.140625" style="2"/>
    <col min="1025" max="1025" width="2.7109375" style="2" customWidth="1"/>
    <col min="1026" max="1026" width="5.28515625" style="2" customWidth="1"/>
    <col min="1027" max="1029" width="9.140625" style="2"/>
    <col min="1030" max="1030" width="7.85546875" style="2" customWidth="1"/>
    <col min="1031" max="1031" width="4.5703125" style="2" customWidth="1"/>
    <col min="1032" max="1032" width="37.85546875" style="2" customWidth="1"/>
    <col min="1033" max="1034" width="9.140625" style="2"/>
    <col min="1035" max="1036" width="13.7109375" style="2" customWidth="1"/>
    <col min="1037" max="1037" width="7.5703125" style="2" customWidth="1"/>
    <col min="1038" max="1040" width="11.85546875" style="2" customWidth="1"/>
    <col min="1041" max="1041" width="12.7109375" style="2" customWidth="1"/>
    <col min="1042" max="1280" width="9.140625" style="2"/>
    <col min="1281" max="1281" width="2.7109375" style="2" customWidth="1"/>
    <col min="1282" max="1282" width="5.28515625" style="2" customWidth="1"/>
    <col min="1283" max="1285" width="9.140625" style="2"/>
    <col min="1286" max="1286" width="7.85546875" style="2" customWidth="1"/>
    <col min="1287" max="1287" width="4.5703125" style="2" customWidth="1"/>
    <col min="1288" max="1288" width="37.85546875" style="2" customWidth="1"/>
    <col min="1289" max="1290" width="9.140625" style="2"/>
    <col min="1291" max="1292" width="13.7109375" style="2" customWidth="1"/>
    <col min="1293" max="1293" width="7.5703125" style="2" customWidth="1"/>
    <col min="1294" max="1296" width="11.85546875" style="2" customWidth="1"/>
    <col min="1297" max="1297" width="12.7109375" style="2" customWidth="1"/>
    <col min="1298" max="1536" width="9.140625" style="2"/>
    <col min="1537" max="1537" width="2.7109375" style="2" customWidth="1"/>
    <col min="1538" max="1538" width="5.28515625" style="2" customWidth="1"/>
    <col min="1539" max="1541" width="9.140625" style="2"/>
    <col min="1542" max="1542" width="7.85546875" style="2" customWidth="1"/>
    <col min="1543" max="1543" width="4.5703125" style="2" customWidth="1"/>
    <col min="1544" max="1544" width="37.85546875" style="2" customWidth="1"/>
    <col min="1545" max="1546" width="9.140625" style="2"/>
    <col min="1547" max="1548" width="13.7109375" style="2" customWidth="1"/>
    <col min="1549" max="1549" width="7.5703125" style="2" customWidth="1"/>
    <col min="1550" max="1552" width="11.85546875" style="2" customWidth="1"/>
    <col min="1553" max="1553" width="12.7109375" style="2" customWidth="1"/>
    <col min="1554" max="1792" width="9.140625" style="2"/>
    <col min="1793" max="1793" width="2.7109375" style="2" customWidth="1"/>
    <col min="1794" max="1794" width="5.28515625" style="2" customWidth="1"/>
    <col min="1795" max="1797" width="9.140625" style="2"/>
    <col min="1798" max="1798" width="7.85546875" style="2" customWidth="1"/>
    <col min="1799" max="1799" width="4.5703125" style="2" customWidth="1"/>
    <col min="1800" max="1800" width="37.85546875" style="2" customWidth="1"/>
    <col min="1801" max="1802" width="9.140625" style="2"/>
    <col min="1803" max="1804" width="13.7109375" style="2" customWidth="1"/>
    <col min="1805" max="1805" width="7.5703125" style="2" customWidth="1"/>
    <col min="1806" max="1808" width="11.85546875" style="2" customWidth="1"/>
    <col min="1809" max="1809" width="12.7109375" style="2" customWidth="1"/>
    <col min="1810" max="2048" width="9.140625" style="2"/>
    <col min="2049" max="2049" width="2.7109375" style="2" customWidth="1"/>
    <col min="2050" max="2050" width="5.28515625" style="2" customWidth="1"/>
    <col min="2051" max="2053" width="9.140625" style="2"/>
    <col min="2054" max="2054" width="7.85546875" style="2" customWidth="1"/>
    <col min="2055" max="2055" width="4.5703125" style="2" customWidth="1"/>
    <col min="2056" max="2056" width="37.85546875" style="2" customWidth="1"/>
    <col min="2057" max="2058" width="9.140625" style="2"/>
    <col min="2059" max="2060" width="13.7109375" style="2" customWidth="1"/>
    <col min="2061" max="2061" width="7.5703125" style="2" customWidth="1"/>
    <col min="2062" max="2064" width="11.85546875" style="2" customWidth="1"/>
    <col min="2065" max="2065" width="12.7109375" style="2" customWidth="1"/>
    <col min="2066" max="2304" width="9.140625" style="2"/>
    <col min="2305" max="2305" width="2.7109375" style="2" customWidth="1"/>
    <col min="2306" max="2306" width="5.28515625" style="2" customWidth="1"/>
    <col min="2307" max="2309" width="9.140625" style="2"/>
    <col min="2310" max="2310" width="7.85546875" style="2" customWidth="1"/>
    <col min="2311" max="2311" width="4.5703125" style="2" customWidth="1"/>
    <col min="2312" max="2312" width="37.85546875" style="2" customWidth="1"/>
    <col min="2313" max="2314" width="9.140625" style="2"/>
    <col min="2315" max="2316" width="13.7109375" style="2" customWidth="1"/>
    <col min="2317" max="2317" width="7.5703125" style="2" customWidth="1"/>
    <col min="2318" max="2320" width="11.85546875" style="2" customWidth="1"/>
    <col min="2321" max="2321" width="12.7109375" style="2" customWidth="1"/>
    <col min="2322" max="2560" width="9.140625" style="2"/>
    <col min="2561" max="2561" width="2.7109375" style="2" customWidth="1"/>
    <col min="2562" max="2562" width="5.28515625" style="2" customWidth="1"/>
    <col min="2563" max="2565" width="9.140625" style="2"/>
    <col min="2566" max="2566" width="7.85546875" style="2" customWidth="1"/>
    <col min="2567" max="2567" width="4.5703125" style="2" customWidth="1"/>
    <col min="2568" max="2568" width="37.85546875" style="2" customWidth="1"/>
    <col min="2569" max="2570" width="9.140625" style="2"/>
    <col min="2571" max="2572" width="13.7109375" style="2" customWidth="1"/>
    <col min="2573" max="2573" width="7.5703125" style="2" customWidth="1"/>
    <col min="2574" max="2576" width="11.85546875" style="2" customWidth="1"/>
    <col min="2577" max="2577" width="12.7109375" style="2" customWidth="1"/>
    <col min="2578" max="2816" width="9.140625" style="2"/>
    <col min="2817" max="2817" width="2.7109375" style="2" customWidth="1"/>
    <col min="2818" max="2818" width="5.28515625" style="2" customWidth="1"/>
    <col min="2819" max="2821" width="9.140625" style="2"/>
    <col min="2822" max="2822" width="7.85546875" style="2" customWidth="1"/>
    <col min="2823" max="2823" width="4.5703125" style="2" customWidth="1"/>
    <col min="2824" max="2824" width="37.85546875" style="2" customWidth="1"/>
    <col min="2825" max="2826" width="9.140625" style="2"/>
    <col min="2827" max="2828" width="13.7109375" style="2" customWidth="1"/>
    <col min="2829" max="2829" width="7.5703125" style="2" customWidth="1"/>
    <col min="2830" max="2832" width="11.85546875" style="2" customWidth="1"/>
    <col min="2833" max="2833" width="12.7109375" style="2" customWidth="1"/>
    <col min="2834" max="3072" width="9.140625" style="2"/>
    <col min="3073" max="3073" width="2.7109375" style="2" customWidth="1"/>
    <col min="3074" max="3074" width="5.28515625" style="2" customWidth="1"/>
    <col min="3075" max="3077" width="9.140625" style="2"/>
    <col min="3078" max="3078" width="7.85546875" style="2" customWidth="1"/>
    <col min="3079" max="3079" width="4.5703125" style="2" customWidth="1"/>
    <col min="3080" max="3080" width="37.85546875" style="2" customWidth="1"/>
    <col min="3081" max="3082" width="9.140625" style="2"/>
    <col min="3083" max="3084" width="13.7109375" style="2" customWidth="1"/>
    <col min="3085" max="3085" width="7.5703125" style="2" customWidth="1"/>
    <col min="3086" max="3088" width="11.85546875" style="2" customWidth="1"/>
    <col min="3089" max="3089" width="12.7109375" style="2" customWidth="1"/>
    <col min="3090" max="3328" width="9.140625" style="2"/>
    <col min="3329" max="3329" width="2.7109375" style="2" customWidth="1"/>
    <col min="3330" max="3330" width="5.28515625" style="2" customWidth="1"/>
    <col min="3331" max="3333" width="9.140625" style="2"/>
    <col min="3334" max="3334" width="7.85546875" style="2" customWidth="1"/>
    <col min="3335" max="3335" width="4.5703125" style="2" customWidth="1"/>
    <col min="3336" max="3336" width="37.85546875" style="2" customWidth="1"/>
    <col min="3337" max="3338" width="9.140625" style="2"/>
    <col min="3339" max="3340" width="13.7109375" style="2" customWidth="1"/>
    <col min="3341" max="3341" width="7.5703125" style="2" customWidth="1"/>
    <col min="3342" max="3344" width="11.85546875" style="2" customWidth="1"/>
    <col min="3345" max="3345" width="12.7109375" style="2" customWidth="1"/>
    <col min="3346" max="3584" width="9.140625" style="2"/>
    <col min="3585" max="3585" width="2.7109375" style="2" customWidth="1"/>
    <col min="3586" max="3586" width="5.28515625" style="2" customWidth="1"/>
    <col min="3587" max="3589" width="9.140625" style="2"/>
    <col min="3590" max="3590" width="7.85546875" style="2" customWidth="1"/>
    <col min="3591" max="3591" width="4.5703125" style="2" customWidth="1"/>
    <col min="3592" max="3592" width="37.85546875" style="2" customWidth="1"/>
    <col min="3593" max="3594" width="9.140625" style="2"/>
    <col min="3595" max="3596" width="13.7109375" style="2" customWidth="1"/>
    <col min="3597" max="3597" width="7.5703125" style="2" customWidth="1"/>
    <col min="3598" max="3600" width="11.85546875" style="2" customWidth="1"/>
    <col min="3601" max="3601" width="12.7109375" style="2" customWidth="1"/>
    <col min="3602" max="3840" width="9.140625" style="2"/>
    <col min="3841" max="3841" width="2.7109375" style="2" customWidth="1"/>
    <col min="3842" max="3842" width="5.28515625" style="2" customWidth="1"/>
    <col min="3843" max="3845" width="9.140625" style="2"/>
    <col min="3846" max="3846" width="7.85546875" style="2" customWidth="1"/>
    <col min="3847" max="3847" width="4.5703125" style="2" customWidth="1"/>
    <col min="3848" max="3848" width="37.85546875" style="2" customWidth="1"/>
    <col min="3849" max="3850" width="9.140625" style="2"/>
    <col min="3851" max="3852" width="13.7109375" style="2" customWidth="1"/>
    <col min="3853" max="3853" width="7.5703125" style="2" customWidth="1"/>
    <col min="3854" max="3856" width="11.85546875" style="2" customWidth="1"/>
    <col min="3857" max="3857" width="12.7109375" style="2" customWidth="1"/>
    <col min="3858" max="4096" width="9.140625" style="2"/>
    <col min="4097" max="4097" width="2.7109375" style="2" customWidth="1"/>
    <col min="4098" max="4098" width="5.28515625" style="2" customWidth="1"/>
    <col min="4099" max="4101" width="9.140625" style="2"/>
    <col min="4102" max="4102" width="7.85546875" style="2" customWidth="1"/>
    <col min="4103" max="4103" width="4.5703125" style="2" customWidth="1"/>
    <col min="4104" max="4104" width="37.85546875" style="2" customWidth="1"/>
    <col min="4105" max="4106" width="9.140625" style="2"/>
    <col min="4107" max="4108" width="13.7109375" style="2" customWidth="1"/>
    <col min="4109" max="4109" width="7.5703125" style="2" customWidth="1"/>
    <col min="4110" max="4112" width="11.85546875" style="2" customWidth="1"/>
    <col min="4113" max="4113" width="12.7109375" style="2" customWidth="1"/>
    <col min="4114" max="4352" width="9.140625" style="2"/>
    <col min="4353" max="4353" width="2.7109375" style="2" customWidth="1"/>
    <col min="4354" max="4354" width="5.28515625" style="2" customWidth="1"/>
    <col min="4355" max="4357" width="9.140625" style="2"/>
    <col min="4358" max="4358" width="7.85546875" style="2" customWidth="1"/>
    <col min="4359" max="4359" width="4.5703125" style="2" customWidth="1"/>
    <col min="4360" max="4360" width="37.85546875" style="2" customWidth="1"/>
    <col min="4361" max="4362" width="9.140625" style="2"/>
    <col min="4363" max="4364" width="13.7109375" style="2" customWidth="1"/>
    <col min="4365" max="4365" width="7.5703125" style="2" customWidth="1"/>
    <col min="4366" max="4368" width="11.85546875" style="2" customWidth="1"/>
    <col min="4369" max="4369" width="12.7109375" style="2" customWidth="1"/>
    <col min="4370" max="4608" width="9.140625" style="2"/>
    <col min="4609" max="4609" width="2.7109375" style="2" customWidth="1"/>
    <col min="4610" max="4610" width="5.28515625" style="2" customWidth="1"/>
    <col min="4611" max="4613" width="9.140625" style="2"/>
    <col min="4614" max="4614" width="7.85546875" style="2" customWidth="1"/>
    <col min="4615" max="4615" width="4.5703125" style="2" customWidth="1"/>
    <col min="4616" max="4616" width="37.85546875" style="2" customWidth="1"/>
    <col min="4617" max="4618" width="9.140625" style="2"/>
    <col min="4619" max="4620" width="13.7109375" style="2" customWidth="1"/>
    <col min="4621" max="4621" width="7.5703125" style="2" customWidth="1"/>
    <col min="4622" max="4624" width="11.85546875" style="2" customWidth="1"/>
    <col min="4625" max="4625" width="12.7109375" style="2" customWidth="1"/>
    <col min="4626" max="4864" width="9.140625" style="2"/>
    <col min="4865" max="4865" width="2.7109375" style="2" customWidth="1"/>
    <col min="4866" max="4866" width="5.28515625" style="2" customWidth="1"/>
    <col min="4867" max="4869" width="9.140625" style="2"/>
    <col min="4870" max="4870" width="7.85546875" style="2" customWidth="1"/>
    <col min="4871" max="4871" width="4.5703125" style="2" customWidth="1"/>
    <col min="4872" max="4872" width="37.85546875" style="2" customWidth="1"/>
    <col min="4873" max="4874" width="9.140625" style="2"/>
    <col min="4875" max="4876" width="13.7109375" style="2" customWidth="1"/>
    <col min="4877" max="4877" width="7.5703125" style="2" customWidth="1"/>
    <col min="4878" max="4880" width="11.85546875" style="2" customWidth="1"/>
    <col min="4881" max="4881" width="12.7109375" style="2" customWidth="1"/>
    <col min="4882" max="5120" width="9.140625" style="2"/>
    <col min="5121" max="5121" width="2.7109375" style="2" customWidth="1"/>
    <col min="5122" max="5122" width="5.28515625" style="2" customWidth="1"/>
    <col min="5123" max="5125" width="9.140625" style="2"/>
    <col min="5126" max="5126" width="7.85546875" style="2" customWidth="1"/>
    <col min="5127" max="5127" width="4.5703125" style="2" customWidth="1"/>
    <col min="5128" max="5128" width="37.85546875" style="2" customWidth="1"/>
    <col min="5129" max="5130" width="9.140625" style="2"/>
    <col min="5131" max="5132" width="13.7109375" style="2" customWidth="1"/>
    <col min="5133" max="5133" width="7.5703125" style="2" customWidth="1"/>
    <col min="5134" max="5136" width="11.85546875" style="2" customWidth="1"/>
    <col min="5137" max="5137" width="12.7109375" style="2" customWidth="1"/>
    <col min="5138" max="5376" width="9.140625" style="2"/>
    <col min="5377" max="5377" width="2.7109375" style="2" customWidth="1"/>
    <col min="5378" max="5378" width="5.28515625" style="2" customWidth="1"/>
    <col min="5379" max="5381" width="9.140625" style="2"/>
    <col min="5382" max="5382" width="7.85546875" style="2" customWidth="1"/>
    <col min="5383" max="5383" width="4.5703125" style="2" customWidth="1"/>
    <col min="5384" max="5384" width="37.85546875" style="2" customWidth="1"/>
    <col min="5385" max="5386" width="9.140625" style="2"/>
    <col min="5387" max="5388" width="13.7109375" style="2" customWidth="1"/>
    <col min="5389" max="5389" width="7.5703125" style="2" customWidth="1"/>
    <col min="5390" max="5392" width="11.85546875" style="2" customWidth="1"/>
    <col min="5393" max="5393" width="12.7109375" style="2" customWidth="1"/>
    <col min="5394" max="5632" width="9.140625" style="2"/>
    <col min="5633" max="5633" width="2.7109375" style="2" customWidth="1"/>
    <col min="5634" max="5634" width="5.28515625" style="2" customWidth="1"/>
    <col min="5635" max="5637" width="9.140625" style="2"/>
    <col min="5638" max="5638" width="7.85546875" style="2" customWidth="1"/>
    <col min="5639" max="5639" width="4.5703125" style="2" customWidth="1"/>
    <col min="5640" max="5640" width="37.85546875" style="2" customWidth="1"/>
    <col min="5641" max="5642" width="9.140625" style="2"/>
    <col min="5643" max="5644" width="13.7109375" style="2" customWidth="1"/>
    <col min="5645" max="5645" width="7.5703125" style="2" customWidth="1"/>
    <col min="5646" max="5648" width="11.85546875" style="2" customWidth="1"/>
    <col min="5649" max="5649" width="12.7109375" style="2" customWidth="1"/>
    <col min="5650" max="5888" width="9.140625" style="2"/>
    <col min="5889" max="5889" width="2.7109375" style="2" customWidth="1"/>
    <col min="5890" max="5890" width="5.28515625" style="2" customWidth="1"/>
    <col min="5891" max="5893" width="9.140625" style="2"/>
    <col min="5894" max="5894" width="7.85546875" style="2" customWidth="1"/>
    <col min="5895" max="5895" width="4.5703125" style="2" customWidth="1"/>
    <col min="5896" max="5896" width="37.85546875" style="2" customWidth="1"/>
    <col min="5897" max="5898" width="9.140625" style="2"/>
    <col min="5899" max="5900" width="13.7109375" style="2" customWidth="1"/>
    <col min="5901" max="5901" width="7.5703125" style="2" customWidth="1"/>
    <col min="5902" max="5904" width="11.85546875" style="2" customWidth="1"/>
    <col min="5905" max="5905" width="12.7109375" style="2" customWidth="1"/>
    <col min="5906" max="6144" width="9.140625" style="2"/>
    <col min="6145" max="6145" width="2.7109375" style="2" customWidth="1"/>
    <col min="6146" max="6146" width="5.28515625" style="2" customWidth="1"/>
    <col min="6147" max="6149" width="9.140625" style="2"/>
    <col min="6150" max="6150" width="7.85546875" style="2" customWidth="1"/>
    <col min="6151" max="6151" width="4.5703125" style="2" customWidth="1"/>
    <col min="6152" max="6152" width="37.85546875" style="2" customWidth="1"/>
    <col min="6153" max="6154" width="9.140625" style="2"/>
    <col min="6155" max="6156" width="13.7109375" style="2" customWidth="1"/>
    <col min="6157" max="6157" width="7.5703125" style="2" customWidth="1"/>
    <col min="6158" max="6160" width="11.85546875" style="2" customWidth="1"/>
    <col min="6161" max="6161" width="12.7109375" style="2" customWidth="1"/>
    <col min="6162" max="6400" width="9.140625" style="2"/>
    <col min="6401" max="6401" width="2.7109375" style="2" customWidth="1"/>
    <col min="6402" max="6402" width="5.28515625" style="2" customWidth="1"/>
    <col min="6403" max="6405" width="9.140625" style="2"/>
    <col min="6406" max="6406" width="7.85546875" style="2" customWidth="1"/>
    <col min="6407" max="6407" width="4.5703125" style="2" customWidth="1"/>
    <col min="6408" max="6408" width="37.85546875" style="2" customWidth="1"/>
    <col min="6409" max="6410" width="9.140625" style="2"/>
    <col min="6411" max="6412" width="13.7109375" style="2" customWidth="1"/>
    <col min="6413" max="6413" width="7.5703125" style="2" customWidth="1"/>
    <col min="6414" max="6416" width="11.85546875" style="2" customWidth="1"/>
    <col min="6417" max="6417" width="12.7109375" style="2" customWidth="1"/>
    <col min="6418" max="6656" width="9.140625" style="2"/>
    <col min="6657" max="6657" width="2.7109375" style="2" customWidth="1"/>
    <col min="6658" max="6658" width="5.28515625" style="2" customWidth="1"/>
    <col min="6659" max="6661" width="9.140625" style="2"/>
    <col min="6662" max="6662" width="7.85546875" style="2" customWidth="1"/>
    <col min="6663" max="6663" width="4.5703125" style="2" customWidth="1"/>
    <col min="6664" max="6664" width="37.85546875" style="2" customWidth="1"/>
    <col min="6665" max="6666" width="9.140625" style="2"/>
    <col min="6667" max="6668" width="13.7109375" style="2" customWidth="1"/>
    <col min="6669" max="6669" width="7.5703125" style="2" customWidth="1"/>
    <col min="6670" max="6672" width="11.85546875" style="2" customWidth="1"/>
    <col min="6673" max="6673" width="12.7109375" style="2" customWidth="1"/>
    <col min="6674" max="6912" width="9.140625" style="2"/>
    <col min="6913" max="6913" width="2.7109375" style="2" customWidth="1"/>
    <col min="6914" max="6914" width="5.28515625" style="2" customWidth="1"/>
    <col min="6915" max="6917" width="9.140625" style="2"/>
    <col min="6918" max="6918" width="7.85546875" style="2" customWidth="1"/>
    <col min="6919" max="6919" width="4.5703125" style="2" customWidth="1"/>
    <col min="6920" max="6920" width="37.85546875" style="2" customWidth="1"/>
    <col min="6921" max="6922" width="9.140625" style="2"/>
    <col min="6923" max="6924" width="13.7109375" style="2" customWidth="1"/>
    <col min="6925" max="6925" width="7.5703125" style="2" customWidth="1"/>
    <col min="6926" max="6928" width="11.85546875" style="2" customWidth="1"/>
    <col min="6929" max="6929" width="12.7109375" style="2" customWidth="1"/>
    <col min="6930" max="7168" width="9.140625" style="2"/>
    <col min="7169" max="7169" width="2.7109375" style="2" customWidth="1"/>
    <col min="7170" max="7170" width="5.28515625" style="2" customWidth="1"/>
    <col min="7171" max="7173" width="9.140625" style="2"/>
    <col min="7174" max="7174" width="7.85546875" style="2" customWidth="1"/>
    <col min="7175" max="7175" width="4.5703125" style="2" customWidth="1"/>
    <col min="7176" max="7176" width="37.85546875" style="2" customWidth="1"/>
    <col min="7177" max="7178" width="9.140625" style="2"/>
    <col min="7179" max="7180" width="13.7109375" style="2" customWidth="1"/>
    <col min="7181" max="7181" width="7.5703125" style="2" customWidth="1"/>
    <col min="7182" max="7184" width="11.85546875" style="2" customWidth="1"/>
    <col min="7185" max="7185" width="12.7109375" style="2" customWidth="1"/>
    <col min="7186" max="7424" width="9.140625" style="2"/>
    <col min="7425" max="7425" width="2.7109375" style="2" customWidth="1"/>
    <col min="7426" max="7426" width="5.28515625" style="2" customWidth="1"/>
    <col min="7427" max="7429" width="9.140625" style="2"/>
    <col min="7430" max="7430" width="7.85546875" style="2" customWidth="1"/>
    <col min="7431" max="7431" width="4.5703125" style="2" customWidth="1"/>
    <col min="7432" max="7432" width="37.85546875" style="2" customWidth="1"/>
    <col min="7433" max="7434" width="9.140625" style="2"/>
    <col min="7435" max="7436" width="13.7109375" style="2" customWidth="1"/>
    <col min="7437" max="7437" width="7.5703125" style="2" customWidth="1"/>
    <col min="7438" max="7440" width="11.85546875" style="2" customWidth="1"/>
    <col min="7441" max="7441" width="12.7109375" style="2" customWidth="1"/>
    <col min="7442" max="7680" width="9.140625" style="2"/>
    <col min="7681" max="7681" width="2.7109375" style="2" customWidth="1"/>
    <col min="7682" max="7682" width="5.28515625" style="2" customWidth="1"/>
    <col min="7683" max="7685" width="9.140625" style="2"/>
    <col min="7686" max="7686" width="7.85546875" style="2" customWidth="1"/>
    <col min="7687" max="7687" width="4.5703125" style="2" customWidth="1"/>
    <col min="7688" max="7688" width="37.85546875" style="2" customWidth="1"/>
    <col min="7689" max="7690" width="9.140625" style="2"/>
    <col min="7691" max="7692" width="13.7109375" style="2" customWidth="1"/>
    <col min="7693" max="7693" width="7.5703125" style="2" customWidth="1"/>
    <col min="7694" max="7696" width="11.85546875" style="2" customWidth="1"/>
    <col min="7697" max="7697" width="12.7109375" style="2" customWidth="1"/>
    <col min="7698" max="7936" width="9.140625" style="2"/>
    <col min="7937" max="7937" width="2.7109375" style="2" customWidth="1"/>
    <col min="7938" max="7938" width="5.28515625" style="2" customWidth="1"/>
    <col min="7939" max="7941" width="9.140625" style="2"/>
    <col min="7942" max="7942" width="7.85546875" style="2" customWidth="1"/>
    <col min="7943" max="7943" width="4.5703125" style="2" customWidth="1"/>
    <col min="7944" max="7944" width="37.85546875" style="2" customWidth="1"/>
    <col min="7945" max="7946" width="9.140625" style="2"/>
    <col min="7947" max="7948" width="13.7109375" style="2" customWidth="1"/>
    <col min="7949" max="7949" width="7.5703125" style="2" customWidth="1"/>
    <col min="7950" max="7952" width="11.85546875" style="2" customWidth="1"/>
    <col min="7953" max="7953" width="12.7109375" style="2" customWidth="1"/>
    <col min="7954" max="8192" width="9.140625" style="2"/>
    <col min="8193" max="8193" width="2.7109375" style="2" customWidth="1"/>
    <col min="8194" max="8194" width="5.28515625" style="2" customWidth="1"/>
    <col min="8195" max="8197" width="9.140625" style="2"/>
    <col min="8198" max="8198" width="7.85546875" style="2" customWidth="1"/>
    <col min="8199" max="8199" width="4.5703125" style="2" customWidth="1"/>
    <col min="8200" max="8200" width="37.85546875" style="2" customWidth="1"/>
    <col min="8201" max="8202" width="9.140625" style="2"/>
    <col min="8203" max="8204" width="13.7109375" style="2" customWidth="1"/>
    <col min="8205" max="8205" width="7.5703125" style="2" customWidth="1"/>
    <col min="8206" max="8208" width="11.85546875" style="2" customWidth="1"/>
    <col min="8209" max="8209" width="12.7109375" style="2" customWidth="1"/>
    <col min="8210" max="8448" width="9.140625" style="2"/>
    <col min="8449" max="8449" width="2.7109375" style="2" customWidth="1"/>
    <col min="8450" max="8450" width="5.28515625" style="2" customWidth="1"/>
    <col min="8451" max="8453" width="9.140625" style="2"/>
    <col min="8454" max="8454" width="7.85546875" style="2" customWidth="1"/>
    <col min="8455" max="8455" width="4.5703125" style="2" customWidth="1"/>
    <col min="8456" max="8456" width="37.85546875" style="2" customWidth="1"/>
    <col min="8457" max="8458" width="9.140625" style="2"/>
    <col min="8459" max="8460" width="13.7109375" style="2" customWidth="1"/>
    <col min="8461" max="8461" width="7.5703125" style="2" customWidth="1"/>
    <col min="8462" max="8464" width="11.85546875" style="2" customWidth="1"/>
    <col min="8465" max="8465" width="12.7109375" style="2" customWidth="1"/>
    <col min="8466" max="8704" width="9.140625" style="2"/>
    <col min="8705" max="8705" width="2.7109375" style="2" customWidth="1"/>
    <col min="8706" max="8706" width="5.28515625" style="2" customWidth="1"/>
    <col min="8707" max="8709" width="9.140625" style="2"/>
    <col min="8710" max="8710" width="7.85546875" style="2" customWidth="1"/>
    <col min="8711" max="8711" width="4.5703125" style="2" customWidth="1"/>
    <col min="8712" max="8712" width="37.85546875" style="2" customWidth="1"/>
    <col min="8713" max="8714" width="9.140625" style="2"/>
    <col min="8715" max="8716" width="13.7109375" style="2" customWidth="1"/>
    <col min="8717" max="8717" width="7.5703125" style="2" customWidth="1"/>
    <col min="8718" max="8720" width="11.85546875" style="2" customWidth="1"/>
    <col min="8721" max="8721" width="12.7109375" style="2" customWidth="1"/>
    <col min="8722" max="8960" width="9.140625" style="2"/>
    <col min="8961" max="8961" width="2.7109375" style="2" customWidth="1"/>
    <col min="8962" max="8962" width="5.28515625" style="2" customWidth="1"/>
    <col min="8963" max="8965" width="9.140625" style="2"/>
    <col min="8966" max="8966" width="7.85546875" style="2" customWidth="1"/>
    <col min="8967" max="8967" width="4.5703125" style="2" customWidth="1"/>
    <col min="8968" max="8968" width="37.85546875" style="2" customWidth="1"/>
    <col min="8969" max="8970" width="9.140625" style="2"/>
    <col min="8971" max="8972" width="13.7109375" style="2" customWidth="1"/>
    <col min="8973" max="8973" width="7.5703125" style="2" customWidth="1"/>
    <col min="8974" max="8976" width="11.85546875" style="2" customWidth="1"/>
    <col min="8977" max="8977" width="12.7109375" style="2" customWidth="1"/>
    <col min="8978" max="9216" width="9.140625" style="2"/>
    <col min="9217" max="9217" width="2.7109375" style="2" customWidth="1"/>
    <col min="9218" max="9218" width="5.28515625" style="2" customWidth="1"/>
    <col min="9219" max="9221" width="9.140625" style="2"/>
    <col min="9222" max="9222" width="7.85546875" style="2" customWidth="1"/>
    <col min="9223" max="9223" width="4.5703125" style="2" customWidth="1"/>
    <col min="9224" max="9224" width="37.85546875" style="2" customWidth="1"/>
    <col min="9225" max="9226" width="9.140625" style="2"/>
    <col min="9227" max="9228" width="13.7109375" style="2" customWidth="1"/>
    <col min="9229" max="9229" width="7.5703125" style="2" customWidth="1"/>
    <col min="9230" max="9232" width="11.85546875" style="2" customWidth="1"/>
    <col min="9233" max="9233" width="12.7109375" style="2" customWidth="1"/>
    <col min="9234" max="9472" width="9.140625" style="2"/>
    <col min="9473" max="9473" width="2.7109375" style="2" customWidth="1"/>
    <col min="9474" max="9474" width="5.28515625" style="2" customWidth="1"/>
    <col min="9475" max="9477" width="9.140625" style="2"/>
    <col min="9478" max="9478" width="7.85546875" style="2" customWidth="1"/>
    <col min="9479" max="9479" width="4.5703125" style="2" customWidth="1"/>
    <col min="9480" max="9480" width="37.85546875" style="2" customWidth="1"/>
    <col min="9481" max="9482" width="9.140625" style="2"/>
    <col min="9483" max="9484" width="13.7109375" style="2" customWidth="1"/>
    <col min="9485" max="9485" width="7.5703125" style="2" customWidth="1"/>
    <col min="9486" max="9488" width="11.85546875" style="2" customWidth="1"/>
    <col min="9489" max="9489" width="12.7109375" style="2" customWidth="1"/>
    <col min="9490" max="9728" width="9.140625" style="2"/>
    <col min="9729" max="9729" width="2.7109375" style="2" customWidth="1"/>
    <col min="9730" max="9730" width="5.28515625" style="2" customWidth="1"/>
    <col min="9731" max="9733" width="9.140625" style="2"/>
    <col min="9734" max="9734" width="7.85546875" style="2" customWidth="1"/>
    <col min="9735" max="9735" width="4.5703125" style="2" customWidth="1"/>
    <col min="9736" max="9736" width="37.85546875" style="2" customWidth="1"/>
    <col min="9737" max="9738" width="9.140625" style="2"/>
    <col min="9739" max="9740" width="13.7109375" style="2" customWidth="1"/>
    <col min="9741" max="9741" width="7.5703125" style="2" customWidth="1"/>
    <col min="9742" max="9744" width="11.85546875" style="2" customWidth="1"/>
    <col min="9745" max="9745" width="12.7109375" style="2" customWidth="1"/>
    <col min="9746" max="9984" width="9.140625" style="2"/>
    <col min="9985" max="9985" width="2.7109375" style="2" customWidth="1"/>
    <col min="9986" max="9986" width="5.28515625" style="2" customWidth="1"/>
    <col min="9987" max="9989" width="9.140625" style="2"/>
    <col min="9990" max="9990" width="7.85546875" style="2" customWidth="1"/>
    <col min="9991" max="9991" width="4.5703125" style="2" customWidth="1"/>
    <col min="9992" max="9992" width="37.85546875" style="2" customWidth="1"/>
    <col min="9993" max="9994" width="9.140625" style="2"/>
    <col min="9995" max="9996" width="13.7109375" style="2" customWidth="1"/>
    <col min="9997" max="9997" width="7.5703125" style="2" customWidth="1"/>
    <col min="9998" max="10000" width="11.85546875" style="2" customWidth="1"/>
    <col min="10001" max="10001" width="12.7109375" style="2" customWidth="1"/>
    <col min="10002" max="10240" width="9.140625" style="2"/>
    <col min="10241" max="10241" width="2.7109375" style="2" customWidth="1"/>
    <col min="10242" max="10242" width="5.28515625" style="2" customWidth="1"/>
    <col min="10243" max="10245" width="9.140625" style="2"/>
    <col min="10246" max="10246" width="7.85546875" style="2" customWidth="1"/>
    <col min="10247" max="10247" width="4.5703125" style="2" customWidth="1"/>
    <col min="10248" max="10248" width="37.85546875" style="2" customWidth="1"/>
    <col min="10249" max="10250" width="9.140625" style="2"/>
    <col min="10251" max="10252" width="13.7109375" style="2" customWidth="1"/>
    <col min="10253" max="10253" width="7.5703125" style="2" customWidth="1"/>
    <col min="10254" max="10256" width="11.85546875" style="2" customWidth="1"/>
    <col min="10257" max="10257" width="12.7109375" style="2" customWidth="1"/>
    <col min="10258" max="10496" width="9.140625" style="2"/>
    <col min="10497" max="10497" width="2.7109375" style="2" customWidth="1"/>
    <col min="10498" max="10498" width="5.28515625" style="2" customWidth="1"/>
    <col min="10499" max="10501" width="9.140625" style="2"/>
    <col min="10502" max="10502" width="7.85546875" style="2" customWidth="1"/>
    <col min="10503" max="10503" width="4.5703125" style="2" customWidth="1"/>
    <col min="10504" max="10504" width="37.85546875" style="2" customWidth="1"/>
    <col min="10505" max="10506" width="9.140625" style="2"/>
    <col min="10507" max="10508" width="13.7109375" style="2" customWidth="1"/>
    <col min="10509" max="10509" width="7.5703125" style="2" customWidth="1"/>
    <col min="10510" max="10512" width="11.85546875" style="2" customWidth="1"/>
    <col min="10513" max="10513" width="12.7109375" style="2" customWidth="1"/>
    <col min="10514" max="10752" width="9.140625" style="2"/>
    <col min="10753" max="10753" width="2.7109375" style="2" customWidth="1"/>
    <col min="10754" max="10754" width="5.28515625" style="2" customWidth="1"/>
    <col min="10755" max="10757" width="9.140625" style="2"/>
    <col min="10758" max="10758" width="7.85546875" style="2" customWidth="1"/>
    <col min="10759" max="10759" width="4.5703125" style="2" customWidth="1"/>
    <col min="10760" max="10760" width="37.85546875" style="2" customWidth="1"/>
    <col min="10761" max="10762" width="9.140625" style="2"/>
    <col min="10763" max="10764" width="13.7109375" style="2" customWidth="1"/>
    <col min="10765" max="10765" width="7.5703125" style="2" customWidth="1"/>
    <col min="10766" max="10768" width="11.85546875" style="2" customWidth="1"/>
    <col min="10769" max="10769" width="12.7109375" style="2" customWidth="1"/>
    <col min="10770" max="11008" width="9.140625" style="2"/>
    <col min="11009" max="11009" width="2.7109375" style="2" customWidth="1"/>
    <col min="11010" max="11010" width="5.28515625" style="2" customWidth="1"/>
    <col min="11011" max="11013" width="9.140625" style="2"/>
    <col min="11014" max="11014" width="7.85546875" style="2" customWidth="1"/>
    <col min="11015" max="11015" width="4.5703125" style="2" customWidth="1"/>
    <col min="11016" max="11016" width="37.85546875" style="2" customWidth="1"/>
    <col min="11017" max="11018" width="9.140625" style="2"/>
    <col min="11019" max="11020" width="13.7109375" style="2" customWidth="1"/>
    <col min="11021" max="11021" width="7.5703125" style="2" customWidth="1"/>
    <col min="11022" max="11024" width="11.85546875" style="2" customWidth="1"/>
    <col min="11025" max="11025" width="12.7109375" style="2" customWidth="1"/>
    <col min="11026" max="11264" width="9.140625" style="2"/>
    <col min="11265" max="11265" width="2.7109375" style="2" customWidth="1"/>
    <col min="11266" max="11266" width="5.28515625" style="2" customWidth="1"/>
    <col min="11267" max="11269" width="9.140625" style="2"/>
    <col min="11270" max="11270" width="7.85546875" style="2" customWidth="1"/>
    <col min="11271" max="11271" width="4.5703125" style="2" customWidth="1"/>
    <col min="11272" max="11272" width="37.85546875" style="2" customWidth="1"/>
    <col min="11273" max="11274" width="9.140625" style="2"/>
    <col min="11275" max="11276" width="13.7109375" style="2" customWidth="1"/>
    <col min="11277" max="11277" width="7.5703125" style="2" customWidth="1"/>
    <col min="11278" max="11280" width="11.85546875" style="2" customWidth="1"/>
    <col min="11281" max="11281" width="12.7109375" style="2" customWidth="1"/>
    <col min="11282" max="11520" width="9.140625" style="2"/>
    <col min="11521" max="11521" width="2.7109375" style="2" customWidth="1"/>
    <col min="11522" max="11522" width="5.28515625" style="2" customWidth="1"/>
    <col min="11523" max="11525" width="9.140625" style="2"/>
    <col min="11526" max="11526" width="7.85546875" style="2" customWidth="1"/>
    <col min="11527" max="11527" width="4.5703125" style="2" customWidth="1"/>
    <col min="11528" max="11528" width="37.85546875" style="2" customWidth="1"/>
    <col min="11529" max="11530" width="9.140625" style="2"/>
    <col min="11531" max="11532" width="13.7109375" style="2" customWidth="1"/>
    <col min="11533" max="11533" width="7.5703125" style="2" customWidth="1"/>
    <col min="11534" max="11536" width="11.85546875" style="2" customWidth="1"/>
    <col min="11537" max="11537" width="12.7109375" style="2" customWidth="1"/>
    <col min="11538" max="11776" width="9.140625" style="2"/>
    <col min="11777" max="11777" width="2.7109375" style="2" customWidth="1"/>
    <col min="11778" max="11778" width="5.28515625" style="2" customWidth="1"/>
    <col min="11779" max="11781" width="9.140625" style="2"/>
    <col min="11782" max="11782" width="7.85546875" style="2" customWidth="1"/>
    <col min="11783" max="11783" width="4.5703125" style="2" customWidth="1"/>
    <col min="11784" max="11784" width="37.85546875" style="2" customWidth="1"/>
    <col min="11785" max="11786" width="9.140625" style="2"/>
    <col min="11787" max="11788" width="13.7109375" style="2" customWidth="1"/>
    <col min="11789" max="11789" width="7.5703125" style="2" customWidth="1"/>
    <col min="11790" max="11792" width="11.85546875" style="2" customWidth="1"/>
    <col min="11793" max="11793" width="12.7109375" style="2" customWidth="1"/>
    <col min="11794" max="12032" width="9.140625" style="2"/>
    <col min="12033" max="12033" width="2.7109375" style="2" customWidth="1"/>
    <col min="12034" max="12034" width="5.28515625" style="2" customWidth="1"/>
    <col min="12035" max="12037" width="9.140625" style="2"/>
    <col min="12038" max="12038" width="7.85546875" style="2" customWidth="1"/>
    <col min="12039" max="12039" width="4.5703125" style="2" customWidth="1"/>
    <col min="12040" max="12040" width="37.85546875" style="2" customWidth="1"/>
    <col min="12041" max="12042" width="9.140625" style="2"/>
    <col min="12043" max="12044" width="13.7109375" style="2" customWidth="1"/>
    <col min="12045" max="12045" width="7.5703125" style="2" customWidth="1"/>
    <col min="12046" max="12048" width="11.85546875" style="2" customWidth="1"/>
    <col min="12049" max="12049" width="12.7109375" style="2" customWidth="1"/>
    <col min="12050" max="12288" width="9.140625" style="2"/>
    <col min="12289" max="12289" width="2.7109375" style="2" customWidth="1"/>
    <col min="12290" max="12290" width="5.28515625" style="2" customWidth="1"/>
    <col min="12291" max="12293" width="9.140625" style="2"/>
    <col min="12294" max="12294" width="7.85546875" style="2" customWidth="1"/>
    <col min="12295" max="12295" width="4.5703125" style="2" customWidth="1"/>
    <col min="12296" max="12296" width="37.85546875" style="2" customWidth="1"/>
    <col min="12297" max="12298" width="9.140625" style="2"/>
    <col min="12299" max="12300" width="13.7109375" style="2" customWidth="1"/>
    <col min="12301" max="12301" width="7.5703125" style="2" customWidth="1"/>
    <col min="12302" max="12304" width="11.85546875" style="2" customWidth="1"/>
    <col min="12305" max="12305" width="12.7109375" style="2" customWidth="1"/>
    <col min="12306" max="12544" width="9.140625" style="2"/>
    <col min="12545" max="12545" width="2.7109375" style="2" customWidth="1"/>
    <col min="12546" max="12546" width="5.28515625" style="2" customWidth="1"/>
    <col min="12547" max="12549" width="9.140625" style="2"/>
    <col min="12550" max="12550" width="7.85546875" style="2" customWidth="1"/>
    <col min="12551" max="12551" width="4.5703125" style="2" customWidth="1"/>
    <col min="12552" max="12552" width="37.85546875" style="2" customWidth="1"/>
    <col min="12553" max="12554" width="9.140625" style="2"/>
    <col min="12555" max="12556" width="13.7109375" style="2" customWidth="1"/>
    <col min="12557" max="12557" width="7.5703125" style="2" customWidth="1"/>
    <col min="12558" max="12560" width="11.85546875" style="2" customWidth="1"/>
    <col min="12561" max="12561" width="12.7109375" style="2" customWidth="1"/>
    <col min="12562" max="12800" width="9.140625" style="2"/>
    <col min="12801" max="12801" width="2.7109375" style="2" customWidth="1"/>
    <col min="12802" max="12802" width="5.28515625" style="2" customWidth="1"/>
    <col min="12803" max="12805" width="9.140625" style="2"/>
    <col min="12806" max="12806" width="7.85546875" style="2" customWidth="1"/>
    <col min="12807" max="12807" width="4.5703125" style="2" customWidth="1"/>
    <col min="12808" max="12808" width="37.85546875" style="2" customWidth="1"/>
    <col min="12809" max="12810" width="9.140625" style="2"/>
    <col min="12811" max="12812" width="13.7109375" style="2" customWidth="1"/>
    <col min="12813" max="12813" width="7.5703125" style="2" customWidth="1"/>
    <col min="12814" max="12816" width="11.85546875" style="2" customWidth="1"/>
    <col min="12817" max="12817" width="12.7109375" style="2" customWidth="1"/>
    <col min="12818" max="13056" width="9.140625" style="2"/>
    <col min="13057" max="13057" width="2.7109375" style="2" customWidth="1"/>
    <col min="13058" max="13058" width="5.28515625" style="2" customWidth="1"/>
    <col min="13059" max="13061" width="9.140625" style="2"/>
    <col min="13062" max="13062" width="7.85546875" style="2" customWidth="1"/>
    <col min="13063" max="13063" width="4.5703125" style="2" customWidth="1"/>
    <col min="13064" max="13064" width="37.85546875" style="2" customWidth="1"/>
    <col min="13065" max="13066" width="9.140625" style="2"/>
    <col min="13067" max="13068" width="13.7109375" style="2" customWidth="1"/>
    <col min="13069" max="13069" width="7.5703125" style="2" customWidth="1"/>
    <col min="13070" max="13072" width="11.85546875" style="2" customWidth="1"/>
    <col min="13073" max="13073" width="12.7109375" style="2" customWidth="1"/>
    <col min="13074" max="13312" width="9.140625" style="2"/>
    <col min="13313" max="13313" width="2.7109375" style="2" customWidth="1"/>
    <col min="13314" max="13314" width="5.28515625" style="2" customWidth="1"/>
    <col min="13315" max="13317" width="9.140625" style="2"/>
    <col min="13318" max="13318" width="7.85546875" style="2" customWidth="1"/>
    <col min="13319" max="13319" width="4.5703125" style="2" customWidth="1"/>
    <col min="13320" max="13320" width="37.85546875" style="2" customWidth="1"/>
    <col min="13321" max="13322" width="9.140625" style="2"/>
    <col min="13323" max="13324" width="13.7109375" style="2" customWidth="1"/>
    <col min="13325" max="13325" width="7.5703125" style="2" customWidth="1"/>
    <col min="13326" max="13328" width="11.85546875" style="2" customWidth="1"/>
    <col min="13329" max="13329" width="12.7109375" style="2" customWidth="1"/>
    <col min="13330" max="13568" width="9.140625" style="2"/>
    <col min="13569" max="13569" width="2.7109375" style="2" customWidth="1"/>
    <col min="13570" max="13570" width="5.28515625" style="2" customWidth="1"/>
    <col min="13571" max="13573" width="9.140625" style="2"/>
    <col min="13574" max="13574" width="7.85546875" style="2" customWidth="1"/>
    <col min="13575" max="13575" width="4.5703125" style="2" customWidth="1"/>
    <col min="13576" max="13576" width="37.85546875" style="2" customWidth="1"/>
    <col min="13577" max="13578" width="9.140625" style="2"/>
    <col min="13579" max="13580" width="13.7109375" style="2" customWidth="1"/>
    <col min="13581" max="13581" width="7.5703125" style="2" customWidth="1"/>
    <col min="13582" max="13584" width="11.85546875" style="2" customWidth="1"/>
    <col min="13585" max="13585" width="12.7109375" style="2" customWidth="1"/>
    <col min="13586" max="13824" width="9.140625" style="2"/>
    <col min="13825" max="13825" width="2.7109375" style="2" customWidth="1"/>
    <col min="13826" max="13826" width="5.28515625" style="2" customWidth="1"/>
    <col min="13827" max="13829" width="9.140625" style="2"/>
    <col min="13830" max="13830" width="7.85546875" style="2" customWidth="1"/>
    <col min="13831" max="13831" width="4.5703125" style="2" customWidth="1"/>
    <col min="13832" max="13832" width="37.85546875" style="2" customWidth="1"/>
    <col min="13833" max="13834" width="9.140625" style="2"/>
    <col min="13835" max="13836" width="13.7109375" style="2" customWidth="1"/>
    <col min="13837" max="13837" width="7.5703125" style="2" customWidth="1"/>
    <col min="13838" max="13840" width="11.85546875" style="2" customWidth="1"/>
    <col min="13841" max="13841" width="12.7109375" style="2" customWidth="1"/>
    <col min="13842" max="14080" width="9.140625" style="2"/>
    <col min="14081" max="14081" width="2.7109375" style="2" customWidth="1"/>
    <col min="14082" max="14082" width="5.28515625" style="2" customWidth="1"/>
    <col min="14083" max="14085" width="9.140625" style="2"/>
    <col min="14086" max="14086" width="7.85546875" style="2" customWidth="1"/>
    <col min="14087" max="14087" width="4.5703125" style="2" customWidth="1"/>
    <col min="14088" max="14088" width="37.85546875" style="2" customWidth="1"/>
    <col min="14089" max="14090" width="9.140625" style="2"/>
    <col min="14091" max="14092" width="13.7109375" style="2" customWidth="1"/>
    <col min="14093" max="14093" width="7.5703125" style="2" customWidth="1"/>
    <col min="14094" max="14096" width="11.85546875" style="2" customWidth="1"/>
    <col min="14097" max="14097" width="12.7109375" style="2" customWidth="1"/>
    <col min="14098" max="14336" width="9.140625" style="2"/>
    <col min="14337" max="14337" width="2.7109375" style="2" customWidth="1"/>
    <col min="14338" max="14338" width="5.28515625" style="2" customWidth="1"/>
    <col min="14339" max="14341" width="9.140625" style="2"/>
    <col min="14342" max="14342" width="7.85546875" style="2" customWidth="1"/>
    <col min="14343" max="14343" width="4.5703125" style="2" customWidth="1"/>
    <col min="14344" max="14344" width="37.85546875" style="2" customWidth="1"/>
    <col min="14345" max="14346" width="9.140625" style="2"/>
    <col min="14347" max="14348" width="13.7109375" style="2" customWidth="1"/>
    <col min="14349" max="14349" width="7.5703125" style="2" customWidth="1"/>
    <col min="14350" max="14352" width="11.85546875" style="2" customWidth="1"/>
    <col min="14353" max="14353" width="12.7109375" style="2" customWidth="1"/>
    <col min="14354" max="14592" width="9.140625" style="2"/>
    <col min="14593" max="14593" width="2.7109375" style="2" customWidth="1"/>
    <col min="14594" max="14594" width="5.28515625" style="2" customWidth="1"/>
    <col min="14595" max="14597" width="9.140625" style="2"/>
    <col min="14598" max="14598" width="7.85546875" style="2" customWidth="1"/>
    <col min="14599" max="14599" width="4.5703125" style="2" customWidth="1"/>
    <col min="14600" max="14600" width="37.85546875" style="2" customWidth="1"/>
    <col min="14601" max="14602" width="9.140625" style="2"/>
    <col min="14603" max="14604" width="13.7109375" style="2" customWidth="1"/>
    <col min="14605" max="14605" width="7.5703125" style="2" customWidth="1"/>
    <col min="14606" max="14608" width="11.85546875" style="2" customWidth="1"/>
    <col min="14609" max="14609" width="12.7109375" style="2" customWidth="1"/>
    <col min="14610" max="14848" width="9.140625" style="2"/>
    <col min="14849" max="14849" width="2.7109375" style="2" customWidth="1"/>
    <col min="14850" max="14850" width="5.28515625" style="2" customWidth="1"/>
    <col min="14851" max="14853" width="9.140625" style="2"/>
    <col min="14854" max="14854" width="7.85546875" style="2" customWidth="1"/>
    <col min="14855" max="14855" width="4.5703125" style="2" customWidth="1"/>
    <col min="14856" max="14856" width="37.85546875" style="2" customWidth="1"/>
    <col min="14857" max="14858" width="9.140625" style="2"/>
    <col min="14859" max="14860" width="13.7109375" style="2" customWidth="1"/>
    <col min="14861" max="14861" width="7.5703125" style="2" customWidth="1"/>
    <col min="14862" max="14864" width="11.85546875" style="2" customWidth="1"/>
    <col min="14865" max="14865" width="12.7109375" style="2" customWidth="1"/>
    <col min="14866" max="15104" width="9.140625" style="2"/>
    <col min="15105" max="15105" width="2.7109375" style="2" customWidth="1"/>
    <col min="15106" max="15106" width="5.28515625" style="2" customWidth="1"/>
    <col min="15107" max="15109" width="9.140625" style="2"/>
    <col min="15110" max="15110" width="7.85546875" style="2" customWidth="1"/>
    <col min="15111" max="15111" width="4.5703125" style="2" customWidth="1"/>
    <col min="15112" max="15112" width="37.85546875" style="2" customWidth="1"/>
    <col min="15113" max="15114" width="9.140625" style="2"/>
    <col min="15115" max="15116" width="13.7109375" style="2" customWidth="1"/>
    <col min="15117" max="15117" width="7.5703125" style="2" customWidth="1"/>
    <col min="15118" max="15120" width="11.85546875" style="2" customWidth="1"/>
    <col min="15121" max="15121" width="12.7109375" style="2" customWidth="1"/>
    <col min="15122" max="15360" width="9.140625" style="2"/>
    <col min="15361" max="15361" width="2.7109375" style="2" customWidth="1"/>
    <col min="15362" max="15362" width="5.28515625" style="2" customWidth="1"/>
    <col min="15363" max="15365" width="9.140625" style="2"/>
    <col min="15366" max="15366" width="7.85546875" style="2" customWidth="1"/>
    <col min="15367" max="15367" width="4.5703125" style="2" customWidth="1"/>
    <col min="15368" max="15368" width="37.85546875" style="2" customWidth="1"/>
    <col min="15369" max="15370" width="9.140625" style="2"/>
    <col min="15371" max="15372" width="13.7109375" style="2" customWidth="1"/>
    <col min="15373" max="15373" width="7.5703125" style="2" customWidth="1"/>
    <col min="15374" max="15376" width="11.85546875" style="2" customWidth="1"/>
    <col min="15377" max="15377" width="12.7109375" style="2" customWidth="1"/>
    <col min="15378" max="15616" width="9.140625" style="2"/>
    <col min="15617" max="15617" width="2.7109375" style="2" customWidth="1"/>
    <col min="15618" max="15618" width="5.28515625" style="2" customWidth="1"/>
    <col min="15619" max="15621" width="9.140625" style="2"/>
    <col min="15622" max="15622" width="7.85546875" style="2" customWidth="1"/>
    <col min="15623" max="15623" width="4.5703125" style="2" customWidth="1"/>
    <col min="15624" max="15624" width="37.85546875" style="2" customWidth="1"/>
    <col min="15625" max="15626" width="9.140625" style="2"/>
    <col min="15627" max="15628" width="13.7109375" style="2" customWidth="1"/>
    <col min="15629" max="15629" width="7.5703125" style="2" customWidth="1"/>
    <col min="15630" max="15632" width="11.85546875" style="2" customWidth="1"/>
    <col min="15633" max="15633" width="12.7109375" style="2" customWidth="1"/>
    <col min="15634" max="15872" width="9.140625" style="2"/>
    <col min="15873" max="15873" width="2.7109375" style="2" customWidth="1"/>
    <col min="15874" max="15874" width="5.28515625" style="2" customWidth="1"/>
    <col min="15875" max="15877" width="9.140625" style="2"/>
    <col min="15878" max="15878" width="7.85546875" style="2" customWidth="1"/>
    <col min="15879" max="15879" width="4.5703125" style="2" customWidth="1"/>
    <col min="15880" max="15880" width="37.85546875" style="2" customWidth="1"/>
    <col min="15881" max="15882" width="9.140625" style="2"/>
    <col min="15883" max="15884" width="13.7109375" style="2" customWidth="1"/>
    <col min="15885" max="15885" width="7.5703125" style="2" customWidth="1"/>
    <col min="15886" max="15888" width="11.85546875" style="2" customWidth="1"/>
    <col min="15889" max="15889" width="12.7109375" style="2" customWidth="1"/>
    <col min="15890" max="16128" width="9.140625" style="2"/>
    <col min="16129" max="16129" width="2.7109375" style="2" customWidth="1"/>
    <col min="16130" max="16130" width="5.28515625" style="2" customWidth="1"/>
    <col min="16131" max="16133" width="9.140625" style="2"/>
    <col min="16134" max="16134" width="7.85546875" style="2" customWidth="1"/>
    <col min="16135" max="16135" width="4.5703125" style="2" customWidth="1"/>
    <col min="16136" max="16136" width="37.85546875" style="2" customWidth="1"/>
    <col min="16137" max="16138" width="9.140625" style="2"/>
    <col min="16139" max="16140" width="13.7109375" style="2" customWidth="1"/>
    <col min="16141" max="16141" width="7.5703125" style="2" customWidth="1"/>
    <col min="16142" max="16144" width="11.85546875" style="2" customWidth="1"/>
    <col min="16145" max="16145" width="12.7109375" style="2" customWidth="1"/>
    <col min="16146" max="16384" width="9.140625" style="2"/>
  </cols>
  <sheetData>
    <row r="2" spans="1:17" ht="12.75" customHeight="1" x14ac:dyDescent="0.3">
      <c r="B2" s="1" t="s">
        <v>547</v>
      </c>
      <c r="G2" s="3"/>
      <c r="H2" s="3"/>
      <c r="I2" s="3"/>
      <c r="J2" s="3"/>
      <c r="K2" s="3"/>
      <c r="L2" s="3"/>
      <c r="M2" s="3"/>
      <c r="N2" s="3"/>
      <c r="O2" s="3"/>
      <c r="P2" s="3"/>
      <c r="Q2" s="3"/>
    </row>
    <row r="3" spans="1:17" ht="12.75" customHeight="1" x14ac:dyDescent="0.3">
      <c r="B3" s="4" t="s">
        <v>548</v>
      </c>
      <c r="G3" s="3"/>
      <c r="H3" s="3"/>
      <c r="I3" s="3"/>
      <c r="J3" s="3"/>
      <c r="K3" s="3"/>
      <c r="L3" s="3"/>
      <c r="M3" s="3"/>
      <c r="N3" s="3"/>
      <c r="O3" s="3"/>
      <c r="P3" s="3"/>
      <c r="Q3" s="3"/>
    </row>
    <row r="4" spans="1:17" ht="12.75" customHeight="1" x14ac:dyDescent="0.3">
      <c r="B4" s="4"/>
      <c r="H4" s="3"/>
      <c r="I4" s="3"/>
      <c r="J4" s="3"/>
      <c r="K4" s="3"/>
      <c r="L4" s="3"/>
      <c r="M4" s="3"/>
      <c r="N4" s="3"/>
      <c r="O4" s="3"/>
      <c r="P4" s="3"/>
      <c r="Q4" s="6"/>
    </row>
    <row r="5" spans="1:17" ht="12.75" customHeight="1" x14ac:dyDescent="0.3">
      <c r="B5" s="1" t="s">
        <v>0</v>
      </c>
      <c r="H5" s="3"/>
      <c r="I5" s="3"/>
      <c r="J5" s="3"/>
      <c r="K5" s="3"/>
      <c r="L5" s="3"/>
      <c r="M5" s="3"/>
      <c r="N5" s="3"/>
      <c r="O5" s="3"/>
      <c r="P5" s="3"/>
      <c r="Q5" s="6"/>
    </row>
    <row r="6" spans="1:17" ht="12.75" customHeight="1" x14ac:dyDescent="0.3">
      <c r="B6" s="1"/>
      <c r="H6" s="3"/>
      <c r="I6" s="3"/>
      <c r="J6" s="3"/>
      <c r="K6" s="3"/>
      <c r="L6" s="3"/>
      <c r="M6" s="3"/>
      <c r="N6" s="3"/>
      <c r="O6" s="3"/>
      <c r="P6" s="3"/>
      <c r="Q6" s="6"/>
    </row>
    <row r="7" spans="1:17" ht="12.75" customHeight="1" x14ac:dyDescent="0.3">
      <c r="B7" s="1"/>
      <c r="H7" s="3"/>
      <c r="I7" s="3"/>
      <c r="J7" s="3"/>
      <c r="K7" s="3"/>
      <c r="L7" s="3"/>
      <c r="M7" s="3"/>
      <c r="N7" s="3"/>
      <c r="O7" s="3"/>
      <c r="P7" s="3"/>
      <c r="Q7" s="6"/>
    </row>
    <row r="8" spans="1:17" ht="12.75" customHeight="1" x14ac:dyDescent="0.3">
      <c r="A8" s="5"/>
      <c r="B8" s="5"/>
      <c r="C8" s="5"/>
      <c r="D8" s="5"/>
      <c r="E8" s="5"/>
      <c r="F8" s="5"/>
      <c r="G8" s="5"/>
      <c r="H8" s="7" t="s">
        <v>281</v>
      </c>
      <c r="I8" s="35"/>
      <c r="J8" s="7"/>
      <c r="K8" s="7"/>
      <c r="L8" s="7"/>
      <c r="M8" s="6"/>
      <c r="N8" s="6"/>
      <c r="O8" s="6"/>
      <c r="P8" s="6"/>
      <c r="Q8" s="6"/>
    </row>
    <row r="9" spans="1:17" ht="12.75" customHeight="1" x14ac:dyDescent="0.3">
      <c r="A9" s="5"/>
      <c r="B9" s="5"/>
      <c r="C9" s="5"/>
      <c r="D9" s="5"/>
      <c r="E9" s="5"/>
      <c r="F9" s="5"/>
      <c r="G9" s="5"/>
      <c r="H9" s="7" t="s">
        <v>655</v>
      </c>
      <c r="I9" s="7"/>
      <c r="J9" s="6"/>
      <c r="K9" s="6"/>
      <c r="L9" s="6"/>
      <c r="M9" s="6"/>
      <c r="N9" s="6"/>
      <c r="O9" s="6"/>
      <c r="P9" s="6"/>
      <c r="Q9" s="6"/>
    </row>
    <row r="10" spans="1:17" ht="12.75" customHeight="1" x14ac:dyDescent="0.3">
      <c r="B10" s="4"/>
      <c r="H10" s="3"/>
      <c r="I10" s="3"/>
      <c r="J10" s="3"/>
      <c r="K10" s="3"/>
      <c r="L10" s="3"/>
      <c r="M10" s="3"/>
      <c r="N10" s="3"/>
      <c r="O10" s="3"/>
      <c r="P10" s="3"/>
      <c r="Q10" s="3"/>
    </row>
    <row r="11" spans="1:17" ht="12.75" customHeight="1" x14ac:dyDescent="0.3">
      <c r="A11" s="1"/>
      <c r="B11" s="36"/>
      <c r="C11" s="130"/>
      <c r="D11" s="130"/>
      <c r="E11" s="130"/>
      <c r="F11" s="130"/>
      <c r="G11" s="37"/>
      <c r="H11" s="38"/>
      <c r="I11" s="39" t="s">
        <v>282</v>
      </c>
      <c r="J11" s="40"/>
      <c r="K11" s="41"/>
      <c r="L11" s="42"/>
      <c r="M11" s="43" t="s">
        <v>283</v>
      </c>
      <c r="N11" s="42"/>
      <c r="O11" s="44"/>
      <c r="P11" s="41" t="s">
        <v>284</v>
      </c>
      <c r="Q11" s="45"/>
    </row>
    <row r="12" spans="1:17" ht="12.75" customHeight="1" x14ac:dyDescent="0.3">
      <c r="A12" s="1"/>
      <c r="B12" s="46" t="s">
        <v>1</v>
      </c>
      <c r="C12" s="47"/>
      <c r="D12" s="131" t="s">
        <v>285</v>
      </c>
      <c r="E12" s="131"/>
      <c r="F12" s="131"/>
      <c r="G12" s="131"/>
      <c r="H12" s="48" t="s">
        <v>286</v>
      </c>
      <c r="I12" s="49" t="s">
        <v>287</v>
      </c>
      <c r="J12" s="44" t="s">
        <v>555</v>
      </c>
      <c r="K12" s="44" t="s">
        <v>6</v>
      </c>
      <c r="L12" s="44" t="s">
        <v>6</v>
      </c>
      <c r="M12" s="44" t="s">
        <v>7</v>
      </c>
      <c r="N12" s="44" t="s">
        <v>8</v>
      </c>
      <c r="O12" s="44" t="s">
        <v>8</v>
      </c>
      <c r="P12" s="50" t="s">
        <v>9</v>
      </c>
      <c r="Q12" s="50" t="s">
        <v>9</v>
      </c>
    </row>
    <row r="13" spans="1:17" ht="12.75" customHeight="1" x14ac:dyDescent="0.3">
      <c r="A13" s="1"/>
      <c r="B13" s="51"/>
      <c r="C13" s="52"/>
      <c r="D13" s="52"/>
      <c r="E13" s="52"/>
      <c r="F13" s="52"/>
      <c r="G13" s="52"/>
      <c r="H13" s="53"/>
      <c r="I13" s="54" t="s">
        <v>288</v>
      </c>
      <c r="J13" s="44"/>
      <c r="K13" s="44" t="s">
        <v>289</v>
      </c>
      <c r="L13" s="44" t="s">
        <v>554</v>
      </c>
      <c r="M13" s="55"/>
      <c r="N13" s="44" t="s">
        <v>289</v>
      </c>
      <c r="O13" s="53" t="s">
        <v>554</v>
      </c>
      <c r="P13" s="56" t="s">
        <v>290</v>
      </c>
      <c r="Q13" s="53" t="s">
        <v>556</v>
      </c>
    </row>
    <row r="14" spans="1:17" ht="12.75" customHeight="1" x14ac:dyDescent="0.3">
      <c r="B14" s="57">
        <f>B13+1</f>
        <v>1</v>
      </c>
      <c r="C14" s="125" t="s">
        <v>328</v>
      </c>
      <c r="D14" s="125"/>
      <c r="E14" s="125"/>
      <c r="F14" s="125"/>
      <c r="G14" s="58" t="s">
        <v>13</v>
      </c>
      <c r="H14" s="65"/>
      <c r="I14" s="67">
        <v>600</v>
      </c>
      <c r="J14" s="59">
        <v>1200</v>
      </c>
      <c r="K14" s="11">
        <v>0</v>
      </c>
      <c r="L14" s="11">
        <v>0</v>
      </c>
      <c r="M14" s="13">
        <v>9.5</v>
      </c>
      <c r="N14" s="11">
        <f>PRODUCT(K14,1.095)</f>
        <v>0</v>
      </c>
      <c r="O14" s="11">
        <f>PRODUCT(L14,1.095)</f>
        <v>0</v>
      </c>
      <c r="P14" s="12">
        <f>PRODUCT(I14,N14)</f>
        <v>0</v>
      </c>
      <c r="Q14" s="12">
        <f>PRODUCT(J14,O14)</f>
        <v>0</v>
      </c>
    </row>
    <row r="15" spans="1:17" ht="12.75" customHeight="1" x14ac:dyDescent="0.3">
      <c r="B15" s="57">
        <f>B14+1</f>
        <v>2</v>
      </c>
      <c r="C15" s="125" t="s">
        <v>291</v>
      </c>
      <c r="D15" s="125"/>
      <c r="E15" s="125"/>
      <c r="F15" s="125"/>
      <c r="G15" s="58" t="s">
        <v>13</v>
      </c>
      <c r="H15" s="65"/>
      <c r="I15" s="67">
        <v>20</v>
      </c>
      <c r="J15" s="59">
        <v>100</v>
      </c>
      <c r="K15" s="69">
        <v>0</v>
      </c>
      <c r="L15" s="69">
        <v>0</v>
      </c>
      <c r="M15" s="13">
        <v>9.5</v>
      </c>
      <c r="N15" s="11">
        <f t="shared" ref="N15:O68" si="0">PRODUCT(K15,1.095)</f>
        <v>0</v>
      </c>
      <c r="O15" s="11">
        <f t="shared" si="0"/>
        <v>0</v>
      </c>
      <c r="P15" s="12">
        <f t="shared" ref="P15:Q68" si="1">PRODUCT(I15,N15)</f>
        <v>0</v>
      </c>
      <c r="Q15" s="12">
        <f t="shared" si="1"/>
        <v>0</v>
      </c>
    </row>
    <row r="16" spans="1:17" ht="12.75" customHeight="1" x14ac:dyDescent="0.3">
      <c r="B16" s="57">
        <f t="shared" ref="B16:B72" si="2">B15+1</f>
        <v>3</v>
      </c>
      <c r="C16" s="125" t="s">
        <v>292</v>
      </c>
      <c r="D16" s="125"/>
      <c r="E16" s="125"/>
      <c r="F16" s="125"/>
      <c r="G16" s="58" t="s">
        <v>13</v>
      </c>
      <c r="H16" s="65"/>
      <c r="I16" s="67">
        <v>0</v>
      </c>
      <c r="J16" s="59">
        <v>200</v>
      </c>
      <c r="K16" s="69">
        <v>0</v>
      </c>
      <c r="L16" s="69">
        <v>0</v>
      </c>
      <c r="M16" s="13">
        <v>9.5</v>
      </c>
      <c r="N16" s="11">
        <f t="shared" si="0"/>
        <v>0</v>
      </c>
      <c r="O16" s="11">
        <f t="shared" si="0"/>
        <v>0</v>
      </c>
      <c r="P16" s="12">
        <f t="shared" si="1"/>
        <v>0</v>
      </c>
      <c r="Q16" s="12">
        <f t="shared" si="1"/>
        <v>0</v>
      </c>
    </row>
    <row r="17" spans="2:17" ht="12.75" customHeight="1" x14ac:dyDescent="0.3">
      <c r="B17" s="57">
        <f t="shared" si="2"/>
        <v>4</v>
      </c>
      <c r="C17" s="125" t="s">
        <v>293</v>
      </c>
      <c r="D17" s="125"/>
      <c r="E17" s="125"/>
      <c r="F17" s="125"/>
      <c r="G17" s="58" t="s">
        <v>13</v>
      </c>
      <c r="H17" s="65"/>
      <c r="I17" s="67">
        <v>500</v>
      </c>
      <c r="J17" s="59">
        <v>5000</v>
      </c>
      <c r="K17" s="69">
        <v>0</v>
      </c>
      <c r="L17" s="69">
        <v>0</v>
      </c>
      <c r="M17" s="13">
        <v>9.5</v>
      </c>
      <c r="N17" s="11">
        <f t="shared" si="0"/>
        <v>0</v>
      </c>
      <c r="O17" s="11">
        <f t="shared" si="0"/>
        <v>0</v>
      </c>
      <c r="P17" s="12">
        <f t="shared" si="1"/>
        <v>0</v>
      </c>
      <c r="Q17" s="12">
        <f t="shared" si="1"/>
        <v>0</v>
      </c>
    </row>
    <row r="18" spans="2:17" ht="12.75" customHeight="1" x14ac:dyDescent="0.3">
      <c r="B18" s="57">
        <f t="shared" si="2"/>
        <v>5</v>
      </c>
      <c r="C18" s="125" t="s">
        <v>329</v>
      </c>
      <c r="D18" s="125"/>
      <c r="E18" s="125"/>
      <c r="F18" s="125"/>
      <c r="G18" s="58" t="s">
        <v>13</v>
      </c>
      <c r="H18" s="65"/>
      <c r="I18" s="67">
        <v>30</v>
      </c>
      <c r="J18" s="59">
        <v>800</v>
      </c>
      <c r="K18" s="69">
        <v>0</v>
      </c>
      <c r="L18" s="69">
        <v>0</v>
      </c>
      <c r="M18" s="13">
        <v>9.5</v>
      </c>
      <c r="N18" s="11">
        <f t="shared" si="0"/>
        <v>0</v>
      </c>
      <c r="O18" s="11">
        <f t="shared" si="0"/>
        <v>0</v>
      </c>
      <c r="P18" s="12">
        <f t="shared" si="1"/>
        <v>0</v>
      </c>
      <c r="Q18" s="12">
        <f t="shared" si="1"/>
        <v>0</v>
      </c>
    </row>
    <row r="19" spans="2:17" ht="12.75" customHeight="1" x14ac:dyDescent="0.3">
      <c r="B19" s="57">
        <f t="shared" si="2"/>
        <v>6</v>
      </c>
      <c r="C19" s="125" t="s">
        <v>330</v>
      </c>
      <c r="D19" s="125"/>
      <c r="E19" s="125"/>
      <c r="F19" s="125"/>
      <c r="G19" s="58" t="s">
        <v>13</v>
      </c>
      <c r="H19" s="65"/>
      <c r="I19" s="67">
        <v>200</v>
      </c>
      <c r="J19" s="59">
        <v>2000</v>
      </c>
      <c r="K19" s="69">
        <v>0</v>
      </c>
      <c r="L19" s="69">
        <v>0</v>
      </c>
      <c r="M19" s="13">
        <v>9.5</v>
      </c>
      <c r="N19" s="11">
        <f t="shared" si="0"/>
        <v>0</v>
      </c>
      <c r="O19" s="11">
        <f t="shared" si="0"/>
        <v>0</v>
      </c>
      <c r="P19" s="12">
        <f t="shared" si="1"/>
        <v>0</v>
      </c>
      <c r="Q19" s="12">
        <f t="shared" si="1"/>
        <v>0</v>
      </c>
    </row>
    <row r="20" spans="2:17" ht="12.75" customHeight="1" x14ac:dyDescent="0.3">
      <c r="B20" s="57">
        <f t="shared" si="2"/>
        <v>7</v>
      </c>
      <c r="C20" s="125" t="s">
        <v>294</v>
      </c>
      <c r="D20" s="125"/>
      <c r="E20" s="125"/>
      <c r="F20" s="125"/>
      <c r="G20" s="58" t="s">
        <v>13</v>
      </c>
      <c r="H20" s="65"/>
      <c r="I20" s="67">
        <v>300</v>
      </c>
      <c r="J20" s="59">
        <v>2000</v>
      </c>
      <c r="K20" s="69">
        <v>0</v>
      </c>
      <c r="L20" s="69">
        <v>0</v>
      </c>
      <c r="M20" s="13">
        <v>9.5</v>
      </c>
      <c r="N20" s="11">
        <f t="shared" si="0"/>
        <v>0</v>
      </c>
      <c r="O20" s="11">
        <f t="shared" si="0"/>
        <v>0</v>
      </c>
      <c r="P20" s="12">
        <f t="shared" si="1"/>
        <v>0</v>
      </c>
      <c r="Q20" s="12">
        <f t="shared" si="1"/>
        <v>0</v>
      </c>
    </row>
    <row r="21" spans="2:17" ht="24.95" customHeight="1" x14ac:dyDescent="0.3">
      <c r="B21" s="135">
        <f t="shared" si="2"/>
        <v>8</v>
      </c>
      <c r="C21" s="136" t="s">
        <v>331</v>
      </c>
      <c r="D21" s="136"/>
      <c r="E21" s="136"/>
      <c r="F21" s="136"/>
      <c r="G21" s="137" t="s">
        <v>13</v>
      </c>
      <c r="H21" s="65"/>
      <c r="I21" s="139">
        <v>100</v>
      </c>
      <c r="J21" s="138">
        <v>1500</v>
      </c>
      <c r="K21" s="71">
        <v>0</v>
      </c>
      <c r="L21" s="71">
        <v>0</v>
      </c>
      <c r="M21" s="18">
        <v>9.5</v>
      </c>
      <c r="N21" s="17">
        <f t="shared" si="0"/>
        <v>0</v>
      </c>
      <c r="O21" s="17">
        <f t="shared" si="0"/>
        <v>0</v>
      </c>
      <c r="P21" s="19">
        <f t="shared" si="1"/>
        <v>0</v>
      </c>
      <c r="Q21" s="19">
        <f t="shared" si="1"/>
        <v>0</v>
      </c>
    </row>
    <row r="22" spans="2:17" ht="12.75" customHeight="1" x14ac:dyDescent="0.3">
      <c r="B22" s="57">
        <f t="shared" si="2"/>
        <v>9</v>
      </c>
      <c r="C22" s="125" t="s">
        <v>332</v>
      </c>
      <c r="D22" s="125"/>
      <c r="E22" s="125"/>
      <c r="F22" s="125"/>
      <c r="G22" s="58" t="s">
        <v>13</v>
      </c>
      <c r="H22" s="65"/>
      <c r="I22" s="67">
        <v>0</v>
      </c>
      <c r="J22" s="59">
        <v>400</v>
      </c>
      <c r="K22" s="69">
        <v>0</v>
      </c>
      <c r="L22" s="69">
        <v>0</v>
      </c>
      <c r="M22" s="13">
        <v>9.5</v>
      </c>
      <c r="N22" s="11">
        <f t="shared" si="0"/>
        <v>0</v>
      </c>
      <c r="O22" s="11">
        <f t="shared" si="0"/>
        <v>0</v>
      </c>
      <c r="P22" s="12">
        <f t="shared" si="1"/>
        <v>0</v>
      </c>
      <c r="Q22" s="12">
        <f t="shared" si="1"/>
        <v>0</v>
      </c>
    </row>
    <row r="23" spans="2:17" ht="12.75" customHeight="1" x14ac:dyDescent="0.3">
      <c r="B23" s="57">
        <f t="shared" si="2"/>
        <v>10</v>
      </c>
      <c r="C23" s="92" t="s">
        <v>333</v>
      </c>
      <c r="D23" s="93"/>
      <c r="E23" s="93"/>
      <c r="F23" s="94"/>
      <c r="G23" s="58" t="s">
        <v>13</v>
      </c>
      <c r="H23" s="65"/>
      <c r="I23" s="67">
        <v>0</v>
      </c>
      <c r="J23" s="59">
        <v>100</v>
      </c>
      <c r="K23" s="69">
        <v>0</v>
      </c>
      <c r="L23" s="69">
        <v>0</v>
      </c>
      <c r="M23" s="13">
        <v>9.5</v>
      </c>
      <c r="N23" s="11">
        <f t="shared" si="0"/>
        <v>0</v>
      </c>
      <c r="O23" s="11">
        <f t="shared" si="0"/>
        <v>0</v>
      </c>
      <c r="P23" s="12">
        <f t="shared" si="1"/>
        <v>0</v>
      </c>
      <c r="Q23" s="12">
        <f t="shared" si="1"/>
        <v>0</v>
      </c>
    </row>
    <row r="24" spans="2:17" ht="12.75" customHeight="1" x14ac:dyDescent="0.3">
      <c r="B24" s="57">
        <f t="shared" si="2"/>
        <v>11</v>
      </c>
      <c r="C24" s="125" t="s">
        <v>295</v>
      </c>
      <c r="D24" s="125"/>
      <c r="E24" s="125"/>
      <c r="F24" s="125"/>
      <c r="G24" s="58" t="s">
        <v>13</v>
      </c>
      <c r="H24" s="65"/>
      <c r="I24" s="67">
        <v>30</v>
      </c>
      <c r="J24" s="59">
        <v>300</v>
      </c>
      <c r="K24" s="69">
        <v>0</v>
      </c>
      <c r="L24" s="69">
        <v>0</v>
      </c>
      <c r="M24" s="13">
        <v>9.5</v>
      </c>
      <c r="N24" s="11">
        <f t="shared" si="0"/>
        <v>0</v>
      </c>
      <c r="O24" s="11">
        <f t="shared" si="0"/>
        <v>0</v>
      </c>
      <c r="P24" s="12">
        <f t="shared" si="1"/>
        <v>0</v>
      </c>
      <c r="Q24" s="12">
        <f t="shared" si="1"/>
        <v>0</v>
      </c>
    </row>
    <row r="25" spans="2:17" ht="12.75" customHeight="1" x14ac:dyDescent="0.3">
      <c r="B25" s="57">
        <f t="shared" si="2"/>
        <v>12</v>
      </c>
      <c r="C25" s="125" t="s">
        <v>296</v>
      </c>
      <c r="D25" s="125"/>
      <c r="E25" s="125"/>
      <c r="F25" s="125"/>
      <c r="G25" s="58" t="s">
        <v>13</v>
      </c>
      <c r="H25" s="65"/>
      <c r="I25" s="67">
        <v>0</v>
      </c>
      <c r="J25" s="59">
        <v>200</v>
      </c>
      <c r="K25" s="69">
        <v>0</v>
      </c>
      <c r="L25" s="69">
        <v>0</v>
      </c>
      <c r="M25" s="13">
        <v>9.5</v>
      </c>
      <c r="N25" s="11">
        <f t="shared" si="0"/>
        <v>0</v>
      </c>
      <c r="O25" s="11">
        <f t="shared" si="0"/>
        <v>0</v>
      </c>
      <c r="P25" s="12">
        <f t="shared" si="1"/>
        <v>0</v>
      </c>
      <c r="Q25" s="12">
        <f t="shared" si="1"/>
        <v>0</v>
      </c>
    </row>
    <row r="26" spans="2:17" ht="12.75" customHeight="1" x14ac:dyDescent="0.3">
      <c r="B26" s="57">
        <f t="shared" si="2"/>
        <v>13</v>
      </c>
      <c r="C26" s="125" t="s">
        <v>297</v>
      </c>
      <c r="D26" s="125"/>
      <c r="E26" s="125"/>
      <c r="F26" s="125"/>
      <c r="G26" s="58" t="s">
        <v>13</v>
      </c>
      <c r="H26" s="65"/>
      <c r="I26" s="67">
        <v>5</v>
      </c>
      <c r="J26" s="59">
        <v>30</v>
      </c>
      <c r="K26" s="69">
        <v>0</v>
      </c>
      <c r="L26" s="69">
        <v>0</v>
      </c>
      <c r="M26" s="13">
        <v>9.5</v>
      </c>
      <c r="N26" s="11">
        <f t="shared" si="0"/>
        <v>0</v>
      </c>
      <c r="O26" s="11">
        <f t="shared" si="0"/>
        <v>0</v>
      </c>
      <c r="P26" s="12">
        <f t="shared" si="1"/>
        <v>0</v>
      </c>
      <c r="Q26" s="12">
        <f t="shared" si="1"/>
        <v>0</v>
      </c>
    </row>
    <row r="27" spans="2:17" ht="12.75" customHeight="1" x14ac:dyDescent="0.3">
      <c r="B27" s="57">
        <f t="shared" si="2"/>
        <v>14</v>
      </c>
      <c r="C27" s="125" t="s">
        <v>298</v>
      </c>
      <c r="D27" s="125"/>
      <c r="E27" s="125"/>
      <c r="F27" s="125"/>
      <c r="G27" s="58" t="s">
        <v>13</v>
      </c>
      <c r="H27" s="65"/>
      <c r="I27" s="67">
        <v>25</v>
      </c>
      <c r="J27" s="59">
        <v>400</v>
      </c>
      <c r="K27" s="69">
        <v>0</v>
      </c>
      <c r="L27" s="69">
        <v>0</v>
      </c>
      <c r="M27" s="13">
        <v>9.5</v>
      </c>
      <c r="N27" s="11">
        <f t="shared" si="0"/>
        <v>0</v>
      </c>
      <c r="O27" s="11">
        <f t="shared" si="0"/>
        <v>0</v>
      </c>
      <c r="P27" s="12">
        <f t="shared" si="1"/>
        <v>0</v>
      </c>
      <c r="Q27" s="12">
        <f t="shared" si="1"/>
        <v>0</v>
      </c>
    </row>
    <row r="28" spans="2:17" ht="12.75" customHeight="1" x14ac:dyDescent="0.3">
      <c r="B28" s="57">
        <f t="shared" si="2"/>
        <v>15</v>
      </c>
      <c r="C28" s="125" t="s">
        <v>299</v>
      </c>
      <c r="D28" s="125"/>
      <c r="E28" s="125"/>
      <c r="F28" s="125"/>
      <c r="G28" s="58" t="s">
        <v>13</v>
      </c>
      <c r="H28" s="65"/>
      <c r="I28" s="67">
        <v>0</v>
      </c>
      <c r="J28" s="59">
        <v>800</v>
      </c>
      <c r="K28" s="69">
        <v>0</v>
      </c>
      <c r="L28" s="69">
        <v>0</v>
      </c>
      <c r="M28" s="13">
        <v>9.5</v>
      </c>
      <c r="N28" s="11">
        <f t="shared" si="0"/>
        <v>0</v>
      </c>
      <c r="O28" s="11">
        <f t="shared" si="0"/>
        <v>0</v>
      </c>
      <c r="P28" s="12">
        <f t="shared" si="1"/>
        <v>0</v>
      </c>
      <c r="Q28" s="12">
        <f t="shared" si="1"/>
        <v>0</v>
      </c>
    </row>
    <row r="29" spans="2:17" ht="12.75" customHeight="1" x14ac:dyDescent="0.3">
      <c r="B29" s="57">
        <f t="shared" si="2"/>
        <v>16</v>
      </c>
      <c r="C29" s="125" t="s">
        <v>300</v>
      </c>
      <c r="D29" s="125"/>
      <c r="E29" s="125"/>
      <c r="F29" s="125"/>
      <c r="G29" s="58" t="s">
        <v>13</v>
      </c>
      <c r="H29" s="65"/>
      <c r="I29" s="67">
        <v>0</v>
      </c>
      <c r="J29" s="59">
        <v>100</v>
      </c>
      <c r="K29" s="69">
        <v>0</v>
      </c>
      <c r="L29" s="69">
        <v>0</v>
      </c>
      <c r="M29" s="13">
        <v>9.5</v>
      </c>
      <c r="N29" s="11">
        <f t="shared" si="0"/>
        <v>0</v>
      </c>
      <c r="O29" s="11">
        <f t="shared" si="0"/>
        <v>0</v>
      </c>
      <c r="P29" s="12">
        <f t="shared" si="1"/>
        <v>0</v>
      </c>
      <c r="Q29" s="12">
        <f t="shared" si="1"/>
        <v>0</v>
      </c>
    </row>
    <row r="30" spans="2:17" ht="12.75" customHeight="1" x14ac:dyDescent="0.3">
      <c r="B30" s="57">
        <f t="shared" si="2"/>
        <v>17</v>
      </c>
      <c r="C30" s="125" t="s">
        <v>301</v>
      </c>
      <c r="D30" s="125"/>
      <c r="E30" s="125"/>
      <c r="F30" s="125"/>
      <c r="G30" s="58" t="s">
        <v>13</v>
      </c>
      <c r="H30" s="65"/>
      <c r="I30" s="67">
        <v>0</v>
      </c>
      <c r="J30" s="59">
        <v>600</v>
      </c>
      <c r="K30" s="69">
        <v>0</v>
      </c>
      <c r="L30" s="69">
        <v>0</v>
      </c>
      <c r="M30" s="13">
        <v>9.5</v>
      </c>
      <c r="N30" s="11">
        <f t="shared" si="0"/>
        <v>0</v>
      </c>
      <c r="O30" s="11">
        <f t="shared" si="0"/>
        <v>0</v>
      </c>
      <c r="P30" s="12">
        <f t="shared" si="1"/>
        <v>0</v>
      </c>
      <c r="Q30" s="12">
        <f t="shared" si="1"/>
        <v>0</v>
      </c>
    </row>
    <row r="31" spans="2:17" ht="12.75" customHeight="1" x14ac:dyDescent="0.3">
      <c r="B31" s="57">
        <f t="shared" si="2"/>
        <v>18</v>
      </c>
      <c r="C31" s="125" t="s">
        <v>302</v>
      </c>
      <c r="D31" s="125"/>
      <c r="E31" s="125"/>
      <c r="F31" s="125"/>
      <c r="G31" s="58" t="s">
        <v>13</v>
      </c>
      <c r="H31" s="65"/>
      <c r="I31" s="67">
        <v>2</v>
      </c>
      <c r="J31" s="59">
        <v>20</v>
      </c>
      <c r="K31" s="69">
        <v>0</v>
      </c>
      <c r="L31" s="69">
        <v>0</v>
      </c>
      <c r="M31" s="13">
        <v>9.5</v>
      </c>
      <c r="N31" s="11">
        <f t="shared" si="0"/>
        <v>0</v>
      </c>
      <c r="O31" s="11">
        <f t="shared" si="0"/>
        <v>0</v>
      </c>
      <c r="P31" s="12">
        <f t="shared" si="1"/>
        <v>0</v>
      </c>
      <c r="Q31" s="12">
        <f t="shared" si="1"/>
        <v>0</v>
      </c>
    </row>
    <row r="32" spans="2:17" ht="12.75" customHeight="1" x14ac:dyDescent="0.3">
      <c r="B32" s="57">
        <f t="shared" si="2"/>
        <v>19</v>
      </c>
      <c r="C32" s="125" t="s">
        <v>334</v>
      </c>
      <c r="D32" s="125"/>
      <c r="E32" s="125"/>
      <c r="F32" s="125"/>
      <c r="G32" s="58" t="s">
        <v>13</v>
      </c>
      <c r="H32" s="65"/>
      <c r="I32" s="67">
        <v>3</v>
      </c>
      <c r="J32" s="59">
        <v>20</v>
      </c>
      <c r="K32" s="69">
        <v>0</v>
      </c>
      <c r="L32" s="69">
        <v>0</v>
      </c>
      <c r="M32" s="13">
        <v>9.5</v>
      </c>
      <c r="N32" s="11">
        <f t="shared" si="0"/>
        <v>0</v>
      </c>
      <c r="O32" s="11">
        <f t="shared" si="0"/>
        <v>0</v>
      </c>
      <c r="P32" s="12">
        <f t="shared" si="1"/>
        <v>0</v>
      </c>
      <c r="Q32" s="12">
        <f t="shared" si="1"/>
        <v>0</v>
      </c>
    </row>
    <row r="33" spans="2:17" ht="12.75" customHeight="1" x14ac:dyDescent="0.3">
      <c r="B33" s="57">
        <f t="shared" si="2"/>
        <v>20</v>
      </c>
      <c r="C33" s="125" t="s">
        <v>335</v>
      </c>
      <c r="D33" s="125"/>
      <c r="E33" s="125"/>
      <c r="F33" s="125"/>
      <c r="G33" s="58" t="s">
        <v>13</v>
      </c>
      <c r="H33" s="65"/>
      <c r="I33" s="67">
        <v>0</v>
      </c>
      <c r="J33" s="59">
        <v>250</v>
      </c>
      <c r="K33" s="69">
        <v>0</v>
      </c>
      <c r="L33" s="69">
        <v>0</v>
      </c>
      <c r="M33" s="13">
        <v>9.5</v>
      </c>
      <c r="N33" s="11">
        <f t="shared" si="0"/>
        <v>0</v>
      </c>
      <c r="O33" s="11">
        <f t="shared" si="0"/>
        <v>0</v>
      </c>
      <c r="P33" s="12">
        <f t="shared" si="1"/>
        <v>0</v>
      </c>
      <c r="Q33" s="12">
        <f t="shared" si="1"/>
        <v>0</v>
      </c>
    </row>
    <row r="34" spans="2:17" ht="12.75" customHeight="1" x14ac:dyDescent="0.3">
      <c r="B34" s="57">
        <f t="shared" si="2"/>
        <v>21</v>
      </c>
      <c r="C34" s="125" t="s">
        <v>336</v>
      </c>
      <c r="D34" s="125"/>
      <c r="E34" s="125"/>
      <c r="F34" s="125"/>
      <c r="G34" s="58" t="s">
        <v>13</v>
      </c>
      <c r="H34" s="65"/>
      <c r="I34" s="67">
        <v>5</v>
      </c>
      <c r="J34" s="59">
        <v>80</v>
      </c>
      <c r="K34" s="69">
        <v>0</v>
      </c>
      <c r="L34" s="69">
        <v>0</v>
      </c>
      <c r="M34" s="13">
        <v>9.5</v>
      </c>
      <c r="N34" s="11">
        <f t="shared" si="0"/>
        <v>0</v>
      </c>
      <c r="O34" s="11">
        <f t="shared" si="0"/>
        <v>0</v>
      </c>
      <c r="P34" s="12">
        <f t="shared" si="1"/>
        <v>0</v>
      </c>
      <c r="Q34" s="12">
        <f t="shared" si="1"/>
        <v>0</v>
      </c>
    </row>
    <row r="35" spans="2:17" ht="12.75" customHeight="1" x14ac:dyDescent="0.3">
      <c r="B35" s="57">
        <f t="shared" si="2"/>
        <v>22</v>
      </c>
      <c r="C35" s="125" t="s">
        <v>337</v>
      </c>
      <c r="D35" s="125"/>
      <c r="E35" s="125"/>
      <c r="F35" s="125"/>
      <c r="G35" s="58" t="s">
        <v>13</v>
      </c>
      <c r="H35" s="65"/>
      <c r="I35" s="67">
        <v>0</v>
      </c>
      <c r="J35" s="59">
        <v>20</v>
      </c>
      <c r="K35" s="69">
        <v>0</v>
      </c>
      <c r="L35" s="69">
        <v>0</v>
      </c>
      <c r="M35" s="13">
        <v>9.5</v>
      </c>
      <c r="N35" s="11">
        <f t="shared" si="0"/>
        <v>0</v>
      </c>
      <c r="O35" s="11">
        <f t="shared" si="0"/>
        <v>0</v>
      </c>
      <c r="P35" s="12">
        <f t="shared" si="1"/>
        <v>0</v>
      </c>
      <c r="Q35" s="12">
        <f t="shared" si="1"/>
        <v>0</v>
      </c>
    </row>
    <row r="36" spans="2:17" ht="12.75" customHeight="1" x14ac:dyDescent="0.3">
      <c r="B36" s="57">
        <f t="shared" si="2"/>
        <v>23</v>
      </c>
      <c r="C36" s="125" t="s">
        <v>303</v>
      </c>
      <c r="D36" s="125"/>
      <c r="E36" s="125"/>
      <c r="F36" s="125"/>
      <c r="G36" s="58" t="s">
        <v>13</v>
      </c>
      <c r="H36" s="65"/>
      <c r="I36" s="67">
        <v>0</v>
      </c>
      <c r="J36" s="59">
        <v>20</v>
      </c>
      <c r="K36" s="69">
        <v>0</v>
      </c>
      <c r="L36" s="69">
        <v>0</v>
      </c>
      <c r="M36" s="13">
        <v>9.5</v>
      </c>
      <c r="N36" s="11">
        <f t="shared" si="0"/>
        <v>0</v>
      </c>
      <c r="O36" s="11">
        <f t="shared" si="0"/>
        <v>0</v>
      </c>
      <c r="P36" s="12">
        <f t="shared" si="1"/>
        <v>0</v>
      </c>
      <c r="Q36" s="12">
        <f t="shared" si="1"/>
        <v>0</v>
      </c>
    </row>
    <row r="37" spans="2:17" ht="12.75" customHeight="1" x14ac:dyDescent="0.3">
      <c r="B37" s="57">
        <f t="shared" si="2"/>
        <v>24</v>
      </c>
      <c r="C37" s="125" t="s">
        <v>338</v>
      </c>
      <c r="D37" s="125"/>
      <c r="E37" s="125"/>
      <c r="F37" s="125"/>
      <c r="G37" s="58" t="s">
        <v>13</v>
      </c>
      <c r="H37" s="65"/>
      <c r="I37" s="67">
        <v>3</v>
      </c>
      <c r="J37" s="59">
        <v>20</v>
      </c>
      <c r="K37" s="69">
        <v>0</v>
      </c>
      <c r="L37" s="69">
        <v>0</v>
      </c>
      <c r="M37" s="13">
        <v>9.5</v>
      </c>
      <c r="N37" s="11">
        <f t="shared" si="0"/>
        <v>0</v>
      </c>
      <c r="O37" s="11">
        <f t="shared" si="0"/>
        <v>0</v>
      </c>
      <c r="P37" s="12">
        <f t="shared" si="1"/>
        <v>0</v>
      </c>
      <c r="Q37" s="12">
        <f t="shared" si="1"/>
        <v>0</v>
      </c>
    </row>
    <row r="38" spans="2:17" ht="12.75" customHeight="1" x14ac:dyDescent="0.3">
      <c r="B38" s="57">
        <f t="shared" si="2"/>
        <v>25</v>
      </c>
      <c r="C38" s="125" t="s">
        <v>598</v>
      </c>
      <c r="D38" s="125"/>
      <c r="E38" s="125"/>
      <c r="F38" s="125"/>
      <c r="G38" s="58" t="s">
        <v>13</v>
      </c>
      <c r="H38" s="65"/>
      <c r="I38" s="67">
        <v>3</v>
      </c>
      <c r="J38" s="59">
        <v>20</v>
      </c>
      <c r="K38" s="69">
        <v>0</v>
      </c>
      <c r="L38" s="69">
        <v>0</v>
      </c>
      <c r="M38" s="13">
        <v>9.5</v>
      </c>
      <c r="N38" s="11">
        <f t="shared" ref="N38" si="3">PRODUCT(K38,1.095)</f>
        <v>0</v>
      </c>
      <c r="O38" s="11">
        <f t="shared" ref="O38" si="4">PRODUCT(L38,1.095)</f>
        <v>0</v>
      </c>
      <c r="P38" s="12">
        <f t="shared" ref="P38" si="5">PRODUCT(I38,N38)</f>
        <v>0</v>
      </c>
      <c r="Q38" s="12">
        <f t="shared" ref="Q38" si="6">PRODUCT(J38,O38)</f>
        <v>0</v>
      </c>
    </row>
    <row r="39" spans="2:17" ht="12.75" customHeight="1" x14ac:dyDescent="0.3">
      <c r="B39" s="57">
        <f t="shared" si="2"/>
        <v>26</v>
      </c>
      <c r="C39" s="125" t="s">
        <v>304</v>
      </c>
      <c r="D39" s="125"/>
      <c r="E39" s="125"/>
      <c r="F39" s="125"/>
      <c r="G39" s="58" t="s">
        <v>13</v>
      </c>
      <c r="H39" s="65"/>
      <c r="I39" s="67">
        <v>0</v>
      </c>
      <c r="J39" s="59">
        <v>10</v>
      </c>
      <c r="K39" s="69">
        <v>0</v>
      </c>
      <c r="L39" s="69">
        <v>0</v>
      </c>
      <c r="M39" s="13">
        <v>9.5</v>
      </c>
      <c r="N39" s="11">
        <f t="shared" si="0"/>
        <v>0</v>
      </c>
      <c r="O39" s="11">
        <f t="shared" si="0"/>
        <v>0</v>
      </c>
      <c r="P39" s="12">
        <f t="shared" si="1"/>
        <v>0</v>
      </c>
      <c r="Q39" s="12">
        <f t="shared" si="1"/>
        <v>0</v>
      </c>
    </row>
    <row r="40" spans="2:17" ht="12.75" customHeight="1" x14ac:dyDescent="0.3">
      <c r="B40" s="57">
        <f t="shared" si="2"/>
        <v>27</v>
      </c>
      <c r="C40" s="125" t="s">
        <v>305</v>
      </c>
      <c r="D40" s="125"/>
      <c r="E40" s="125"/>
      <c r="F40" s="125"/>
      <c r="G40" s="66" t="s">
        <v>13</v>
      </c>
      <c r="H40" s="65"/>
      <c r="I40" s="67">
        <v>0</v>
      </c>
      <c r="J40" s="59">
        <v>20</v>
      </c>
      <c r="K40" s="69">
        <v>0</v>
      </c>
      <c r="L40" s="69">
        <v>0</v>
      </c>
      <c r="M40" s="13">
        <v>9.5</v>
      </c>
      <c r="N40" s="11">
        <f t="shared" si="0"/>
        <v>0</v>
      </c>
      <c r="O40" s="11">
        <f t="shared" si="0"/>
        <v>0</v>
      </c>
      <c r="P40" s="12">
        <f t="shared" si="1"/>
        <v>0</v>
      </c>
      <c r="Q40" s="12">
        <f t="shared" si="1"/>
        <v>0</v>
      </c>
    </row>
    <row r="41" spans="2:17" ht="12.75" customHeight="1" x14ac:dyDescent="0.3">
      <c r="B41" s="57">
        <f t="shared" si="2"/>
        <v>28</v>
      </c>
      <c r="C41" s="125" t="s">
        <v>339</v>
      </c>
      <c r="D41" s="125"/>
      <c r="E41" s="125"/>
      <c r="F41" s="125"/>
      <c r="G41" s="58" t="s">
        <v>13</v>
      </c>
      <c r="H41" s="65"/>
      <c r="I41" s="67">
        <v>30</v>
      </c>
      <c r="J41" s="59">
        <v>300</v>
      </c>
      <c r="K41" s="69">
        <v>0</v>
      </c>
      <c r="L41" s="69">
        <v>0</v>
      </c>
      <c r="M41" s="13">
        <v>9.5</v>
      </c>
      <c r="N41" s="11">
        <f t="shared" si="0"/>
        <v>0</v>
      </c>
      <c r="O41" s="11">
        <f t="shared" si="0"/>
        <v>0</v>
      </c>
      <c r="P41" s="12">
        <f t="shared" si="1"/>
        <v>0</v>
      </c>
      <c r="Q41" s="12">
        <f t="shared" si="1"/>
        <v>0</v>
      </c>
    </row>
    <row r="42" spans="2:17" ht="12.75" customHeight="1" x14ac:dyDescent="0.3">
      <c r="B42" s="57">
        <f t="shared" si="2"/>
        <v>29</v>
      </c>
      <c r="C42" s="125" t="s">
        <v>340</v>
      </c>
      <c r="D42" s="125"/>
      <c r="E42" s="125"/>
      <c r="F42" s="125"/>
      <c r="G42" s="58" t="s">
        <v>13</v>
      </c>
      <c r="H42" s="65"/>
      <c r="I42" s="67">
        <v>10</v>
      </c>
      <c r="J42" s="59">
        <v>100</v>
      </c>
      <c r="K42" s="69">
        <v>0</v>
      </c>
      <c r="L42" s="69">
        <v>0</v>
      </c>
      <c r="M42" s="13">
        <v>9.5</v>
      </c>
      <c r="N42" s="11">
        <f t="shared" si="0"/>
        <v>0</v>
      </c>
      <c r="O42" s="11">
        <f t="shared" si="0"/>
        <v>0</v>
      </c>
      <c r="P42" s="12">
        <f t="shared" si="1"/>
        <v>0</v>
      </c>
      <c r="Q42" s="12">
        <f t="shared" si="1"/>
        <v>0</v>
      </c>
    </row>
    <row r="43" spans="2:17" ht="12.75" customHeight="1" x14ac:dyDescent="0.3">
      <c r="B43" s="57">
        <f t="shared" si="2"/>
        <v>30</v>
      </c>
      <c r="C43" s="125" t="s">
        <v>306</v>
      </c>
      <c r="D43" s="125"/>
      <c r="E43" s="125"/>
      <c r="F43" s="125"/>
      <c r="G43" s="58" t="s">
        <v>13</v>
      </c>
      <c r="H43" s="65"/>
      <c r="I43" s="67">
        <v>0</v>
      </c>
      <c r="J43" s="59">
        <v>100</v>
      </c>
      <c r="K43" s="69">
        <v>0</v>
      </c>
      <c r="L43" s="69">
        <v>0</v>
      </c>
      <c r="M43" s="13">
        <v>9.5</v>
      </c>
      <c r="N43" s="11">
        <f t="shared" si="0"/>
        <v>0</v>
      </c>
      <c r="O43" s="11">
        <f t="shared" si="0"/>
        <v>0</v>
      </c>
      <c r="P43" s="12">
        <f t="shared" si="1"/>
        <v>0</v>
      </c>
      <c r="Q43" s="12">
        <f t="shared" si="1"/>
        <v>0</v>
      </c>
    </row>
    <row r="44" spans="2:17" ht="12.75" customHeight="1" x14ac:dyDescent="0.3">
      <c r="B44" s="57">
        <f t="shared" si="2"/>
        <v>31</v>
      </c>
      <c r="C44" s="125" t="s">
        <v>307</v>
      </c>
      <c r="D44" s="125"/>
      <c r="E44" s="125"/>
      <c r="F44" s="125"/>
      <c r="G44" s="58" t="s">
        <v>13</v>
      </c>
      <c r="H44" s="65"/>
      <c r="I44" s="67">
        <v>5</v>
      </c>
      <c r="J44" s="59">
        <v>50</v>
      </c>
      <c r="K44" s="69">
        <v>0</v>
      </c>
      <c r="L44" s="69">
        <v>0</v>
      </c>
      <c r="M44" s="13">
        <v>9.5</v>
      </c>
      <c r="N44" s="11">
        <f t="shared" si="0"/>
        <v>0</v>
      </c>
      <c r="O44" s="11">
        <f t="shared" si="0"/>
        <v>0</v>
      </c>
      <c r="P44" s="12">
        <f t="shared" si="1"/>
        <v>0</v>
      </c>
      <c r="Q44" s="12">
        <f t="shared" si="1"/>
        <v>0</v>
      </c>
    </row>
    <row r="45" spans="2:17" ht="12.75" customHeight="1" x14ac:dyDescent="0.3">
      <c r="B45" s="57">
        <f t="shared" si="2"/>
        <v>32</v>
      </c>
      <c r="C45" s="125" t="s">
        <v>308</v>
      </c>
      <c r="D45" s="125"/>
      <c r="E45" s="125"/>
      <c r="F45" s="125"/>
      <c r="G45" s="66" t="s">
        <v>13</v>
      </c>
      <c r="H45" s="65"/>
      <c r="I45" s="67">
        <v>50</v>
      </c>
      <c r="J45" s="59">
        <v>1300</v>
      </c>
      <c r="K45" s="69">
        <v>0</v>
      </c>
      <c r="L45" s="69">
        <v>0</v>
      </c>
      <c r="M45" s="13">
        <v>9.5</v>
      </c>
      <c r="N45" s="11">
        <f t="shared" si="0"/>
        <v>0</v>
      </c>
      <c r="O45" s="11">
        <f t="shared" si="0"/>
        <v>0</v>
      </c>
      <c r="P45" s="12">
        <f t="shared" si="1"/>
        <v>0</v>
      </c>
      <c r="Q45" s="12">
        <f t="shared" si="1"/>
        <v>0</v>
      </c>
    </row>
    <row r="46" spans="2:17" ht="12.75" customHeight="1" x14ac:dyDescent="0.3">
      <c r="B46" s="57">
        <f t="shared" si="2"/>
        <v>33</v>
      </c>
      <c r="C46" s="125" t="s">
        <v>309</v>
      </c>
      <c r="D46" s="125"/>
      <c r="E46" s="125"/>
      <c r="F46" s="125"/>
      <c r="G46" s="58" t="s">
        <v>13</v>
      </c>
      <c r="H46" s="65"/>
      <c r="I46" s="67">
        <v>5</v>
      </c>
      <c r="J46" s="59">
        <v>600</v>
      </c>
      <c r="K46" s="69">
        <v>0</v>
      </c>
      <c r="L46" s="69">
        <v>0</v>
      </c>
      <c r="M46" s="13">
        <v>9.5</v>
      </c>
      <c r="N46" s="11">
        <f t="shared" si="0"/>
        <v>0</v>
      </c>
      <c r="O46" s="11">
        <f t="shared" si="0"/>
        <v>0</v>
      </c>
      <c r="P46" s="12">
        <f t="shared" si="1"/>
        <v>0</v>
      </c>
      <c r="Q46" s="12">
        <f t="shared" si="1"/>
        <v>0</v>
      </c>
    </row>
    <row r="47" spans="2:17" ht="12.75" customHeight="1" x14ac:dyDescent="0.3">
      <c r="B47" s="57">
        <f t="shared" si="2"/>
        <v>34</v>
      </c>
      <c r="C47" s="125" t="s">
        <v>310</v>
      </c>
      <c r="D47" s="125"/>
      <c r="E47" s="125"/>
      <c r="F47" s="125"/>
      <c r="G47" s="58" t="s">
        <v>13</v>
      </c>
      <c r="H47" s="65"/>
      <c r="I47" s="67">
        <v>60</v>
      </c>
      <c r="J47" s="59">
        <v>250</v>
      </c>
      <c r="K47" s="69">
        <v>0</v>
      </c>
      <c r="L47" s="69">
        <v>0</v>
      </c>
      <c r="M47" s="13">
        <v>9.5</v>
      </c>
      <c r="N47" s="11">
        <f t="shared" si="0"/>
        <v>0</v>
      </c>
      <c r="O47" s="11">
        <f t="shared" si="0"/>
        <v>0</v>
      </c>
      <c r="P47" s="12">
        <f t="shared" si="1"/>
        <v>0</v>
      </c>
      <c r="Q47" s="12">
        <f t="shared" si="1"/>
        <v>0</v>
      </c>
    </row>
    <row r="48" spans="2:17" ht="12.75" customHeight="1" x14ac:dyDescent="0.3">
      <c r="B48" s="57">
        <f t="shared" si="2"/>
        <v>35</v>
      </c>
      <c r="C48" s="125" t="s">
        <v>341</v>
      </c>
      <c r="D48" s="125"/>
      <c r="E48" s="125"/>
      <c r="F48" s="125"/>
      <c r="G48" s="58" t="s">
        <v>13</v>
      </c>
      <c r="H48" s="65"/>
      <c r="I48" s="67">
        <v>30</v>
      </c>
      <c r="J48" s="59">
        <v>250</v>
      </c>
      <c r="K48" s="69">
        <v>0</v>
      </c>
      <c r="L48" s="69">
        <v>0</v>
      </c>
      <c r="M48" s="13">
        <v>9.5</v>
      </c>
      <c r="N48" s="11">
        <f t="shared" si="0"/>
        <v>0</v>
      </c>
      <c r="O48" s="11">
        <f t="shared" si="0"/>
        <v>0</v>
      </c>
      <c r="P48" s="12">
        <f t="shared" si="1"/>
        <v>0</v>
      </c>
      <c r="Q48" s="12">
        <f t="shared" si="1"/>
        <v>0</v>
      </c>
    </row>
    <row r="49" spans="2:17" ht="12.75" customHeight="1" x14ac:dyDescent="0.3">
      <c r="B49" s="57">
        <f t="shared" si="2"/>
        <v>36</v>
      </c>
      <c r="C49" s="125" t="s">
        <v>311</v>
      </c>
      <c r="D49" s="125"/>
      <c r="E49" s="125"/>
      <c r="F49" s="125"/>
      <c r="G49" s="58" t="s">
        <v>13</v>
      </c>
      <c r="H49" s="65"/>
      <c r="I49" s="67">
        <v>30</v>
      </c>
      <c r="J49" s="59">
        <v>500</v>
      </c>
      <c r="K49" s="69">
        <v>0</v>
      </c>
      <c r="L49" s="69">
        <v>0</v>
      </c>
      <c r="M49" s="13">
        <v>9.5</v>
      </c>
      <c r="N49" s="11">
        <f t="shared" si="0"/>
        <v>0</v>
      </c>
      <c r="O49" s="11">
        <f t="shared" si="0"/>
        <v>0</v>
      </c>
      <c r="P49" s="12">
        <f t="shared" si="1"/>
        <v>0</v>
      </c>
      <c r="Q49" s="12">
        <f t="shared" si="1"/>
        <v>0</v>
      </c>
    </row>
    <row r="50" spans="2:17" ht="12.75" customHeight="1" x14ac:dyDescent="0.3">
      <c r="B50" s="57">
        <f t="shared" si="2"/>
        <v>37</v>
      </c>
      <c r="C50" s="125" t="s">
        <v>342</v>
      </c>
      <c r="D50" s="125"/>
      <c r="E50" s="125"/>
      <c r="F50" s="125"/>
      <c r="G50" s="66" t="s">
        <v>13</v>
      </c>
      <c r="H50" s="65"/>
      <c r="I50" s="67">
        <v>0</v>
      </c>
      <c r="J50" s="59">
        <v>100</v>
      </c>
      <c r="K50" s="69">
        <v>0</v>
      </c>
      <c r="L50" s="69">
        <v>0</v>
      </c>
      <c r="M50" s="13">
        <v>9.5</v>
      </c>
      <c r="N50" s="11">
        <f t="shared" si="0"/>
        <v>0</v>
      </c>
      <c r="O50" s="11">
        <f t="shared" si="0"/>
        <v>0</v>
      </c>
      <c r="P50" s="12">
        <f t="shared" si="1"/>
        <v>0</v>
      </c>
      <c r="Q50" s="12">
        <f t="shared" si="1"/>
        <v>0</v>
      </c>
    </row>
    <row r="51" spans="2:17" ht="12.75" customHeight="1" x14ac:dyDescent="0.3">
      <c r="B51" s="57">
        <f t="shared" si="2"/>
        <v>38</v>
      </c>
      <c r="C51" s="125" t="s">
        <v>312</v>
      </c>
      <c r="D51" s="125"/>
      <c r="E51" s="125"/>
      <c r="F51" s="125"/>
      <c r="G51" s="58" t="s">
        <v>13</v>
      </c>
      <c r="H51" s="65"/>
      <c r="I51" s="67">
        <v>10</v>
      </c>
      <c r="J51" s="59">
        <v>200</v>
      </c>
      <c r="K51" s="69">
        <v>0</v>
      </c>
      <c r="L51" s="69">
        <v>0</v>
      </c>
      <c r="M51" s="13">
        <v>9.5</v>
      </c>
      <c r="N51" s="11">
        <f t="shared" si="0"/>
        <v>0</v>
      </c>
      <c r="O51" s="11">
        <f t="shared" si="0"/>
        <v>0</v>
      </c>
      <c r="P51" s="12">
        <f t="shared" si="1"/>
        <v>0</v>
      </c>
      <c r="Q51" s="12">
        <f t="shared" si="1"/>
        <v>0</v>
      </c>
    </row>
    <row r="52" spans="2:17" ht="12.75" customHeight="1" x14ac:dyDescent="0.3">
      <c r="B52" s="57">
        <f t="shared" si="2"/>
        <v>39</v>
      </c>
      <c r="C52" s="125" t="s">
        <v>343</v>
      </c>
      <c r="D52" s="125"/>
      <c r="E52" s="125"/>
      <c r="F52" s="125"/>
      <c r="G52" s="58" t="s">
        <v>13</v>
      </c>
      <c r="H52" s="65"/>
      <c r="I52" s="67">
        <v>0</v>
      </c>
      <c r="J52" s="59">
        <v>30</v>
      </c>
      <c r="K52" s="69">
        <v>0</v>
      </c>
      <c r="L52" s="69">
        <v>0</v>
      </c>
      <c r="M52" s="13">
        <v>9.5</v>
      </c>
      <c r="N52" s="11">
        <f t="shared" si="0"/>
        <v>0</v>
      </c>
      <c r="O52" s="11">
        <f t="shared" si="0"/>
        <v>0</v>
      </c>
      <c r="P52" s="12">
        <f t="shared" si="1"/>
        <v>0</v>
      </c>
      <c r="Q52" s="12">
        <f t="shared" si="1"/>
        <v>0</v>
      </c>
    </row>
    <row r="53" spans="2:17" ht="12.75" customHeight="1" x14ac:dyDescent="0.3">
      <c r="B53" s="57">
        <f t="shared" si="2"/>
        <v>40</v>
      </c>
      <c r="C53" s="125" t="s">
        <v>344</v>
      </c>
      <c r="D53" s="125"/>
      <c r="E53" s="125"/>
      <c r="F53" s="125"/>
      <c r="G53" s="58" t="s">
        <v>13</v>
      </c>
      <c r="H53" s="65"/>
      <c r="I53" s="67">
        <v>0</v>
      </c>
      <c r="J53" s="59">
        <v>60</v>
      </c>
      <c r="K53" s="69">
        <v>0</v>
      </c>
      <c r="L53" s="69">
        <v>0</v>
      </c>
      <c r="M53" s="13">
        <v>9.5</v>
      </c>
      <c r="N53" s="11">
        <f t="shared" si="0"/>
        <v>0</v>
      </c>
      <c r="O53" s="11">
        <f t="shared" si="0"/>
        <v>0</v>
      </c>
      <c r="P53" s="12">
        <f t="shared" si="1"/>
        <v>0</v>
      </c>
      <c r="Q53" s="12">
        <f t="shared" si="1"/>
        <v>0</v>
      </c>
    </row>
    <row r="54" spans="2:17" ht="12.75" customHeight="1" x14ac:dyDescent="0.3">
      <c r="B54" s="57">
        <f t="shared" si="2"/>
        <v>41</v>
      </c>
      <c r="C54" s="125" t="s">
        <v>313</v>
      </c>
      <c r="D54" s="125"/>
      <c r="E54" s="125"/>
      <c r="F54" s="125"/>
      <c r="G54" s="58" t="s">
        <v>13</v>
      </c>
      <c r="H54" s="65"/>
      <c r="I54" s="67">
        <v>10</v>
      </c>
      <c r="J54" s="59">
        <v>250</v>
      </c>
      <c r="K54" s="69">
        <v>0</v>
      </c>
      <c r="L54" s="69">
        <v>0</v>
      </c>
      <c r="M54" s="13">
        <v>9.5</v>
      </c>
      <c r="N54" s="11">
        <f t="shared" si="0"/>
        <v>0</v>
      </c>
      <c r="O54" s="11">
        <f t="shared" si="0"/>
        <v>0</v>
      </c>
      <c r="P54" s="12">
        <f t="shared" si="1"/>
        <v>0</v>
      </c>
      <c r="Q54" s="12">
        <f t="shared" si="1"/>
        <v>0</v>
      </c>
    </row>
    <row r="55" spans="2:17" ht="12.75" customHeight="1" x14ac:dyDescent="0.3">
      <c r="B55" s="57">
        <f t="shared" si="2"/>
        <v>42</v>
      </c>
      <c r="C55" s="125" t="s">
        <v>314</v>
      </c>
      <c r="D55" s="125"/>
      <c r="E55" s="125"/>
      <c r="F55" s="125"/>
      <c r="G55" s="58" t="s">
        <v>13</v>
      </c>
      <c r="H55" s="65"/>
      <c r="I55" s="67">
        <v>0</v>
      </c>
      <c r="J55" s="59">
        <v>10</v>
      </c>
      <c r="K55" s="69">
        <v>0</v>
      </c>
      <c r="L55" s="69">
        <v>0</v>
      </c>
      <c r="M55" s="13">
        <v>9.5</v>
      </c>
      <c r="N55" s="11">
        <f t="shared" si="0"/>
        <v>0</v>
      </c>
      <c r="O55" s="11">
        <f t="shared" si="0"/>
        <v>0</v>
      </c>
      <c r="P55" s="12">
        <f t="shared" si="1"/>
        <v>0</v>
      </c>
      <c r="Q55" s="12">
        <f t="shared" si="1"/>
        <v>0</v>
      </c>
    </row>
    <row r="56" spans="2:17" ht="12.75" customHeight="1" x14ac:dyDescent="0.3">
      <c r="B56" s="57">
        <f t="shared" si="2"/>
        <v>43</v>
      </c>
      <c r="C56" s="125" t="s">
        <v>315</v>
      </c>
      <c r="D56" s="125"/>
      <c r="E56" s="125"/>
      <c r="F56" s="125"/>
      <c r="G56" s="66" t="s">
        <v>13</v>
      </c>
      <c r="H56" s="65"/>
      <c r="I56" s="67">
        <v>40</v>
      </c>
      <c r="J56" s="59">
        <v>500</v>
      </c>
      <c r="K56" s="69">
        <v>0</v>
      </c>
      <c r="L56" s="69">
        <v>0</v>
      </c>
      <c r="M56" s="13">
        <v>9.5</v>
      </c>
      <c r="N56" s="11">
        <f t="shared" si="0"/>
        <v>0</v>
      </c>
      <c r="O56" s="11">
        <f t="shared" si="0"/>
        <v>0</v>
      </c>
      <c r="P56" s="12">
        <f t="shared" si="1"/>
        <v>0</v>
      </c>
      <c r="Q56" s="12">
        <f t="shared" si="1"/>
        <v>0</v>
      </c>
    </row>
    <row r="57" spans="2:17" ht="12.75" customHeight="1" x14ac:dyDescent="0.3">
      <c r="B57" s="57">
        <f t="shared" si="2"/>
        <v>44</v>
      </c>
      <c r="C57" s="129" t="s">
        <v>316</v>
      </c>
      <c r="D57" s="129"/>
      <c r="E57" s="129"/>
      <c r="F57" s="129"/>
      <c r="G57" s="66" t="s">
        <v>13</v>
      </c>
      <c r="H57" s="65"/>
      <c r="I57" s="67">
        <v>50</v>
      </c>
      <c r="J57" s="59">
        <v>500</v>
      </c>
      <c r="K57" s="69">
        <v>0</v>
      </c>
      <c r="L57" s="69">
        <v>0</v>
      </c>
      <c r="M57" s="13">
        <v>9.5</v>
      </c>
      <c r="N57" s="11">
        <f t="shared" si="0"/>
        <v>0</v>
      </c>
      <c r="O57" s="11">
        <f t="shared" si="0"/>
        <v>0</v>
      </c>
      <c r="P57" s="12">
        <f t="shared" si="1"/>
        <v>0</v>
      </c>
      <c r="Q57" s="12">
        <f t="shared" si="1"/>
        <v>0</v>
      </c>
    </row>
    <row r="58" spans="2:17" ht="12.75" customHeight="1" x14ac:dyDescent="0.3">
      <c r="B58" s="57">
        <f t="shared" si="2"/>
        <v>45</v>
      </c>
      <c r="C58" s="129" t="s">
        <v>317</v>
      </c>
      <c r="D58" s="129"/>
      <c r="E58" s="129"/>
      <c r="F58" s="129"/>
      <c r="G58" s="66" t="s">
        <v>13</v>
      </c>
      <c r="H58" s="65"/>
      <c r="I58" s="67">
        <v>0</v>
      </c>
      <c r="J58" s="59">
        <v>2000</v>
      </c>
      <c r="K58" s="69">
        <v>0</v>
      </c>
      <c r="L58" s="69">
        <v>0</v>
      </c>
      <c r="M58" s="13">
        <v>9.5</v>
      </c>
      <c r="N58" s="11">
        <f t="shared" si="0"/>
        <v>0</v>
      </c>
      <c r="O58" s="11">
        <f t="shared" si="0"/>
        <v>0</v>
      </c>
      <c r="P58" s="12">
        <f t="shared" si="1"/>
        <v>0</v>
      </c>
      <c r="Q58" s="12">
        <f t="shared" si="1"/>
        <v>0</v>
      </c>
    </row>
    <row r="59" spans="2:17" ht="12.75" customHeight="1" x14ac:dyDescent="0.3">
      <c r="B59" s="57">
        <f t="shared" si="2"/>
        <v>46</v>
      </c>
      <c r="C59" s="126" t="s">
        <v>345</v>
      </c>
      <c r="D59" s="127"/>
      <c r="E59" s="127"/>
      <c r="F59" s="128"/>
      <c r="G59" s="66" t="s">
        <v>13</v>
      </c>
      <c r="H59" s="65"/>
      <c r="I59" s="67">
        <v>0</v>
      </c>
      <c r="J59" s="59">
        <v>20</v>
      </c>
      <c r="K59" s="69">
        <v>0</v>
      </c>
      <c r="L59" s="69">
        <v>0</v>
      </c>
      <c r="M59" s="13">
        <v>9.5</v>
      </c>
      <c r="N59" s="11">
        <f t="shared" si="0"/>
        <v>0</v>
      </c>
      <c r="O59" s="11">
        <f t="shared" si="0"/>
        <v>0</v>
      </c>
      <c r="P59" s="12">
        <f t="shared" si="1"/>
        <v>0</v>
      </c>
      <c r="Q59" s="12">
        <f t="shared" si="1"/>
        <v>0</v>
      </c>
    </row>
    <row r="60" spans="2:17" ht="12.75" customHeight="1" x14ac:dyDescent="0.3">
      <c r="B60" s="57">
        <f t="shared" si="2"/>
        <v>47</v>
      </c>
      <c r="C60" s="125" t="s">
        <v>318</v>
      </c>
      <c r="D60" s="125"/>
      <c r="E60" s="125"/>
      <c r="F60" s="125"/>
      <c r="G60" s="66" t="s">
        <v>13</v>
      </c>
      <c r="H60" s="65"/>
      <c r="I60" s="67">
        <v>10</v>
      </c>
      <c r="J60" s="59">
        <v>200</v>
      </c>
      <c r="K60" s="69">
        <v>0</v>
      </c>
      <c r="L60" s="69">
        <v>0</v>
      </c>
      <c r="M60" s="13">
        <v>9.5</v>
      </c>
      <c r="N60" s="11">
        <f t="shared" si="0"/>
        <v>0</v>
      </c>
      <c r="O60" s="11">
        <f t="shared" si="0"/>
        <v>0</v>
      </c>
      <c r="P60" s="12">
        <f t="shared" si="1"/>
        <v>0</v>
      </c>
      <c r="Q60" s="12">
        <f t="shared" si="1"/>
        <v>0</v>
      </c>
    </row>
    <row r="61" spans="2:17" ht="12.75" customHeight="1" x14ac:dyDescent="0.3">
      <c r="B61" s="57">
        <f t="shared" si="2"/>
        <v>48</v>
      </c>
      <c r="C61" s="125" t="s">
        <v>319</v>
      </c>
      <c r="D61" s="125"/>
      <c r="E61" s="125"/>
      <c r="F61" s="125"/>
      <c r="G61" s="66" t="s">
        <v>13</v>
      </c>
      <c r="H61" s="65"/>
      <c r="I61" s="67">
        <v>10</v>
      </c>
      <c r="J61" s="59">
        <v>100</v>
      </c>
      <c r="K61" s="69">
        <v>0</v>
      </c>
      <c r="L61" s="69">
        <v>0</v>
      </c>
      <c r="M61" s="13">
        <v>9.5</v>
      </c>
      <c r="N61" s="11">
        <f t="shared" si="0"/>
        <v>0</v>
      </c>
      <c r="O61" s="11">
        <f t="shared" si="0"/>
        <v>0</v>
      </c>
      <c r="P61" s="12">
        <f t="shared" si="1"/>
        <v>0</v>
      </c>
      <c r="Q61" s="12">
        <f t="shared" si="1"/>
        <v>0</v>
      </c>
    </row>
    <row r="62" spans="2:17" ht="12.75" customHeight="1" x14ac:dyDescent="0.3">
      <c r="B62" s="57">
        <f t="shared" si="2"/>
        <v>49</v>
      </c>
      <c r="C62" s="125" t="s">
        <v>320</v>
      </c>
      <c r="D62" s="125"/>
      <c r="E62" s="125"/>
      <c r="F62" s="125"/>
      <c r="G62" s="66" t="s">
        <v>13</v>
      </c>
      <c r="H62" s="65"/>
      <c r="I62" s="67">
        <v>10</v>
      </c>
      <c r="J62" s="59">
        <v>150</v>
      </c>
      <c r="K62" s="69">
        <v>0</v>
      </c>
      <c r="L62" s="69">
        <v>0</v>
      </c>
      <c r="M62" s="13">
        <v>9.5</v>
      </c>
      <c r="N62" s="11">
        <f t="shared" si="0"/>
        <v>0</v>
      </c>
      <c r="O62" s="11">
        <f t="shared" si="0"/>
        <v>0</v>
      </c>
      <c r="P62" s="12">
        <f t="shared" si="1"/>
        <v>0</v>
      </c>
      <c r="Q62" s="12">
        <f t="shared" si="1"/>
        <v>0</v>
      </c>
    </row>
    <row r="63" spans="2:17" ht="12.75" customHeight="1" x14ac:dyDescent="0.3">
      <c r="B63" s="57">
        <f t="shared" si="2"/>
        <v>50</v>
      </c>
      <c r="C63" s="125" t="s">
        <v>321</v>
      </c>
      <c r="D63" s="125"/>
      <c r="E63" s="125"/>
      <c r="F63" s="125"/>
      <c r="G63" s="66" t="s">
        <v>13</v>
      </c>
      <c r="H63" s="65"/>
      <c r="I63" s="67">
        <v>5</v>
      </c>
      <c r="J63" s="59">
        <v>50</v>
      </c>
      <c r="K63" s="69">
        <v>0</v>
      </c>
      <c r="L63" s="69">
        <v>0</v>
      </c>
      <c r="M63" s="13">
        <v>9.5</v>
      </c>
      <c r="N63" s="11">
        <f t="shared" si="0"/>
        <v>0</v>
      </c>
      <c r="O63" s="11">
        <f t="shared" si="0"/>
        <v>0</v>
      </c>
      <c r="P63" s="12">
        <f t="shared" si="1"/>
        <v>0</v>
      </c>
      <c r="Q63" s="12">
        <f t="shared" si="1"/>
        <v>0</v>
      </c>
    </row>
    <row r="64" spans="2:17" ht="12.75" customHeight="1" x14ac:dyDescent="0.3">
      <c r="B64" s="57">
        <f t="shared" si="2"/>
        <v>51</v>
      </c>
      <c r="C64" s="125" t="s">
        <v>346</v>
      </c>
      <c r="D64" s="125"/>
      <c r="E64" s="125"/>
      <c r="F64" s="125"/>
      <c r="G64" s="66" t="s">
        <v>13</v>
      </c>
      <c r="H64" s="65"/>
      <c r="I64" s="67">
        <v>0</v>
      </c>
      <c r="J64" s="59">
        <v>50</v>
      </c>
      <c r="K64" s="69">
        <v>0</v>
      </c>
      <c r="L64" s="69">
        <v>0</v>
      </c>
      <c r="M64" s="13">
        <v>9.5</v>
      </c>
      <c r="N64" s="11">
        <f t="shared" si="0"/>
        <v>0</v>
      </c>
      <c r="O64" s="11">
        <f t="shared" si="0"/>
        <v>0</v>
      </c>
      <c r="P64" s="12">
        <f t="shared" si="1"/>
        <v>0</v>
      </c>
      <c r="Q64" s="12">
        <f t="shared" si="1"/>
        <v>0</v>
      </c>
    </row>
    <row r="65" spans="2:17" ht="12.75" customHeight="1" x14ac:dyDescent="0.3">
      <c r="B65" s="57">
        <f t="shared" si="2"/>
        <v>52</v>
      </c>
      <c r="C65" s="124" t="s">
        <v>322</v>
      </c>
      <c r="D65" s="124"/>
      <c r="E65" s="124"/>
      <c r="F65" s="124"/>
      <c r="G65" s="66" t="s">
        <v>13</v>
      </c>
      <c r="H65" s="65"/>
      <c r="I65" s="67">
        <v>10</v>
      </c>
      <c r="J65" s="59">
        <v>150</v>
      </c>
      <c r="K65" s="69">
        <v>0</v>
      </c>
      <c r="L65" s="69">
        <v>0</v>
      </c>
      <c r="M65" s="13">
        <v>9.5</v>
      </c>
      <c r="N65" s="11">
        <f t="shared" si="0"/>
        <v>0</v>
      </c>
      <c r="O65" s="11">
        <f t="shared" si="0"/>
        <v>0</v>
      </c>
      <c r="P65" s="12">
        <f t="shared" si="1"/>
        <v>0</v>
      </c>
      <c r="Q65" s="12">
        <f t="shared" si="1"/>
        <v>0</v>
      </c>
    </row>
    <row r="66" spans="2:17" ht="12.75" customHeight="1" x14ac:dyDescent="0.3">
      <c r="B66" s="57">
        <f t="shared" si="2"/>
        <v>53</v>
      </c>
      <c r="C66" s="124" t="s">
        <v>323</v>
      </c>
      <c r="D66" s="124"/>
      <c r="E66" s="124"/>
      <c r="F66" s="124"/>
      <c r="G66" s="66" t="s">
        <v>13</v>
      </c>
      <c r="H66" s="65"/>
      <c r="I66" s="67">
        <v>0</v>
      </c>
      <c r="J66" s="59">
        <v>50</v>
      </c>
      <c r="K66" s="69">
        <v>0</v>
      </c>
      <c r="L66" s="69">
        <v>0</v>
      </c>
      <c r="M66" s="13">
        <v>9.5</v>
      </c>
      <c r="N66" s="11">
        <f t="shared" si="0"/>
        <v>0</v>
      </c>
      <c r="O66" s="11">
        <f t="shared" si="0"/>
        <v>0</v>
      </c>
      <c r="P66" s="12">
        <f t="shared" si="1"/>
        <v>0</v>
      </c>
      <c r="Q66" s="12">
        <f t="shared" si="1"/>
        <v>0</v>
      </c>
    </row>
    <row r="67" spans="2:17" ht="12.75" customHeight="1" x14ac:dyDescent="0.3">
      <c r="B67" s="57">
        <f t="shared" si="2"/>
        <v>54</v>
      </c>
      <c r="C67" s="121" t="s">
        <v>347</v>
      </c>
      <c r="D67" s="122"/>
      <c r="E67" s="122"/>
      <c r="F67" s="123"/>
      <c r="G67" s="66" t="s">
        <v>13</v>
      </c>
      <c r="H67" s="65"/>
      <c r="I67" s="67">
        <v>5</v>
      </c>
      <c r="J67" s="59">
        <v>20</v>
      </c>
      <c r="K67" s="69">
        <v>0</v>
      </c>
      <c r="L67" s="69">
        <v>0</v>
      </c>
      <c r="M67" s="13">
        <v>9.5</v>
      </c>
      <c r="N67" s="11">
        <f t="shared" si="0"/>
        <v>0</v>
      </c>
      <c r="O67" s="11">
        <f t="shared" si="0"/>
        <v>0</v>
      </c>
      <c r="P67" s="12">
        <f t="shared" si="1"/>
        <v>0</v>
      </c>
      <c r="Q67" s="12">
        <f t="shared" si="1"/>
        <v>0</v>
      </c>
    </row>
    <row r="68" spans="2:17" ht="12.75" customHeight="1" x14ac:dyDescent="0.3">
      <c r="B68" s="57">
        <f t="shared" si="2"/>
        <v>55</v>
      </c>
      <c r="C68" s="124" t="s">
        <v>324</v>
      </c>
      <c r="D68" s="124"/>
      <c r="E68" s="124"/>
      <c r="F68" s="124"/>
      <c r="G68" s="66" t="s">
        <v>13</v>
      </c>
      <c r="H68" s="65"/>
      <c r="I68" s="67">
        <v>0</v>
      </c>
      <c r="J68" s="59">
        <v>50</v>
      </c>
      <c r="K68" s="69">
        <v>0</v>
      </c>
      <c r="L68" s="69">
        <v>0</v>
      </c>
      <c r="M68" s="13">
        <v>9.5</v>
      </c>
      <c r="N68" s="11">
        <f t="shared" si="0"/>
        <v>0</v>
      </c>
      <c r="O68" s="11">
        <f t="shared" si="0"/>
        <v>0</v>
      </c>
      <c r="P68" s="12">
        <f t="shared" si="1"/>
        <v>0</v>
      </c>
      <c r="Q68" s="12">
        <f t="shared" si="1"/>
        <v>0</v>
      </c>
    </row>
    <row r="69" spans="2:17" ht="12.75" customHeight="1" x14ac:dyDescent="0.3">
      <c r="B69" s="57">
        <f t="shared" si="2"/>
        <v>56</v>
      </c>
      <c r="C69" s="121" t="s">
        <v>599</v>
      </c>
      <c r="D69" s="122"/>
      <c r="E69" s="122"/>
      <c r="F69" s="123"/>
      <c r="G69" s="66" t="s">
        <v>13</v>
      </c>
      <c r="H69" s="65"/>
      <c r="I69" s="67">
        <v>3</v>
      </c>
      <c r="J69" s="59">
        <v>20</v>
      </c>
      <c r="K69" s="69">
        <v>0</v>
      </c>
      <c r="L69" s="69">
        <v>0</v>
      </c>
      <c r="M69" s="13">
        <v>9.5</v>
      </c>
      <c r="N69" s="11">
        <f t="shared" ref="N69:O72" si="7">PRODUCT(K69,1.095)</f>
        <v>0</v>
      </c>
      <c r="O69" s="11">
        <f t="shared" si="7"/>
        <v>0</v>
      </c>
      <c r="P69" s="12">
        <f t="shared" ref="P69:Q72" si="8">PRODUCT(I69,N69)</f>
        <v>0</v>
      </c>
      <c r="Q69" s="12">
        <f t="shared" si="8"/>
        <v>0</v>
      </c>
    </row>
    <row r="70" spans="2:17" ht="12.75" customHeight="1" x14ac:dyDescent="0.3">
      <c r="B70" s="57">
        <f t="shared" si="2"/>
        <v>57</v>
      </c>
      <c r="C70" s="121" t="s">
        <v>348</v>
      </c>
      <c r="D70" s="122"/>
      <c r="E70" s="122"/>
      <c r="F70" s="123"/>
      <c r="G70" s="66" t="s">
        <v>13</v>
      </c>
      <c r="H70" s="65"/>
      <c r="I70" s="67">
        <v>5</v>
      </c>
      <c r="J70" s="59">
        <v>50</v>
      </c>
      <c r="K70" s="69">
        <v>0</v>
      </c>
      <c r="L70" s="69">
        <v>0</v>
      </c>
      <c r="M70" s="13">
        <v>9.5</v>
      </c>
      <c r="N70" s="11">
        <f t="shared" si="7"/>
        <v>0</v>
      </c>
      <c r="O70" s="11">
        <f t="shared" si="7"/>
        <v>0</v>
      </c>
      <c r="P70" s="12">
        <f t="shared" si="8"/>
        <v>0</v>
      </c>
      <c r="Q70" s="12">
        <f t="shared" si="8"/>
        <v>0</v>
      </c>
    </row>
    <row r="71" spans="2:17" ht="12.75" customHeight="1" x14ac:dyDescent="0.3">
      <c r="B71" s="57">
        <f t="shared" si="2"/>
        <v>58</v>
      </c>
      <c r="C71" s="121" t="s">
        <v>349</v>
      </c>
      <c r="D71" s="122"/>
      <c r="E71" s="122"/>
      <c r="F71" s="123"/>
      <c r="G71" s="66" t="s">
        <v>13</v>
      </c>
      <c r="H71" s="65"/>
      <c r="I71" s="67">
        <v>0</v>
      </c>
      <c r="J71" s="59">
        <v>50</v>
      </c>
      <c r="K71" s="69">
        <v>0</v>
      </c>
      <c r="L71" s="69">
        <v>0</v>
      </c>
      <c r="M71" s="13">
        <v>9.5</v>
      </c>
      <c r="N71" s="11">
        <f t="shared" si="7"/>
        <v>0</v>
      </c>
      <c r="O71" s="11">
        <f t="shared" si="7"/>
        <v>0</v>
      </c>
      <c r="P71" s="12">
        <f t="shared" si="8"/>
        <v>0</v>
      </c>
      <c r="Q71" s="12">
        <f t="shared" si="8"/>
        <v>0</v>
      </c>
    </row>
    <row r="72" spans="2:17" ht="12.75" customHeight="1" x14ac:dyDescent="0.3">
      <c r="B72" s="57">
        <f t="shared" si="2"/>
        <v>59</v>
      </c>
      <c r="C72" s="121" t="s">
        <v>600</v>
      </c>
      <c r="D72" s="122"/>
      <c r="E72" s="122"/>
      <c r="F72" s="123"/>
      <c r="G72" s="66" t="s">
        <v>13</v>
      </c>
      <c r="H72" s="65"/>
      <c r="I72" s="67">
        <v>0</v>
      </c>
      <c r="J72" s="59">
        <v>200</v>
      </c>
      <c r="K72" s="69">
        <v>0</v>
      </c>
      <c r="L72" s="69">
        <v>0</v>
      </c>
      <c r="M72" s="13">
        <v>9.5</v>
      </c>
      <c r="N72" s="11">
        <f t="shared" si="7"/>
        <v>0</v>
      </c>
      <c r="O72" s="11">
        <f t="shared" si="7"/>
        <v>0</v>
      </c>
      <c r="P72" s="12">
        <f t="shared" si="8"/>
        <v>0</v>
      </c>
      <c r="Q72" s="12">
        <f t="shared" si="8"/>
        <v>0</v>
      </c>
    </row>
    <row r="73" spans="2:17" ht="12.75" customHeight="1" x14ac:dyDescent="0.3">
      <c r="B73" s="60"/>
      <c r="C73" s="118" t="s">
        <v>222</v>
      </c>
      <c r="D73" s="119"/>
      <c r="E73" s="119"/>
      <c r="F73" s="120"/>
      <c r="G73" s="61"/>
      <c r="H73" s="61"/>
      <c r="I73" s="61"/>
      <c r="J73" s="61"/>
      <c r="K73" s="61"/>
      <c r="L73" s="61"/>
      <c r="M73" s="61"/>
      <c r="N73" s="61"/>
      <c r="O73" s="61"/>
      <c r="P73" s="62">
        <f>SUM(P14:P72)</f>
        <v>0</v>
      </c>
      <c r="Q73" s="63">
        <f>SUM(Q14:Q72)</f>
        <v>0</v>
      </c>
    </row>
    <row r="74" spans="2:17" ht="12.75" customHeight="1" x14ac:dyDescent="0.3"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</row>
    <row r="75" spans="2:17" ht="12.75" customHeight="1" x14ac:dyDescent="0.3">
      <c r="B75" s="4" t="s">
        <v>16</v>
      </c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</row>
    <row r="76" spans="2:17" ht="12.75" customHeight="1" x14ac:dyDescent="0.3">
      <c r="B76" s="4" t="s">
        <v>17</v>
      </c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</row>
    <row r="77" spans="2:17" ht="12.75" customHeight="1" x14ac:dyDescent="0.3">
      <c r="B77" s="4" t="s">
        <v>18</v>
      </c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</row>
    <row r="78" spans="2:17" ht="12.75" customHeight="1" x14ac:dyDescent="0.3">
      <c r="B78" s="4" t="s">
        <v>557</v>
      </c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</row>
    <row r="79" spans="2:17" ht="12.75" customHeight="1" x14ac:dyDescent="0.3">
      <c r="B79" s="1" t="s">
        <v>325</v>
      </c>
      <c r="C79" s="1"/>
      <c r="D79" s="1"/>
      <c r="E79" s="1"/>
      <c r="F79" s="6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</row>
    <row r="80" spans="2:17" ht="12.75" customHeight="1" x14ac:dyDescent="0.3">
      <c r="B80" s="1" t="s">
        <v>553</v>
      </c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</row>
    <row r="81" spans="2:17" ht="12.75" customHeight="1" x14ac:dyDescent="0.3">
      <c r="B81" s="1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</row>
    <row r="82" spans="2:17" ht="12.75" customHeight="1" x14ac:dyDescent="0.3">
      <c r="B82" s="1" t="s">
        <v>326</v>
      </c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</row>
    <row r="83" spans="2:17" ht="12.75" customHeight="1" x14ac:dyDescent="0.3">
      <c r="B83" s="1" t="s">
        <v>327</v>
      </c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</row>
    <row r="84" spans="2:17" ht="12.75" customHeight="1" x14ac:dyDescent="0.3"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</row>
    <row r="85" spans="2:17" ht="12.75" customHeight="1" x14ac:dyDescent="0.3">
      <c r="B85" s="4" t="s">
        <v>20</v>
      </c>
      <c r="C85" s="4"/>
      <c r="D85" s="4"/>
      <c r="E85" s="4"/>
      <c r="F85" s="4"/>
      <c r="G85" s="4"/>
      <c r="H85" s="21" t="s">
        <v>21</v>
      </c>
      <c r="I85" s="4"/>
      <c r="J85" s="4"/>
      <c r="K85" s="4"/>
      <c r="L85" s="4"/>
      <c r="M85" s="4" t="s">
        <v>22</v>
      </c>
      <c r="N85" s="4"/>
      <c r="O85" s="4"/>
      <c r="P85" s="4"/>
      <c r="Q85" s="4"/>
    </row>
  </sheetData>
  <sheetProtection algorithmName="SHA-512" hashValue="3QIpHVesx13XyRjOBfZSNXEDrfQFuvh6FZmXnT4hnYdKCb8/CBPdfAimRHJf8sRa6nB1Sru8HOpI4bNn4ofsPg==" saltValue="qzGW0wR7wKNtb+TdqLY08g==" spinCount="100000" sheet="1" objects="1" scenarios="1"/>
  <protectedRanges>
    <protectedRange sqref="D85" name="Range4"/>
    <protectedRange sqref="K14:L72" name="Range3"/>
    <protectedRange sqref="H14:H72" name="Range2"/>
    <protectedRange sqref="D5:E6" name="Range1"/>
  </protectedRanges>
  <mergeCells count="62">
    <mergeCell ref="C17:F17"/>
    <mergeCell ref="C11:F11"/>
    <mergeCell ref="D12:G12"/>
    <mergeCell ref="C14:F14"/>
    <mergeCell ref="C15:F15"/>
    <mergeCell ref="C16:F16"/>
    <mergeCell ref="C28:F28"/>
    <mergeCell ref="C18:F18"/>
    <mergeCell ref="C19:F19"/>
    <mergeCell ref="C20:F20"/>
    <mergeCell ref="C21:F21"/>
    <mergeCell ref="C22:F22"/>
    <mergeCell ref="C23:F23"/>
    <mergeCell ref="C24:F24"/>
    <mergeCell ref="C25:F25"/>
    <mergeCell ref="C26:F26"/>
    <mergeCell ref="C27:F27"/>
    <mergeCell ref="C41:F41"/>
    <mergeCell ref="C29:F29"/>
    <mergeCell ref="C30:F30"/>
    <mergeCell ref="C31:F31"/>
    <mergeCell ref="C32:F32"/>
    <mergeCell ref="C33:F33"/>
    <mergeCell ref="C34:F34"/>
    <mergeCell ref="C35:F35"/>
    <mergeCell ref="C36:F36"/>
    <mergeCell ref="C37:F37"/>
    <mergeCell ref="C39:F39"/>
    <mergeCell ref="C40:F40"/>
    <mergeCell ref="C38:F38"/>
    <mergeCell ref="C49:F49"/>
    <mergeCell ref="C42:F42"/>
    <mergeCell ref="C43:F43"/>
    <mergeCell ref="C44:F44"/>
    <mergeCell ref="C45:F45"/>
    <mergeCell ref="C46:F46"/>
    <mergeCell ref="C47:F47"/>
    <mergeCell ref="C48:F48"/>
    <mergeCell ref="C59:F59"/>
    <mergeCell ref="C50:F50"/>
    <mergeCell ref="C51:F51"/>
    <mergeCell ref="C52:F52"/>
    <mergeCell ref="C53:F53"/>
    <mergeCell ref="C54:F54"/>
    <mergeCell ref="C55:F55"/>
    <mergeCell ref="C56:F56"/>
    <mergeCell ref="C57:F57"/>
    <mergeCell ref="C58:F58"/>
    <mergeCell ref="C67:F67"/>
    <mergeCell ref="C60:F60"/>
    <mergeCell ref="C61:F61"/>
    <mergeCell ref="C62:F62"/>
    <mergeCell ref="C63:F63"/>
    <mergeCell ref="C64:F64"/>
    <mergeCell ref="C65:F65"/>
    <mergeCell ref="C66:F66"/>
    <mergeCell ref="C73:F73"/>
    <mergeCell ref="C72:F72"/>
    <mergeCell ref="C68:F68"/>
    <mergeCell ref="C69:F69"/>
    <mergeCell ref="C70:F70"/>
    <mergeCell ref="C71:F71"/>
  </mergeCells>
  <pageMargins left="0.75" right="0.75" top="1" bottom="1" header="0" footer="0"/>
  <pageSetup paperSize="9" scale="67" orientation="landscape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</oddHeader>
    <oddFooter>&amp;C&amp;"Bookman Old Style,Navadno"&amp;8Stran &amp;P od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B1:M242"/>
  <sheetViews>
    <sheetView topLeftCell="A8" zoomScaleNormal="100" workbookViewId="0">
      <selection activeCell="H21" sqref="H21"/>
    </sheetView>
  </sheetViews>
  <sheetFormatPr defaultRowHeight="12.75" customHeight="1" x14ac:dyDescent="0.3"/>
  <cols>
    <col min="1" max="1" width="2.5703125" style="2" customWidth="1"/>
    <col min="2" max="2" width="5.28515625" style="4" customWidth="1"/>
    <col min="3" max="5" width="9.140625" style="2"/>
    <col min="6" max="6" width="9.7109375" style="2" customWidth="1"/>
    <col min="7" max="7" width="4.7109375" style="3" customWidth="1"/>
    <col min="8" max="8" width="40.7109375" style="3" customWidth="1"/>
    <col min="9" max="9" width="9" style="3" customWidth="1"/>
    <col min="10" max="10" width="13.7109375" style="3" customWidth="1"/>
    <col min="11" max="11" width="7.5703125" style="3" customWidth="1"/>
    <col min="12" max="12" width="13.7109375" style="3" customWidth="1"/>
    <col min="13" max="13" width="16.7109375" style="3" customWidth="1"/>
    <col min="14" max="16384" width="9.140625" style="2"/>
  </cols>
  <sheetData>
    <row r="1" spans="2:13" ht="12.75" customHeight="1" x14ac:dyDescent="0.3">
      <c r="B1" s="1" t="s">
        <v>547</v>
      </c>
    </row>
    <row r="2" spans="2:13" ht="12.75" customHeight="1" x14ac:dyDescent="0.3">
      <c r="B2" s="4" t="s">
        <v>548</v>
      </c>
    </row>
    <row r="4" spans="2:13" ht="12.75" customHeight="1" x14ac:dyDescent="0.3">
      <c r="B4" s="1" t="s">
        <v>0</v>
      </c>
    </row>
    <row r="7" spans="2:13" s="5" customFormat="1" ht="12.75" customHeight="1" x14ac:dyDescent="0.3">
      <c r="G7" s="6"/>
      <c r="H7" s="7" t="s">
        <v>23</v>
      </c>
      <c r="I7" s="7"/>
      <c r="J7" s="7"/>
      <c r="K7" s="7"/>
      <c r="L7" s="6"/>
      <c r="M7" s="6"/>
    </row>
    <row r="8" spans="2:13" s="5" customFormat="1" ht="12.75" customHeight="1" x14ac:dyDescent="0.3">
      <c r="G8" s="6"/>
      <c r="H8" s="7" t="s">
        <v>681</v>
      </c>
      <c r="I8" s="7"/>
      <c r="J8" s="7"/>
      <c r="K8" s="6"/>
      <c r="L8" s="6"/>
      <c r="M8" s="6"/>
    </row>
    <row r="10" spans="2:13" s="1" customFormat="1" ht="12.75" customHeight="1" x14ac:dyDescent="0.3">
      <c r="B10" s="24" t="s">
        <v>1</v>
      </c>
      <c r="C10" s="101" t="s">
        <v>2</v>
      </c>
      <c r="D10" s="102"/>
      <c r="E10" s="102"/>
      <c r="F10" s="103"/>
      <c r="G10" s="25" t="s">
        <v>3</v>
      </c>
      <c r="H10" s="26" t="s">
        <v>4</v>
      </c>
      <c r="I10" s="27" t="s">
        <v>5</v>
      </c>
      <c r="J10" s="27" t="s">
        <v>6</v>
      </c>
      <c r="K10" s="27" t="s">
        <v>7</v>
      </c>
      <c r="L10" s="27" t="s">
        <v>8</v>
      </c>
      <c r="M10" s="27" t="s">
        <v>9</v>
      </c>
    </row>
    <row r="11" spans="2:13" s="4" customFormat="1" ht="15" customHeight="1" x14ac:dyDescent="0.3">
      <c r="B11" s="14">
        <v>1</v>
      </c>
      <c r="C11" s="86" t="s">
        <v>543</v>
      </c>
      <c r="D11" s="87"/>
      <c r="E11" s="87"/>
      <c r="F11" s="88"/>
      <c r="G11" s="15" t="s">
        <v>10</v>
      </c>
      <c r="H11" s="32"/>
      <c r="I11" s="16">
        <v>50</v>
      </c>
      <c r="J11" s="17">
        <v>0</v>
      </c>
      <c r="K11" s="33" t="s">
        <v>11</v>
      </c>
      <c r="L11" s="17">
        <f>J11*1.095</f>
        <v>0</v>
      </c>
      <c r="M11" s="19">
        <f>I11*L11</f>
        <v>0</v>
      </c>
    </row>
    <row r="12" spans="2:13" s="4" customFormat="1" ht="15" customHeight="1" x14ac:dyDescent="0.3">
      <c r="B12" s="14">
        <f>B11+1</f>
        <v>2</v>
      </c>
      <c r="C12" s="86" t="s">
        <v>542</v>
      </c>
      <c r="D12" s="87"/>
      <c r="E12" s="87"/>
      <c r="F12" s="88"/>
      <c r="G12" s="15" t="s">
        <v>10</v>
      </c>
      <c r="H12" s="70"/>
      <c r="I12" s="16">
        <v>100</v>
      </c>
      <c r="J12" s="71">
        <v>0</v>
      </c>
      <c r="K12" s="18">
        <v>9.5</v>
      </c>
      <c r="L12" s="17">
        <f t="shared" ref="L12:L24" si="0">J12*1.095</f>
        <v>0</v>
      </c>
      <c r="M12" s="19">
        <f t="shared" ref="M12:M24" si="1">I12*L12</f>
        <v>0</v>
      </c>
    </row>
    <row r="13" spans="2:13" s="4" customFormat="1" ht="15" customHeight="1" x14ac:dyDescent="0.3">
      <c r="B13" s="14">
        <f t="shared" ref="B13:B24" si="2">B12+1</f>
        <v>3</v>
      </c>
      <c r="C13" s="86" t="s">
        <v>544</v>
      </c>
      <c r="D13" s="87"/>
      <c r="E13" s="87"/>
      <c r="F13" s="88"/>
      <c r="G13" s="15" t="s">
        <v>10</v>
      </c>
      <c r="H13" s="70"/>
      <c r="I13" s="16">
        <v>50</v>
      </c>
      <c r="J13" s="71">
        <v>0</v>
      </c>
      <c r="K13" s="18">
        <v>9.5</v>
      </c>
      <c r="L13" s="17">
        <f t="shared" si="0"/>
        <v>0</v>
      </c>
      <c r="M13" s="19">
        <f t="shared" si="1"/>
        <v>0</v>
      </c>
    </row>
    <row r="14" spans="2:13" s="4" customFormat="1" ht="15" customHeight="1" x14ac:dyDescent="0.3">
      <c r="B14" s="14">
        <f t="shared" si="2"/>
        <v>4</v>
      </c>
      <c r="C14" s="86" t="s">
        <v>545</v>
      </c>
      <c r="D14" s="87"/>
      <c r="E14" s="87"/>
      <c r="F14" s="88"/>
      <c r="G14" s="15" t="s">
        <v>10</v>
      </c>
      <c r="H14" s="70"/>
      <c r="I14" s="16">
        <v>200</v>
      </c>
      <c r="J14" s="71">
        <v>0</v>
      </c>
      <c r="K14" s="18">
        <v>9.5</v>
      </c>
      <c r="L14" s="17">
        <f t="shared" si="0"/>
        <v>0</v>
      </c>
      <c r="M14" s="19">
        <f t="shared" si="1"/>
        <v>0</v>
      </c>
    </row>
    <row r="15" spans="2:13" s="4" customFormat="1" ht="15" customHeight="1" x14ac:dyDescent="0.3">
      <c r="B15" s="14">
        <f t="shared" si="2"/>
        <v>5</v>
      </c>
      <c r="C15" s="86" t="s">
        <v>546</v>
      </c>
      <c r="D15" s="87"/>
      <c r="E15" s="87"/>
      <c r="F15" s="88"/>
      <c r="G15" s="15" t="s">
        <v>13</v>
      </c>
      <c r="H15" s="70"/>
      <c r="I15" s="16">
        <v>100</v>
      </c>
      <c r="J15" s="71">
        <v>0</v>
      </c>
      <c r="K15" s="18">
        <v>9.5</v>
      </c>
      <c r="L15" s="17">
        <f t="shared" si="0"/>
        <v>0</v>
      </c>
      <c r="M15" s="19">
        <f t="shared" si="1"/>
        <v>0</v>
      </c>
    </row>
    <row r="16" spans="2:13" s="4" customFormat="1" ht="15" customHeight="1" x14ac:dyDescent="0.3">
      <c r="B16" s="14">
        <f t="shared" si="2"/>
        <v>6</v>
      </c>
      <c r="C16" s="86" t="s">
        <v>510</v>
      </c>
      <c r="D16" s="87"/>
      <c r="E16" s="87"/>
      <c r="F16" s="88"/>
      <c r="G16" s="15" t="s">
        <v>13</v>
      </c>
      <c r="H16" s="70"/>
      <c r="I16" s="16">
        <v>50</v>
      </c>
      <c r="J16" s="71">
        <v>0</v>
      </c>
      <c r="K16" s="18">
        <v>9.5</v>
      </c>
      <c r="L16" s="17">
        <f t="shared" si="0"/>
        <v>0</v>
      </c>
      <c r="M16" s="19">
        <f t="shared" si="1"/>
        <v>0</v>
      </c>
    </row>
    <row r="17" spans="2:13" s="4" customFormat="1" ht="15" customHeight="1" x14ac:dyDescent="0.3">
      <c r="B17" s="14">
        <f t="shared" si="2"/>
        <v>7</v>
      </c>
      <c r="C17" s="86" t="s">
        <v>511</v>
      </c>
      <c r="D17" s="87"/>
      <c r="E17" s="87"/>
      <c r="F17" s="88"/>
      <c r="G17" s="15" t="s">
        <v>10</v>
      </c>
      <c r="H17" s="70"/>
      <c r="I17" s="16">
        <v>100</v>
      </c>
      <c r="J17" s="71">
        <v>0</v>
      </c>
      <c r="K17" s="18">
        <v>9.5</v>
      </c>
      <c r="L17" s="17">
        <f t="shared" si="0"/>
        <v>0</v>
      </c>
      <c r="M17" s="19">
        <f t="shared" si="1"/>
        <v>0</v>
      </c>
    </row>
    <row r="18" spans="2:13" s="4" customFormat="1" ht="24.95" customHeight="1" x14ac:dyDescent="0.3">
      <c r="B18" s="14">
        <f t="shared" si="2"/>
        <v>8</v>
      </c>
      <c r="C18" s="86" t="s">
        <v>512</v>
      </c>
      <c r="D18" s="87"/>
      <c r="E18" s="87"/>
      <c r="F18" s="88"/>
      <c r="G18" s="15" t="s">
        <v>10</v>
      </c>
      <c r="H18" s="70"/>
      <c r="I18" s="16">
        <v>80</v>
      </c>
      <c r="J18" s="71">
        <v>0</v>
      </c>
      <c r="K18" s="18">
        <v>9.5</v>
      </c>
      <c r="L18" s="17">
        <f t="shared" si="0"/>
        <v>0</v>
      </c>
      <c r="M18" s="19">
        <f t="shared" si="1"/>
        <v>0</v>
      </c>
    </row>
    <row r="19" spans="2:13" s="4" customFormat="1" ht="24.95" customHeight="1" x14ac:dyDescent="0.3">
      <c r="B19" s="14">
        <f t="shared" si="2"/>
        <v>9</v>
      </c>
      <c r="C19" s="86" t="s">
        <v>513</v>
      </c>
      <c r="D19" s="87"/>
      <c r="E19" s="87"/>
      <c r="F19" s="88"/>
      <c r="G19" s="15" t="s">
        <v>10</v>
      </c>
      <c r="H19" s="70"/>
      <c r="I19" s="16">
        <v>20</v>
      </c>
      <c r="J19" s="71">
        <v>0</v>
      </c>
      <c r="K19" s="18">
        <v>9.5</v>
      </c>
      <c r="L19" s="17">
        <f t="shared" si="0"/>
        <v>0</v>
      </c>
      <c r="M19" s="19">
        <f t="shared" si="1"/>
        <v>0</v>
      </c>
    </row>
    <row r="20" spans="2:13" s="4" customFormat="1" ht="24.95" customHeight="1" x14ac:dyDescent="0.3">
      <c r="B20" s="14">
        <f t="shared" si="2"/>
        <v>10</v>
      </c>
      <c r="C20" s="86" t="s">
        <v>514</v>
      </c>
      <c r="D20" s="87"/>
      <c r="E20" s="87"/>
      <c r="F20" s="88"/>
      <c r="G20" s="15" t="s">
        <v>10</v>
      </c>
      <c r="H20" s="70"/>
      <c r="I20" s="16">
        <v>80</v>
      </c>
      <c r="J20" s="71">
        <v>0</v>
      </c>
      <c r="K20" s="18">
        <v>9.5</v>
      </c>
      <c r="L20" s="17">
        <f t="shared" si="0"/>
        <v>0</v>
      </c>
      <c r="M20" s="19">
        <f t="shared" si="1"/>
        <v>0</v>
      </c>
    </row>
    <row r="21" spans="2:13" s="4" customFormat="1" ht="24.95" customHeight="1" x14ac:dyDescent="0.3">
      <c r="B21" s="14">
        <f t="shared" si="2"/>
        <v>11</v>
      </c>
      <c r="C21" s="86" t="s">
        <v>515</v>
      </c>
      <c r="D21" s="87"/>
      <c r="E21" s="87"/>
      <c r="F21" s="88"/>
      <c r="G21" s="15" t="s">
        <v>10</v>
      </c>
      <c r="H21" s="70"/>
      <c r="I21" s="16">
        <v>100</v>
      </c>
      <c r="J21" s="71">
        <v>0</v>
      </c>
      <c r="K21" s="18">
        <v>9.5</v>
      </c>
      <c r="L21" s="17">
        <f t="shared" si="0"/>
        <v>0</v>
      </c>
      <c r="M21" s="19">
        <f t="shared" si="1"/>
        <v>0</v>
      </c>
    </row>
    <row r="22" spans="2:13" s="4" customFormat="1" ht="24.95" customHeight="1" x14ac:dyDescent="0.3">
      <c r="B22" s="14">
        <f t="shared" si="2"/>
        <v>12</v>
      </c>
      <c r="C22" s="86" t="s">
        <v>516</v>
      </c>
      <c r="D22" s="87"/>
      <c r="E22" s="87"/>
      <c r="F22" s="88"/>
      <c r="G22" s="15" t="s">
        <v>10</v>
      </c>
      <c r="H22" s="70"/>
      <c r="I22" s="16">
        <v>50</v>
      </c>
      <c r="J22" s="71">
        <v>0</v>
      </c>
      <c r="K22" s="18">
        <v>9.5</v>
      </c>
      <c r="L22" s="17">
        <f t="shared" si="0"/>
        <v>0</v>
      </c>
      <c r="M22" s="19">
        <f t="shared" si="1"/>
        <v>0</v>
      </c>
    </row>
    <row r="23" spans="2:13" s="4" customFormat="1" ht="24.95" customHeight="1" x14ac:dyDescent="0.3">
      <c r="B23" s="14">
        <f t="shared" si="2"/>
        <v>13</v>
      </c>
      <c r="C23" s="86" t="s">
        <v>517</v>
      </c>
      <c r="D23" s="87"/>
      <c r="E23" s="87"/>
      <c r="F23" s="88"/>
      <c r="G23" s="15" t="s">
        <v>10</v>
      </c>
      <c r="H23" s="70"/>
      <c r="I23" s="16">
        <v>50</v>
      </c>
      <c r="J23" s="71">
        <v>0</v>
      </c>
      <c r="K23" s="18">
        <v>9.5</v>
      </c>
      <c r="L23" s="17">
        <f t="shared" si="0"/>
        <v>0</v>
      </c>
      <c r="M23" s="19">
        <f t="shared" si="1"/>
        <v>0</v>
      </c>
    </row>
    <row r="24" spans="2:13" s="4" customFormat="1" ht="24.95" customHeight="1" x14ac:dyDescent="0.3">
      <c r="B24" s="14">
        <f t="shared" si="2"/>
        <v>14</v>
      </c>
      <c r="C24" s="86" t="s">
        <v>518</v>
      </c>
      <c r="D24" s="87"/>
      <c r="E24" s="87"/>
      <c r="F24" s="88"/>
      <c r="G24" s="15" t="s">
        <v>10</v>
      </c>
      <c r="H24" s="70"/>
      <c r="I24" s="16">
        <v>50</v>
      </c>
      <c r="J24" s="71">
        <v>0</v>
      </c>
      <c r="K24" s="18">
        <v>9.5</v>
      </c>
      <c r="L24" s="17">
        <f t="shared" si="0"/>
        <v>0</v>
      </c>
      <c r="M24" s="19">
        <f t="shared" si="1"/>
        <v>0</v>
      </c>
    </row>
    <row r="25" spans="2:13" s="4" customFormat="1" ht="12.75" customHeight="1" x14ac:dyDescent="0.3">
      <c r="B25" s="28"/>
      <c r="C25" s="85" t="s">
        <v>682</v>
      </c>
      <c r="D25" s="85"/>
      <c r="E25" s="85"/>
      <c r="F25" s="85"/>
      <c r="G25" s="29"/>
      <c r="H25" s="30"/>
      <c r="I25" s="30"/>
      <c r="J25" s="30"/>
      <c r="K25" s="30"/>
      <c r="L25" s="30"/>
      <c r="M25" s="31">
        <f>SUM(M11:M24)</f>
        <v>0</v>
      </c>
    </row>
    <row r="26" spans="2:13" s="4" customFormat="1" ht="12.75" customHeight="1" x14ac:dyDescent="0.3">
      <c r="G26" s="21"/>
    </row>
    <row r="27" spans="2:13" s="4" customFormat="1" ht="12.75" customHeight="1" x14ac:dyDescent="0.3">
      <c r="B27" s="4" t="s">
        <v>16</v>
      </c>
    </row>
    <row r="28" spans="2:13" s="4" customFormat="1" ht="12.75" customHeight="1" x14ac:dyDescent="0.3">
      <c r="B28" s="4" t="s">
        <v>17</v>
      </c>
    </row>
    <row r="29" spans="2:13" s="4" customFormat="1" ht="12.75" customHeight="1" x14ac:dyDescent="0.3">
      <c r="B29" s="4" t="s">
        <v>18</v>
      </c>
    </row>
    <row r="30" spans="2:13" s="4" customFormat="1" ht="12.75" customHeight="1" x14ac:dyDescent="0.3">
      <c r="B30" s="4" t="s">
        <v>552</v>
      </c>
    </row>
    <row r="31" spans="2:13" s="4" customFormat="1" ht="12.75" customHeight="1" x14ac:dyDescent="0.3">
      <c r="B31" s="4" t="s">
        <v>19</v>
      </c>
      <c r="C31" s="22"/>
      <c r="D31" s="23"/>
      <c r="E31" s="1"/>
      <c r="F31" s="1"/>
    </row>
    <row r="32" spans="2:13" s="4" customFormat="1" ht="12.75" customHeight="1" x14ac:dyDescent="0.3">
      <c r="G32" s="21"/>
    </row>
    <row r="33" spans="2:13" s="4" customFormat="1" ht="12.75" customHeight="1" x14ac:dyDescent="0.3">
      <c r="B33" s="4" t="s">
        <v>20</v>
      </c>
      <c r="G33" s="21"/>
      <c r="H33" s="21" t="s">
        <v>21</v>
      </c>
      <c r="K33" s="4" t="s">
        <v>22</v>
      </c>
    </row>
    <row r="34" spans="2:13" s="4" customFormat="1" ht="12.75" customHeight="1" x14ac:dyDescent="0.3">
      <c r="G34" s="21"/>
      <c r="H34" s="21"/>
      <c r="I34" s="21"/>
      <c r="J34" s="21"/>
      <c r="K34" s="21"/>
      <c r="L34" s="21"/>
      <c r="M34" s="21"/>
    </row>
    <row r="35" spans="2:13" s="4" customFormat="1" ht="12.75" customHeight="1" x14ac:dyDescent="0.3">
      <c r="G35" s="21"/>
      <c r="H35" s="21"/>
      <c r="I35" s="21"/>
      <c r="J35" s="21"/>
      <c r="K35" s="21"/>
      <c r="L35" s="21"/>
      <c r="M35" s="21"/>
    </row>
    <row r="36" spans="2:13" s="4" customFormat="1" ht="12.75" customHeight="1" x14ac:dyDescent="0.3">
      <c r="G36" s="21"/>
      <c r="H36" s="21"/>
      <c r="I36" s="21"/>
      <c r="J36" s="21"/>
      <c r="K36" s="21"/>
      <c r="L36" s="21"/>
      <c r="M36" s="21"/>
    </row>
    <row r="37" spans="2:13" s="4" customFormat="1" ht="12.75" customHeight="1" x14ac:dyDescent="0.3">
      <c r="G37" s="21"/>
      <c r="H37" s="21"/>
      <c r="I37" s="21"/>
      <c r="J37" s="21"/>
      <c r="K37" s="21"/>
      <c r="L37" s="21"/>
      <c r="M37" s="21"/>
    </row>
    <row r="38" spans="2:13" s="4" customFormat="1" ht="12.75" customHeight="1" x14ac:dyDescent="0.3">
      <c r="G38" s="21"/>
      <c r="H38" s="21"/>
      <c r="I38" s="21"/>
      <c r="J38" s="21"/>
      <c r="K38" s="21"/>
      <c r="L38" s="21"/>
      <c r="M38" s="21"/>
    </row>
    <row r="39" spans="2:13" s="4" customFormat="1" ht="12.75" customHeight="1" x14ac:dyDescent="0.3">
      <c r="G39" s="21"/>
      <c r="H39" s="21"/>
      <c r="I39" s="21"/>
      <c r="J39" s="21"/>
      <c r="K39" s="21"/>
      <c r="L39" s="21"/>
      <c r="M39" s="21"/>
    </row>
    <row r="40" spans="2:13" s="4" customFormat="1" ht="12.75" customHeight="1" x14ac:dyDescent="0.3">
      <c r="G40" s="21"/>
      <c r="H40" s="21"/>
      <c r="I40" s="21"/>
      <c r="J40" s="21"/>
      <c r="K40" s="21"/>
      <c r="L40" s="21"/>
      <c r="M40" s="21"/>
    </row>
    <row r="41" spans="2:13" s="4" customFormat="1" ht="12.75" customHeight="1" x14ac:dyDescent="0.3">
      <c r="G41" s="21"/>
      <c r="H41" s="21"/>
      <c r="I41" s="21"/>
      <c r="J41" s="21"/>
      <c r="K41" s="21"/>
      <c r="L41" s="21"/>
      <c r="M41" s="21"/>
    </row>
    <row r="42" spans="2:13" s="4" customFormat="1" ht="12.75" customHeight="1" x14ac:dyDescent="0.3">
      <c r="G42" s="21"/>
      <c r="H42" s="21"/>
      <c r="I42" s="21"/>
      <c r="J42" s="21"/>
      <c r="K42" s="21"/>
      <c r="L42" s="21"/>
      <c r="M42" s="21"/>
    </row>
    <row r="43" spans="2:13" s="4" customFormat="1" ht="12.75" customHeight="1" x14ac:dyDescent="0.3">
      <c r="G43" s="21"/>
      <c r="H43" s="21"/>
      <c r="I43" s="21"/>
      <c r="J43" s="21"/>
      <c r="K43" s="21"/>
      <c r="L43" s="21"/>
      <c r="M43" s="21"/>
    </row>
    <row r="44" spans="2:13" s="4" customFormat="1" ht="12.75" customHeight="1" x14ac:dyDescent="0.3">
      <c r="G44" s="21"/>
      <c r="H44" s="21"/>
      <c r="I44" s="21"/>
      <c r="J44" s="21"/>
      <c r="K44" s="21"/>
      <c r="L44" s="21"/>
      <c r="M44" s="21"/>
    </row>
    <row r="45" spans="2:13" s="4" customFormat="1" ht="12.75" customHeight="1" x14ac:dyDescent="0.3">
      <c r="G45" s="21"/>
      <c r="H45" s="21"/>
      <c r="I45" s="21"/>
      <c r="J45" s="21"/>
      <c r="K45" s="21"/>
      <c r="L45" s="21"/>
      <c r="M45" s="21"/>
    </row>
    <row r="46" spans="2:13" s="4" customFormat="1" ht="12.75" customHeight="1" x14ac:dyDescent="0.3">
      <c r="G46" s="21"/>
      <c r="H46" s="21"/>
      <c r="I46" s="21"/>
      <c r="J46" s="21"/>
      <c r="K46" s="21"/>
      <c r="L46" s="21"/>
      <c r="M46" s="21"/>
    </row>
    <row r="47" spans="2:13" s="4" customFormat="1" ht="12.75" customHeight="1" x14ac:dyDescent="0.3">
      <c r="G47" s="21"/>
      <c r="H47" s="21"/>
      <c r="I47" s="21"/>
      <c r="J47" s="21"/>
      <c r="K47" s="21"/>
      <c r="L47" s="21"/>
      <c r="M47" s="21"/>
    </row>
    <row r="48" spans="2:13" s="4" customFormat="1" ht="12.75" customHeight="1" x14ac:dyDescent="0.3">
      <c r="G48" s="21"/>
      <c r="H48" s="21"/>
      <c r="I48" s="21"/>
      <c r="J48" s="21"/>
      <c r="K48" s="21"/>
      <c r="L48" s="21"/>
      <c r="M48" s="21"/>
    </row>
    <row r="49" spans="7:13" s="4" customFormat="1" ht="12.75" customHeight="1" x14ac:dyDescent="0.3">
      <c r="G49" s="21"/>
      <c r="H49" s="21"/>
      <c r="I49" s="21"/>
      <c r="J49" s="21"/>
      <c r="K49" s="21"/>
      <c r="L49" s="21"/>
      <c r="M49" s="21"/>
    </row>
    <row r="50" spans="7:13" s="4" customFormat="1" ht="12.75" customHeight="1" x14ac:dyDescent="0.3">
      <c r="G50" s="21"/>
      <c r="H50" s="21"/>
      <c r="I50" s="21"/>
      <c r="J50" s="21"/>
      <c r="K50" s="21"/>
      <c r="L50" s="21"/>
      <c r="M50" s="21"/>
    </row>
    <row r="51" spans="7:13" s="4" customFormat="1" ht="12.75" customHeight="1" x14ac:dyDescent="0.3">
      <c r="G51" s="21"/>
      <c r="H51" s="21"/>
      <c r="I51" s="21"/>
      <c r="J51" s="21"/>
      <c r="K51" s="21"/>
      <c r="L51" s="21"/>
      <c r="M51" s="21"/>
    </row>
    <row r="52" spans="7:13" s="4" customFormat="1" ht="12.75" customHeight="1" x14ac:dyDescent="0.3">
      <c r="G52" s="21"/>
      <c r="H52" s="21"/>
      <c r="I52" s="21"/>
      <c r="J52" s="21"/>
      <c r="K52" s="21"/>
      <c r="L52" s="21"/>
      <c r="M52" s="21"/>
    </row>
    <row r="53" spans="7:13" s="4" customFormat="1" ht="12.75" customHeight="1" x14ac:dyDescent="0.3">
      <c r="G53" s="21"/>
      <c r="H53" s="21"/>
      <c r="I53" s="21"/>
      <c r="J53" s="21"/>
      <c r="K53" s="21"/>
      <c r="L53" s="21"/>
      <c r="M53" s="21"/>
    </row>
    <row r="54" spans="7:13" s="4" customFormat="1" ht="12.75" customHeight="1" x14ac:dyDescent="0.3">
      <c r="G54" s="21"/>
      <c r="H54" s="21"/>
      <c r="I54" s="21"/>
      <c r="J54" s="21"/>
      <c r="K54" s="21"/>
      <c r="L54" s="21"/>
      <c r="M54" s="21"/>
    </row>
    <row r="55" spans="7:13" s="4" customFormat="1" ht="12.75" customHeight="1" x14ac:dyDescent="0.3">
      <c r="G55" s="21"/>
      <c r="H55" s="21"/>
      <c r="I55" s="21"/>
      <c r="J55" s="21"/>
      <c r="K55" s="21"/>
      <c r="L55" s="21"/>
      <c r="M55" s="21"/>
    </row>
    <row r="56" spans="7:13" s="4" customFormat="1" ht="12.75" customHeight="1" x14ac:dyDescent="0.3">
      <c r="G56" s="21"/>
      <c r="H56" s="21"/>
      <c r="I56" s="21"/>
      <c r="J56" s="21"/>
      <c r="K56" s="21"/>
      <c r="L56" s="21"/>
      <c r="M56" s="21"/>
    </row>
    <row r="57" spans="7:13" s="4" customFormat="1" ht="12.75" customHeight="1" x14ac:dyDescent="0.3">
      <c r="G57" s="21"/>
      <c r="H57" s="21"/>
      <c r="I57" s="21"/>
      <c r="J57" s="21"/>
      <c r="K57" s="21"/>
      <c r="L57" s="21"/>
      <c r="M57" s="21"/>
    </row>
    <row r="58" spans="7:13" s="4" customFormat="1" ht="12.75" customHeight="1" x14ac:dyDescent="0.3">
      <c r="G58" s="21"/>
      <c r="H58" s="21"/>
      <c r="I58" s="21"/>
      <c r="J58" s="21"/>
      <c r="K58" s="21"/>
      <c r="L58" s="21"/>
      <c r="M58" s="21"/>
    </row>
    <row r="59" spans="7:13" s="4" customFormat="1" ht="12.75" customHeight="1" x14ac:dyDescent="0.3">
      <c r="G59" s="21"/>
      <c r="H59" s="21"/>
      <c r="I59" s="21"/>
      <c r="J59" s="21"/>
      <c r="K59" s="21"/>
      <c r="L59" s="21"/>
      <c r="M59" s="21"/>
    </row>
    <row r="60" spans="7:13" s="4" customFormat="1" ht="12.75" customHeight="1" x14ac:dyDescent="0.3">
      <c r="G60" s="21"/>
      <c r="H60" s="21"/>
      <c r="I60" s="21"/>
      <c r="J60" s="21"/>
      <c r="K60" s="21"/>
      <c r="L60" s="21"/>
      <c r="M60" s="21"/>
    </row>
    <row r="61" spans="7:13" s="4" customFormat="1" ht="12.75" customHeight="1" x14ac:dyDescent="0.3">
      <c r="G61" s="21"/>
      <c r="H61" s="21"/>
      <c r="I61" s="21"/>
      <c r="J61" s="21"/>
      <c r="K61" s="21"/>
      <c r="L61" s="21"/>
      <c r="M61" s="21"/>
    </row>
    <row r="62" spans="7:13" s="4" customFormat="1" ht="12.75" customHeight="1" x14ac:dyDescent="0.3">
      <c r="G62" s="21"/>
      <c r="H62" s="21"/>
      <c r="I62" s="21"/>
      <c r="J62" s="21"/>
      <c r="K62" s="21"/>
      <c r="L62" s="21"/>
      <c r="M62" s="21"/>
    </row>
    <row r="63" spans="7:13" s="4" customFormat="1" ht="12.75" customHeight="1" x14ac:dyDescent="0.3">
      <c r="G63" s="21"/>
      <c r="H63" s="21"/>
      <c r="I63" s="21"/>
      <c r="J63" s="21"/>
      <c r="K63" s="21"/>
      <c r="L63" s="21"/>
      <c r="M63" s="21"/>
    </row>
    <row r="64" spans="7:13" s="4" customFormat="1" ht="12.75" customHeight="1" x14ac:dyDescent="0.3">
      <c r="G64" s="21"/>
      <c r="H64" s="21"/>
      <c r="I64" s="21"/>
      <c r="J64" s="21"/>
      <c r="K64" s="21"/>
      <c r="L64" s="21"/>
      <c r="M64" s="21"/>
    </row>
    <row r="65" spans="7:13" s="4" customFormat="1" ht="12.75" customHeight="1" x14ac:dyDescent="0.3">
      <c r="G65" s="21"/>
      <c r="H65" s="21"/>
      <c r="I65" s="21"/>
      <c r="J65" s="21"/>
      <c r="K65" s="21"/>
      <c r="L65" s="21"/>
      <c r="M65" s="21"/>
    </row>
    <row r="66" spans="7:13" s="4" customFormat="1" ht="12.75" customHeight="1" x14ac:dyDescent="0.3">
      <c r="G66" s="21"/>
      <c r="H66" s="21"/>
      <c r="I66" s="21"/>
      <c r="J66" s="21"/>
      <c r="K66" s="21"/>
      <c r="L66" s="21"/>
      <c r="M66" s="21"/>
    </row>
    <row r="67" spans="7:13" s="4" customFormat="1" ht="12.75" customHeight="1" x14ac:dyDescent="0.3">
      <c r="G67" s="21"/>
      <c r="H67" s="21"/>
      <c r="I67" s="21"/>
      <c r="J67" s="21"/>
      <c r="K67" s="21"/>
      <c r="L67" s="21"/>
      <c r="M67" s="21"/>
    </row>
    <row r="68" spans="7:13" s="4" customFormat="1" ht="12.75" customHeight="1" x14ac:dyDescent="0.3">
      <c r="G68" s="21"/>
      <c r="H68" s="21"/>
      <c r="I68" s="21"/>
      <c r="J68" s="21"/>
      <c r="K68" s="21"/>
      <c r="L68" s="21"/>
      <c r="M68" s="21"/>
    </row>
    <row r="69" spans="7:13" s="4" customFormat="1" ht="12.75" customHeight="1" x14ac:dyDescent="0.3">
      <c r="G69" s="21"/>
      <c r="H69" s="21"/>
      <c r="I69" s="21"/>
      <c r="J69" s="21"/>
      <c r="K69" s="21"/>
      <c r="L69" s="21"/>
      <c r="M69" s="21"/>
    </row>
    <row r="70" spans="7:13" s="4" customFormat="1" ht="12.75" customHeight="1" x14ac:dyDescent="0.3">
      <c r="G70" s="21"/>
      <c r="H70" s="21"/>
      <c r="I70" s="21"/>
      <c r="J70" s="21"/>
      <c r="K70" s="21"/>
      <c r="L70" s="21"/>
      <c r="M70" s="21"/>
    </row>
    <row r="71" spans="7:13" s="4" customFormat="1" ht="12.75" customHeight="1" x14ac:dyDescent="0.3">
      <c r="G71" s="21"/>
      <c r="H71" s="21"/>
      <c r="I71" s="21"/>
      <c r="J71" s="21"/>
      <c r="K71" s="21"/>
      <c r="L71" s="21"/>
      <c r="M71" s="21"/>
    </row>
    <row r="72" spans="7:13" s="4" customFormat="1" ht="12.75" customHeight="1" x14ac:dyDescent="0.3">
      <c r="G72" s="21"/>
      <c r="H72" s="21"/>
      <c r="I72" s="21"/>
      <c r="J72" s="21"/>
      <c r="K72" s="21"/>
      <c r="L72" s="21"/>
      <c r="M72" s="21"/>
    </row>
    <row r="73" spans="7:13" s="4" customFormat="1" ht="12.75" customHeight="1" x14ac:dyDescent="0.3">
      <c r="G73" s="21"/>
      <c r="H73" s="21"/>
      <c r="I73" s="21"/>
      <c r="J73" s="21"/>
      <c r="K73" s="21"/>
      <c r="L73" s="21"/>
      <c r="M73" s="21"/>
    </row>
    <row r="74" spans="7:13" s="4" customFormat="1" ht="12.75" customHeight="1" x14ac:dyDescent="0.3">
      <c r="G74" s="21"/>
      <c r="H74" s="21"/>
      <c r="I74" s="21"/>
      <c r="J74" s="21"/>
      <c r="K74" s="21"/>
      <c r="L74" s="21"/>
      <c r="M74" s="21"/>
    </row>
    <row r="75" spans="7:13" s="4" customFormat="1" ht="12.75" customHeight="1" x14ac:dyDescent="0.3">
      <c r="G75" s="21"/>
      <c r="H75" s="21"/>
      <c r="I75" s="21"/>
      <c r="J75" s="21"/>
      <c r="K75" s="21"/>
      <c r="L75" s="21"/>
      <c r="M75" s="21"/>
    </row>
    <row r="76" spans="7:13" s="4" customFormat="1" ht="12.75" customHeight="1" x14ac:dyDescent="0.3">
      <c r="G76" s="21"/>
      <c r="H76" s="21"/>
      <c r="I76" s="21"/>
      <c r="J76" s="21"/>
      <c r="K76" s="21"/>
      <c r="L76" s="21"/>
      <c r="M76" s="21"/>
    </row>
    <row r="77" spans="7:13" s="4" customFormat="1" ht="12.75" customHeight="1" x14ac:dyDescent="0.3">
      <c r="G77" s="21"/>
      <c r="H77" s="21"/>
      <c r="I77" s="21"/>
      <c r="J77" s="21"/>
      <c r="K77" s="21"/>
      <c r="L77" s="21"/>
      <c r="M77" s="21"/>
    </row>
    <row r="78" spans="7:13" s="4" customFormat="1" ht="12.75" customHeight="1" x14ac:dyDescent="0.3">
      <c r="G78" s="21"/>
      <c r="H78" s="21"/>
      <c r="I78" s="21"/>
      <c r="J78" s="21"/>
      <c r="K78" s="21"/>
      <c r="L78" s="21"/>
      <c r="M78" s="21"/>
    </row>
    <row r="79" spans="7:13" s="4" customFormat="1" ht="12.75" customHeight="1" x14ac:dyDescent="0.3">
      <c r="G79" s="21"/>
      <c r="H79" s="21"/>
      <c r="I79" s="21"/>
      <c r="J79" s="21"/>
      <c r="K79" s="21"/>
      <c r="L79" s="21"/>
      <c r="M79" s="21"/>
    </row>
    <row r="80" spans="7:13" s="4" customFormat="1" ht="12.75" customHeight="1" x14ac:dyDescent="0.3">
      <c r="G80" s="21"/>
      <c r="H80" s="21"/>
      <c r="I80" s="21"/>
      <c r="J80" s="21"/>
      <c r="K80" s="21"/>
      <c r="L80" s="21"/>
      <c r="M80" s="21"/>
    </row>
    <row r="81" spans="7:13" s="4" customFormat="1" ht="12.75" customHeight="1" x14ac:dyDescent="0.3">
      <c r="G81" s="21"/>
      <c r="H81" s="21"/>
      <c r="I81" s="21"/>
      <c r="J81" s="21"/>
      <c r="K81" s="21"/>
      <c r="L81" s="21"/>
      <c r="M81" s="21"/>
    </row>
    <row r="82" spans="7:13" s="4" customFormat="1" ht="12.75" customHeight="1" x14ac:dyDescent="0.3">
      <c r="G82" s="21"/>
      <c r="H82" s="21"/>
      <c r="I82" s="21"/>
      <c r="J82" s="21"/>
      <c r="K82" s="21"/>
      <c r="L82" s="21"/>
      <c r="M82" s="21"/>
    </row>
    <row r="83" spans="7:13" s="4" customFormat="1" ht="12.75" customHeight="1" x14ac:dyDescent="0.3">
      <c r="G83" s="21"/>
      <c r="H83" s="21"/>
      <c r="I83" s="21"/>
      <c r="J83" s="21"/>
      <c r="K83" s="21"/>
      <c r="L83" s="21"/>
      <c r="M83" s="21"/>
    </row>
    <row r="84" spans="7:13" s="4" customFormat="1" ht="12.75" customHeight="1" x14ac:dyDescent="0.3">
      <c r="G84" s="21"/>
      <c r="H84" s="21"/>
      <c r="I84" s="21"/>
      <c r="J84" s="21"/>
      <c r="K84" s="21"/>
      <c r="L84" s="21"/>
      <c r="M84" s="21"/>
    </row>
    <row r="85" spans="7:13" s="4" customFormat="1" ht="12.75" customHeight="1" x14ac:dyDescent="0.3">
      <c r="G85" s="21"/>
      <c r="H85" s="21"/>
      <c r="I85" s="21"/>
      <c r="J85" s="21"/>
      <c r="K85" s="21"/>
      <c r="L85" s="21"/>
      <c r="M85" s="21"/>
    </row>
    <row r="86" spans="7:13" s="4" customFormat="1" ht="12.75" customHeight="1" x14ac:dyDescent="0.3">
      <c r="G86" s="21"/>
      <c r="H86" s="21"/>
      <c r="I86" s="21"/>
      <c r="J86" s="21"/>
      <c r="K86" s="21"/>
      <c r="L86" s="21"/>
      <c r="M86" s="21"/>
    </row>
    <row r="87" spans="7:13" s="4" customFormat="1" ht="12.75" customHeight="1" x14ac:dyDescent="0.3">
      <c r="G87" s="21"/>
      <c r="H87" s="21"/>
      <c r="I87" s="21"/>
      <c r="J87" s="21"/>
      <c r="K87" s="21"/>
      <c r="L87" s="21"/>
      <c r="M87" s="21"/>
    </row>
    <row r="88" spans="7:13" s="4" customFormat="1" ht="12.75" customHeight="1" x14ac:dyDescent="0.3">
      <c r="G88" s="21"/>
      <c r="H88" s="21"/>
      <c r="I88" s="21"/>
      <c r="J88" s="21"/>
      <c r="K88" s="21"/>
      <c r="L88" s="21"/>
      <c r="M88" s="21"/>
    </row>
    <row r="89" spans="7:13" s="4" customFormat="1" ht="12.75" customHeight="1" x14ac:dyDescent="0.3">
      <c r="G89" s="21"/>
      <c r="H89" s="21"/>
      <c r="I89" s="21"/>
      <c r="J89" s="21"/>
      <c r="K89" s="21"/>
      <c r="L89" s="21"/>
      <c r="M89" s="21"/>
    </row>
    <row r="90" spans="7:13" s="4" customFormat="1" ht="12.75" customHeight="1" x14ac:dyDescent="0.3">
      <c r="G90" s="21"/>
      <c r="H90" s="21"/>
      <c r="I90" s="21"/>
      <c r="J90" s="21"/>
      <c r="K90" s="21"/>
      <c r="L90" s="21"/>
      <c r="M90" s="21"/>
    </row>
    <row r="91" spans="7:13" s="4" customFormat="1" ht="12.75" customHeight="1" x14ac:dyDescent="0.3">
      <c r="G91" s="21"/>
      <c r="H91" s="21"/>
      <c r="I91" s="21"/>
      <c r="J91" s="21"/>
      <c r="K91" s="21"/>
      <c r="L91" s="21"/>
      <c r="M91" s="21"/>
    </row>
    <row r="92" spans="7:13" s="4" customFormat="1" ht="12.75" customHeight="1" x14ac:dyDescent="0.3">
      <c r="G92" s="21"/>
      <c r="H92" s="21"/>
      <c r="I92" s="21"/>
      <c r="J92" s="21"/>
      <c r="K92" s="21"/>
      <c r="L92" s="21"/>
      <c r="M92" s="21"/>
    </row>
    <row r="93" spans="7:13" s="4" customFormat="1" ht="12.75" customHeight="1" x14ac:dyDescent="0.3">
      <c r="G93" s="21"/>
      <c r="H93" s="21"/>
      <c r="I93" s="21"/>
      <c r="J93" s="21"/>
      <c r="K93" s="21"/>
      <c r="L93" s="21"/>
      <c r="M93" s="21"/>
    </row>
    <row r="94" spans="7:13" s="4" customFormat="1" ht="12.75" customHeight="1" x14ac:dyDescent="0.3">
      <c r="G94" s="21"/>
      <c r="H94" s="21"/>
      <c r="I94" s="21"/>
      <c r="J94" s="21"/>
      <c r="K94" s="21"/>
      <c r="L94" s="21"/>
      <c r="M94" s="21"/>
    </row>
    <row r="95" spans="7:13" s="4" customFormat="1" ht="12.75" customHeight="1" x14ac:dyDescent="0.3">
      <c r="G95" s="21"/>
      <c r="H95" s="21"/>
      <c r="I95" s="21"/>
      <c r="J95" s="21"/>
      <c r="K95" s="21"/>
      <c r="L95" s="21"/>
      <c r="M95" s="21"/>
    </row>
    <row r="96" spans="7:13" s="4" customFormat="1" ht="12.75" customHeight="1" x14ac:dyDescent="0.3">
      <c r="G96" s="21"/>
      <c r="H96" s="21"/>
      <c r="I96" s="21"/>
      <c r="J96" s="21"/>
      <c r="K96" s="21"/>
      <c r="L96" s="21"/>
      <c r="M96" s="21"/>
    </row>
    <row r="97" spans="7:13" s="4" customFormat="1" ht="12.75" customHeight="1" x14ac:dyDescent="0.3">
      <c r="G97" s="21"/>
      <c r="H97" s="21"/>
      <c r="I97" s="21"/>
      <c r="J97" s="21"/>
      <c r="K97" s="21"/>
      <c r="L97" s="21"/>
      <c r="M97" s="21"/>
    </row>
    <row r="98" spans="7:13" s="4" customFormat="1" ht="12.75" customHeight="1" x14ac:dyDescent="0.3">
      <c r="G98" s="21"/>
      <c r="H98" s="21"/>
      <c r="I98" s="21"/>
      <c r="J98" s="21"/>
      <c r="K98" s="21"/>
      <c r="L98" s="21"/>
      <c r="M98" s="21"/>
    </row>
    <row r="99" spans="7:13" s="4" customFormat="1" ht="12.75" customHeight="1" x14ac:dyDescent="0.3">
      <c r="G99" s="21"/>
      <c r="H99" s="21"/>
      <c r="I99" s="21"/>
      <c r="J99" s="21"/>
      <c r="K99" s="21"/>
      <c r="L99" s="21"/>
      <c r="M99" s="21"/>
    </row>
    <row r="100" spans="7:13" s="4" customFormat="1" ht="12.75" customHeight="1" x14ac:dyDescent="0.3">
      <c r="G100" s="21"/>
      <c r="H100" s="21"/>
      <c r="I100" s="21"/>
      <c r="J100" s="21"/>
      <c r="K100" s="21"/>
      <c r="L100" s="21"/>
      <c r="M100" s="21"/>
    </row>
    <row r="101" spans="7:13" s="4" customFormat="1" ht="12.75" customHeight="1" x14ac:dyDescent="0.3">
      <c r="G101" s="21"/>
      <c r="H101" s="21"/>
      <c r="I101" s="21"/>
      <c r="J101" s="21"/>
      <c r="K101" s="21"/>
      <c r="L101" s="21"/>
      <c r="M101" s="21"/>
    </row>
    <row r="102" spans="7:13" s="4" customFormat="1" ht="12.75" customHeight="1" x14ac:dyDescent="0.3">
      <c r="G102" s="21"/>
      <c r="H102" s="21"/>
      <c r="I102" s="21"/>
      <c r="J102" s="21"/>
      <c r="K102" s="21"/>
      <c r="L102" s="21"/>
      <c r="M102" s="21"/>
    </row>
    <row r="103" spans="7:13" s="4" customFormat="1" ht="12.75" customHeight="1" x14ac:dyDescent="0.3">
      <c r="G103" s="21"/>
      <c r="H103" s="21"/>
      <c r="I103" s="21"/>
      <c r="J103" s="21"/>
      <c r="K103" s="21"/>
      <c r="L103" s="21"/>
      <c r="M103" s="21"/>
    </row>
    <row r="104" spans="7:13" s="4" customFormat="1" ht="12.75" customHeight="1" x14ac:dyDescent="0.3">
      <c r="G104" s="21"/>
      <c r="H104" s="21"/>
      <c r="I104" s="21"/>
      <c r="J104" s="21"/>
      <c r="K104" s="21"/>
      <c r="L104" s="21"/>
      <c r="M104" s="21"/>
    </row>
    <row r="105" spans="7:13" s="4" customFormat="1" ht="12.75" customHeight="1" x14ac:dyDescent="0.3">
      <c r="G105" s="21"/>
      <c r="H105" s="21"/>
      <c r="I105" s="21"/>
      <c r="J105" s="21"/>
      <c r="K105" s="21"/>
      <c r="L105" s="21"/>
      <c r="M105" s="21"/>
    </row>
    <row r="106" spans="7:13" s="4" customFormat="1" ht="12.75" customHeight="1" x14ac:dyDescent="0.3">
      <c r="G106" s="21"/>
      <c r="H106" s="21"/>
      <c r="I106" s="21"/>
      <c r="J106" s="21"/>
      <c r="K106" s="21"/>
      <c r="L106" s="21"/>
      <c r="M106" s="21"/>
    </row>
    <row r="107" spans="7:13" s="4" customFormat="1" ht="12.75" customHeight="1" x14ac:dyDescent="0.3">
      <c r="G107" s="21"/>
      <c r="H107" s="21"/>
      <c r="I107" s="21"/>
      <c r="J107" s="21"/>
      <c r="K107" s="21"/>
      <c r="L107" s="21"/>
      <c r="M107" s="21"/>
    </row>
    <row r="108" spans="7:13" s="4" customFormat="1" ht="12.75" customHeight="1" x14ac:dyDescent="0.3">
      <c r="G108" s="21"/>
      <c r="H108" s="21"/>
      <c r="I108" s="21"/>
      <c r="J108" s="21"/>
      <c r="K108" s="21"/>
      <c r="L108" s="21"/>
      <c r="M108" s="21"/>
    </row>
    <row r="109" spans="7:13" s="4" customFormat="1" ht="12.75" customHeight="1" x14ac:dyDescent="0.3">
      <c r="G109" s="21"/>
      <c r="H109" s="21"/>
      <c r="I109" s="21"/>
      <c r="J109" s="21"/>
      <c r="K109" s="21"/>
      <c r="L109" s="21"/>
      <c r="M109" s="21"/>
    </row>
    <row r="110" spans="7:13" s="4" customFormat="1" ht="12.75" customHeight="1" x14ac:dyDescent="0.3">
      <c r="G110" s="21"/>
      <c r="H110" s="21"/>
      <c r="I110" s="21"/>
      <c r="J110" s="21"/>
      <c r="K110" s="21"/>
      <c r="L110" s="21"/>
      <c r="M110" s="21"/>
    </row>
    <row r="111" spans="7:13" s="4" customFormat="1" ht="12.75" customHeight="1" x14ac:dyDescent="0.3">
      <c r="G111" s="21"/>
      <c r="H111" s="21"/>
      <c r="I111" s="21"/>
      <c r="J111" s="21"/>
      <c r="K111" s="21"/>
      <c r="L111" s="21"/>
      <c r="M111" s="21"/>
    </row>
    <row r="112" spans="7:13" s="4" customFormat="1" ht="12.75" customHeight="1" x14ac:dyDescent="0.3">
      <c r="G112" s="21"/>
      <c r="H112" s="21"/>
      <c r="I112" s="21"/>
      <c r="J112" s="21"/>
      <c r="K112" s="21"/>
      <c r="L112" s="21"/>
      <c r="M112" s="21"/>
    </row>
    <row r="113" spans="7:13" s="4" customFormat="1" ht="12.75" customHeight="1" x14ac:dyDescent="0.3">
      <c r="G113" s="21"/>
      <c r="H113" s="21"/>
      <c r="I113" s="21"/>
      <c r="J113" s="21"/>
      <c r="K113" s="21"/>
      <c r="L113" s="21"/>
      <c r="M113" s="21"/>
    </row>
    <row r="114" spans="7:13" s="4" customFormat="1" ht="12.75" customHeight="1" x14ac:dyDescent="0.3">
      <c r="G114" s="21"/>
      <c r="H114" s="21"/>
      <c r="I114" s="21"/>
      <c r="J114" s="21"/>
      <c r="K114" s="21"/>
      <c r="L114" s="21"/>
      <c r="M114" s="21"/>
    </row>
    <row r="115" spans="7:13" s="4" customFormat="1" ht="12.75" customHeight="1" x14ac:dyDescent="0.3">
      <c r="G115" s="21"/>
      <c r="H115" s="21"/>
      <c r="I115" s="21"/>
      <c r="J115" s="21"/>
      <c r="K115" s="21"/>
      <c r="L115" s="21"/>
      <c r="M115" s="21"/>
    </row>
    <row r="116" spans="7:13" s="4" customFormat="1" ht="12.75" customHeight="1" x14ac:dyDescent="0.3">
      <c r="G116" s="21"/>
      <c r="H116" s="21"/>
      <c r="I116" s="21"/>
      <c r="J116" s="21"/>
      <c r="K116" s="21"/>
      <c r="L116" s="21"/>
      <c r="M116" s="21"/>
    </row>
    <row r="117" spans="7:13" s="4" customFormat="1" ht="12.75" customHeight="1" x14ac:dyDescent="0.3">
      <c r="G117" s="21"/>
      <c r="H117" s="21"/>
      <c r="I117" s="21"/>
      <c r="J117" s="21"/>
      <c r="K117" s="21"/>
      <c r="L117" s="21"/>
      <c r="M117" s="21"/>
    </row>
    <row r="118" spans="7:13" s="4" customFormat="1" ht="12.75" customHeight="1" x14ac:dyDescent="0.3">
      <c r="G118" s="21"/>
      <c r="H118" s="21"/>
      <c r="I118" s="21"/>
      <c r="J118" s="21"/>
      <c r="K118" s="21"/>
      <c r="L118" s="21"/>
      <c r="M118" s="21"/>
    </row>
    <row r="119" spans="7:13" s="4" customFormat="1" ht="12.75" customHeight="1" x14ac:dyDescent="0.3">
      <c r="G119" s="21"/>
      <c r="H119" s="21"/>
      <c r="I119" s="21"/>
      <c r="J119" s="21"/>
      <c r="K119" s="21"/>
      <c r="L119" s="21"/>
      <c r="M119" s="21"/>
    </row>
    <row r="120" spans="7:13" s="4" customFormat="1" ht="12.75" customHeight="1" x14ac:dyDescent="0.3">
      <c r="G120" s="21"/>
      <c r="H120" s="21"/>
      <c r="I120" s="21"/>
      <c r="J120" s="21"/>
      <c r="K120" s="21"/>
      <c r="L120" s="21"/>
      <c r="M120" s="21"/>
    </row>
    <row r="121" spans="7:13" s="4" customFormat="1" ht="12.75" customHeight="1" x14ac:dyDescent="0.3">
      <c r="G121" s="21"/>
      <c r="H121" s="21"/>
      <c r="I121" s="21"/>
      <c r="J121" s="21"/>
      <c r="K121" s="21"/>
      <c r="L121" s="21"/>
      <c r="M121" s="21"/>
    </row>
    <row r="122" spans="7:13" s="4" customFormat="1" ht="12.75" customHeight="1" x14ac:dyDescent="0.3">
      <c r="G122" s="21"/>
      <c r="H122" s="21"/>
      <c r="I122" s="21"/>
      <c r="J122" s="21"/>
      <c r="K122" s="21"/>
      <c r="L122" s="21"/>
      <c r="M122" s="21"/>
    </row>
    <row r="123" spans="7:13" s="4" customFormat="1" ht="12.75" customHeight="1" x14ac:dyDescent="0.3">
      <c r="G123" s="21"/>
      <c r="H123" s="21"/>
      <c r="I123" s="21"/>
      <c r="J123" s="21"/>
      <c r="K123" s="21"/>
      <c r="L123" s="21"/>
      <c r="M123" s="21"/>
    </row>
    <row r="124" spans="7:13" s="4" customFormat="1" ht="12.75" customHeight="1" x14ac:dyDescent="0.3">
      <c r="G124" s="21"/>
      <c r="H124" s="21"/>
      <c r="I124" s="21"/>
      <c r="J124" s="21"/>
      <c r="K124" s="21"/>
      <c r="L124" s="21"/>
      <c r="M124" s="21"/>
    </row>
    <row r="125" spans="7:13" s="4" customFormat="1" ht="12.75" customHeight="1" x14ac:dyDescent="0.3">
      <c r="G125" s="21"/>
      <c r="H125" s="21"/>
      <c r="I125" s="21"/>
      <c r="J125" s="21"/>
      <c r="K125" s="21"/>
      <c r="L125" s="21"/>
      <c r="M125" s="21"/>
    </row>
    <row r="126" spans="7:13" s="4" customFormat="1" ht="12.75" customHeight="1" x14ac:dyDescent="0.3">
      <c r="G126" s="21"/>
      <c r="H126" s="21"/>
      <c r="I126" s="21"/>
      <c r="J126" s="21"/>
      <c r="K126" s="21"/>
      <c r="L126" s="21"/>
      <c r="M126" s="21"/>
    </row>
    <row r="127" spans="7:13" s="4" customFormat="1" ht="12.75" customHeight="1" x14ac:dyDescent="0.3">
      <c r="G127" s="21"/>
      <c r="H127" s="21"/>
      <c r="I127" s="21"/>
      <c r="J127" s="21"/>
      <c r="K127" s="21"/>
      <c r="L127" s="21"/>
      <c r="M127" s="21"/>
    </row>
    <row r="128" spans="7:13" s="4" customFormat="1" ht="12.75" customHeight="1" x14ac:dyDescent="0.3">
      <c r="G128" s="21"/>
      <c r="H128" s="21"/>
      <c r="I128" s="21"/>
      <c r="J128" s="21"/>
      <c r="K128" s="21"/>
      <c r="L128" s="21"/>
      <c r="M128" s="21"/>
    </row>
    <row r="129" spans="7:13" s="4" customFormat="1" ht="12.75" customHeight="1" x14ac:dyDescent="0.3">
      <c r="G129" s="21"/>
      <c r="H129" s="21"/>
      <c r="I129" s="21"/>
      <c r="J129" s="21"/>
      <c r="K129" s="21"/>
      <c r="L129" s="21"/>
      <c r="M129" s="21"/>
    </row>
    <row r="130" spans="7:13" s="4" customFormat="1" ht="12.75" customHeight="1" x14ac:dyDescent="0.3">
      <c r="G130" s="21"/>
      <c r="H130" s="21"/>
      <c r="I130" s="21"/>
      <c r="J130" s="21"/>
      <c r="K130" s="21"/>
      <c r="L130" s="21"/>
      <c r="M130" s="21"/>
    </row>
    <row r="131" spans="7:13" s="4" customFormat="1" ht="12.75" customHeight="1" x14ac:dyDescent="0.3">
      <c r="G131" s="21"/>
      <c r="H131" s="21"/>
      <c r="I131" s="21"/>
      <c r="J131" s="21"/>
      <c r="K131" s="21"/>
      <c r="L131" s="21"/>
      <c r="M131" s="21"/>
    </row>
    <row r="132" spans="7:13" s="4" customFormat="1" ht="12.75" customHeight="1" x14ac:dyDescent="0.3">
      <c r="G132" s="21"/>
      <c r="H132" s="21"/>
      <c r="I132" s="21"/>
      <c r="J132" s="21"/>
      <c r="K132" s="21"/>
      <c r="L132" s="21"/>
      <c r="M132" s="21"/>
    </row>
    <row r="133" spans="7:13" s="4" customFormat="1" ht="12.75" customHeight="1" x14ac:dyDescent="0.3">
      <c r="G133" s="21"/>
      <c r="H133" s="21"/>
      <c r="I133" s="21"/>
      <c r="J133" s="21"/>
      <c r="K133" s="21"/>
      <c r="L133" s="21"/>
      <c r="M133" s="21"/>
    </row>
    <row r="134" spans="7:13" s="4" customFormat="1" ht="12.75" customHeight="1" x14ac:dyDescent="0.3">
      <c r="G134" s="21"/>
      <c r="H134" s="21"/>
      <c r="I134" s="21"/>
      <c r="J134" s="21"/>
      <c r="K134" s="21"/>
      <c r="L134" s="21"/>
      <c r="M134" s="21"/>
    </row>
    <row r="135" spans="7:13" s="4" customFormat="1" ht="12.75" customHeight="1" x14ac:dyDescent="0.3">
      <c r="G135" s="21"/>
      <c r="H135" s="21"/>
      <c r="I135" s="21"/>
      <c r="J135" s="21"/>
      <c r="K135" s="21"/>
      <c r="L135" s="21"/>
      <c r="M135" s="21"/>
    </row>
    <row r="136" spans="7:13" s="4" customFormat="1" ht="12.75" customHeight="1" x14ac:dyDescent="0.3">
      <c r="G136" s="21"/>
      <c r="H136" s="21"/>
      <c r="I136" s="21"/>
      <c r="J136" s="21"/>
      <c r="K136" s="21"/>
      <c r="L136" s="21"/>
      <c r="M136" s="21"/>
    </row>
    <row r="137" spans="7:13" s="4" customFormat="1" ht="12.75" customHeight="1" x14ac:dyDescent="0.3">
      <c r="G137" s="21"/>
      <c r="H137" s="21"/>
      <c r="I137" s="21"/>
      <c r="J137" s="21"/>
      <c r="K137" s="21"/>
      <c r="L137" s="21"/>
      <c r="M137" s="21"/>
    </row>
    <row r="138" spans="7:13" s="4" customFormat="1" ht="12.75" customHeight="1" x14ac:dyDescent="0.3">
      <c r="G138" s="21"/>
      <c r="H138" s="21"/>
      <c r="I138" s="21"/>
      <c r="J138" s="21"/>
      <c r="K138" s="21"/>
      <c r="L138" s="21"/>
      <c r="M138" s="21"/>
    </row>
    <row r="139" spans="7:13" s="4" customFormat="1" ht="12.75" customHeight="1" x14ac:dyDescent="0.3">
      <c r="G139" s="21"/>
      <c r="H139" s="21"/>
      <c r="I139" s="21"/>
      <c r="J139" s="21"/>
      <c r="K139" s="21"/>
      <c r="L139" s="21"/>
      <c r="M139" s="21"/>
    </row>
    <row r="140" spans="7:13" s="4" customFormat="1" ht="12.75" customHeight="1" x14ac:dyDescent="0.3">
      <c r="G140" s="21"/>
      <c r="H140" s="21"/>
      <c r="I140" s="21"/>
      <c r="J140" s="21"/>
      <c r="K140" s="21"/>
      <c r="L140" s="21"/>
      <c r="M140" s="21"/>
    </row>
    <row r="141" spans="7:13" s="4" customFormat="1" ht="12.75" customHeight="1" x14ac:dyDescent="0.3">
      <c r="G141" s="21"/>
      <c r="H141" s="21"/>
      <c r="I141" s="21"/>
      <c r="J141" s="21"/>
      <c r="K141" s="21"/>
      <c r="L141" s="21"/>
      <c r="M141" s="21"/>
    </row>
    <row r="142" spans="7:13" s="4" customFormat="1" ht="12.75" customHeight="1" x14ac:dyDescent="0.3">
      <c r="G142" s="21"/>
      <c r="H142" s="21"/>
      <c r="I142" s="21"/>
      <c r="J142" s="21"/>
      <c r="K142" s="21"/>
      <c r="L142" s="21"/>
      <c r="M142" s="21"/>
    </row>
    <row r="143" spans="7:13" s="4" customFormat="1" ht="12.75" customHeight="1" x14ac:dyDescent="0.3">
      <c r="G143" s="21"/>
      <c r="H143" s="21"/>
      <c r="I143" s="21"/>
      <c r="J143" s="21"/>
      <c r="K143" s="21"/>
      <c r="L143" s="21"/>
      <c r="M143" s="21"/>
    </row>
    <row r="144" spans="7:13" s="4" customFormat="1" ht="12.75" customHeight="1" x14ac:dyDescent="0.3">
      <c r="G144" s="21"/>
      <c r="H144" s="21"/>
      <c r="I144" s="21"/>
      <c r="J144" s="21"/>
      <c r="K144" s="21"/>
      <c r="L144" s="21"/>
      <c r="M144" s="21"/>
    </row>
    <row r="145" spans="7:13" s="4" customFormat="1" ht="12.75" customHeight="1" x14ac:dyDescent="0.3">
      <c r="G145" s="21"/>
      <c r="H145" s="21"/>
      <c r="I145" s="21"/>
      <c r="J145" s="21"/>
      <c r="K145" s="21"/>
      <c r="L145" s="21"/>
      <c r="M145" s="21"/>
    </row>
    <row r="146" spans="7:13" s="4" customFormat="1" ht="12.75" customHeight="1" x14ac:dyDescent="0.3">
      <c r="G146" s="21"/>
      <c r="H146" s="21"/>
      <c r="I146" s="21"/>
      <c r="J146" s="21"/>
      <c r="K146" s="21"/>
      <c r="L146" s="21"/>
      <c r="M146" s="21"/>
    </row>
    <row r="147" spans="7:13" s="4" customFormat="1" ht="12.75" customHeight="1" x14ac:dyDescent="0.3">
      <c r="G147" s="21"/>
      <c r="H147" s="21"/>
      <c r="I147" s="21"/>
      <c r="J147" s="21"/>
      <c r="K147" s="21"/>
      <c r="L147" s="21"/>
      <c r="M147" s="21"/>
    </row>
    <row r="148" spans="7:13" s="4" customFormat="1" ht="12.75" customHeight="1" x14ac:dyDescent="0.3">
      <c r="G148" s="21"/>
      <c r="H148" s="21"/>
      <c r="I148" s="21"/>
      <c r="J148" s="21"/>
      <c r="K148" s="21"/>
      <c r="L148" s="21"/>
      <c r="M148" s="21"/>
    </row>
    <row r="149" spans="7:13" s="4" customFormat="1" ht="12.75" customHeight="1" x14ac:dyDescent="0.3">
      <c r="G149" s="21"/>
      <c r="H149" s="21"/>
      <c r="I149" s="21"/>
      <c r="J149" s="21"/>
      <c r="K149" s="21"/>
      <c r="L149" s="21"/>
      <c r="M149" s="21"/>
    </row>
    <row r="150" spans="7:13" s="4" customFormat="1" ht="12.75" customHeight="1" x14ac:dyDescent="0.3">
      <c r="G150" s="21"/>
      <c r="H150" s="21"/>
      <c r="I150" s="21"/>
      <c r="J150" s="21"/>
      <c r="K150" s="21"/>
      <c r="L150" s="21"/>
      <c r="M150" s="21"/>
    </row>
    <row r="151" spans="7:13" s="4" customFormat="1" ht="12.75" customHeight="1" x14ac:dyDescent="0.3">
      <c r="G151" s="21"/>
      <c r="H151" s="21"/>
      <c r="I151" s="21"/>
      <c r="J151" s="21"/>
      <c r="K151" s="21"/>
      <c r="L151" s="21"/>
      <c r="M151" s="21"/>
    </row>
    <row r="152" spans="7:13" s="4" customFormat="1" ht="12.75" customHeight="1" x14ac:dyDescent="0.3">
      <c r="G152" s="21"/>
      <c r="H152" s="21"/>
      <c r="I152" s="21"/>
      <c r="J152" s="21"/>
      <c r="K152" s="21"/>
      <c r="L152" s="21"/>
      <c r="M152" s="21"/>
    </row>
    <row r="153" spans="7:13" s="4" customFormat="1" ht="12.75" customHeight="1" x14ac:dyDescent="0.3">
      <c r="G153" s="21"/>
      <c r="H153" s="21"/>
      <c r="I153" s="21"/>
      <c r="J153" s="21"/>
      <c r="K153" s="21"/>
      <c r="L153" s="21"/>
      <c r="M153" s="21"/>
    </row>
    <row r="154" spans="7:13" s="4" customFormat="1" ht="12.75" customHeight="1" x14ac:dyDescent="0.3">
      <c r="G154" s="21"/>
      <c r="H154" s="21"/>
      <c r="I154" s="21"/>
      <c r="J154" s="21"/>
      <c r="K154" s="21"/>
      <c r="L154" s="21"/>
      <c r="M154" s="21"/>
    </row>
    <row r="155" spans="7:13" s="4" customFormat="1" ht="12.75" customHeight="1" x14ac:dyDescent="0.3">
      <c r="G155" s="21"/>
      <c r="H155" s="21"/>
      <c r="I155" s="21"/>
      <c r="J155" s="21"/>
      <c r="K155" s="21"/>
      <c r="L155" s="21"/>
      <c r="M155" s="21"/>
    </row>
    <row r="156" spans="7:13" s="4" customFormat="1" ht="12.75" customHeight="1" x14ac:dyDescent="0.3">
      <c r="G156" s="21"/>
      <c r="H156" s="21"/>
      <c r="I156" s="21"/>
      <c r="J156" s="21"/>
      <c r="K156" s="21"/>
      <c r="L156" s="21"/>
      <c r="M156" s="21"/>
    </row>
    <row r="157" spans="7:13" s="4" customFormat="1" ht="12.75" customHeight="1" x14ac:dyDescent="0.3">
      <c r="G157" s="21"/>
      <c r="H157" s="21"/>
      <c r="I157" s="21"/>
      <c r="J157" s="21"/>
      <c r="K157" s="21"/>
      <c r="L157" s="21"/>
      <c r="M157" s="21"/>
    </row>
    <row r="158" spans="7:13" s="4" customFormat="1" ht="12.75" customHeight="1" x14ac:dyDescent="0.3">
      <c r="G158" s="21"/>
      <c r="H158" s="21"/>
      <c r="I158" s="21"/>
      <c r="J158" s="21"/>
      <c r="K158" s="21"/>
      <c r="L158" s="21"/>
      <c r="M158" s="21"/>
    </row>
    <row r="159" spans="7:13" s="4" customFormat="1" ht="12.75" customHeight="1" x14ac:dyDescent="0.3">
      <c r="G159" s="21"/>
      <c r="H159" s="21"/>
      <c r="I159" s="21"/>
      <c r="J159" s="21"/>
      <c r="K159" s="21"/>
      <c r="L159" s="21"/>
      <c r="M159" s="21"/>
    </row>
    <row r="160" spans="7:13" s="4" customFormat="1" ht="12.75" customHeight="1" x14ac:dyDescent="0.3">
      <c r="G160" s="21"/>
      <c r="H160" s="21"/>
      <c r="I160" s="21"/>
      <c r="J160" s="21"/>
      <c r="K160" s="21"/>
      <c r="L160" s="21"/>
      <c r="M160" s="21"/>
    </row>
    <row r="161" spans="7:13" s="4" customFormat="1" ht="12.75" customHeight="1" x14ac:dyDescent="0.3">
      <c r="G161" s="21"/>
      <c r="H161" s="21"/>
      <c r="I161" s="21"/>
      <c r="J161" s="21"/>
      <c r="K161" s="21"/>
      <c r="L161" s="21"/>
      <c r="M161" s="21"/>
    </row>
    <row r="162" spans="7:13" s="4" customFormat="1" ht="12.75" customHeight="1" x14ac:dyDescent="0.3">
      <c r="G162" s="21"/>
      <c r="H162" s="21"/>
      <c r="I162" s="21"/>
      <c r="J162" s="21"/>
      <c r="K162" s="21"/>
      <c r="L162" s="21"/>
      <c r="M162" s="21"/>
    </row>
    <row r="163" spans="7:13" s="4" customFormat="1" ht="12.75" customHeight="1" x14ac:dyDescent="0.3">
      <c r="G163" s="21"/>
      <c r="H163" s="21"/>
      <c r="I163" s="21"/>
      <c r="J163" s="21"/>
      <c r="K163" s="21"/>
      <c r="L163" s="21"/>
      <c r="M163" s="21"/>
    </row>
    <row r="164" spans="7:13" s="4" customFormat="1" ht="12.75" customHeight="1" x14ac:dyDescent="0.3">
      <c r="G164" s="21"/>
      <c r="H164" s="21"/>
      <c r="I164" s="21"/>
      <c r="J164" s="21"/>
      <c r="K164" s="21"/>
      <c r="L164" s="21"/>
      <c r="M164" s="21"/>
    </row>
    <row r="165" spans="7:13" s="4" customFormat="1" ht="12.75" customHeight="1" x14ac:dyDescent="0.3">
      <c r="G165" s="21"/>
      <c r="H165" s="21"/>
      <c r="I165" s="21"/>
      <c r="J165" s="21"/>
      <c r="K165" s="21"/>
      <c r="L165" s="21"/>
      <c r="M165" s="21"/>
    </row>
    <row r="166" spans="7:13" s="4" customFormat="1" ht="12.75" customHeight="1" x14ac:dyDescent="0.3">
      <c r="G166" s="21"/>
      <c r="H166" s="21"/>
      <c r="I166" s="21"/>
      <c r="J166" s="21"/>
      <c r="K166" s="21"/>
      <c r="L166" s="21"/>
      <c r="M166" s="21"/>
    </row>
    <row r="167" spans="7:13" s="4" customFormat="1" ht="12.75" customHeight="1" x14ac:dyDescent="0.3">
      <c r="G167" s="21"/>
      <c r="H167" s="21"/>
      <c r="I167" s="21"/>
      <c r="J167" s="21"/>
      <c r="K167" s="21"/>
      <c r="L167" s="21"/>
      <c r="M167" s="21"/>
    </row>
    <row r="168" spans="7:13" s="4" customFormat="1" ht="12.75" customHeight="1" x14ac:dyDescent="0.3">
      <c r="G168" s="21"/>
      <c r="H168" s="21"/>
      <c r="I168" s="21"/>
      <c r="J168" s="21"/>
      <c r="K168" s="21"/>
      <c r="L168" s="21"/>
      <c r="M168" s="21"/>
    </row>
    <row r="169" spans="7:13" s="4" customFormat="1" ht="12.75" customHeight="1" x14ac:dyDescent="0.3">
      <c r="G169" s="21"/>
      <c r="H169" s="21"/>
      <c r="I169" s="21"/>
      <c r="J169" s="21"/>
      <c r="K169" s="21"/>
      <c r="L169" s="21"/>
      <c r="M169" s="21"/>
    </row>
    <row r="170" spans="7:13" s="4" customFormat="1" ht="12.75" customHeight="1" x14ac:dyDescent="0.3">
      <c r="G170" s="21"/>
      <c r="H170" s="21"/>
      <c r="I170" s="21"/>
      <c r="J170" s="21"/>
      <c r="K170" s="21"/>
      <c r="L170" s="21"/>
      <c r="M170" s="21"/>
    </row>
    <row r="171" spans="7:13" s="4" customFormat="1" ht="12.75" customHeight="1" x14ac:dyDescent="0.3">
      <c r="G171" s="21"/>
      <c r="H171" s="21"/>
      <c r="I171" s="21"/>
      <c r="J171" s="21"/>
      <c r="K171" s="21"/>
      <c r="L171" s="21"/>
      <c r="M171" s="21"/>
    </row>
    <row r="172" spans="7:13" s="4" customFormat="1" ht="12.75" customHeight="1" x14ac:dyDescent="0.3">
      <c r="G172" s="21"/>
      <c r="H172" s="21"/>
      <c r="I172" s="21"/>
      <c r="J172" s="21"/>
      <c r="K172" s="21"/>
      <c r="L172" s="21"/>
      <c r="M172" s="21"/>
    </row>
    <row r="173" spans="7:13" s="4" customFormat="1" ht="12.75" customHeight="1" x14ac:dyDescent="0.3">
      <c r="G173" s="21"/>
      <c r="H173" s="21"/>
      <c r="I173" s="21"/>
      <c r="J173" s="21"/>
      <c r="K173" s="21"/>
      <c r="L173" s="21"/>
      <c r="M173" s="21"/>
    </row>
    <row r="174" spans="7:13" s="4" customFormat="1" ht="12.75" customHeight="1" x14ac:dyDescent="0.3">
      <c r="G174" s="21"/>
      <c r="H174" s="21"/>
      <c r="I174" s="21"/>
      <c r="J174" s="21"/>
      <c r="K174" s="21"/>
      <c r="L174" s="21"/>
      <c r="M174" s="21"/>
    </row>
    <row r="175" spans="7:13" s="4" customFormat="1" ht="12.75" customHeight="1" x14ac:dyDescent="0.3">
      <c r="G175" s="21"/>
      <c r="H175" s="21"/>
      <c r="I175" s="21"/>
      <c r="J175" s="21"/>
      <c r="K175" s="21"/>
      <c r="L175" s="21"/>
      <c r="M175" s="21"/>
    </row>
    <row r="176" spans="7:13" s="4" customFormat="1" ht="12.75" customHeight="1" x14ac:dyDescent="0.3">
      <c r="G176" s="21"/>
      <c r="H176" s="21"/>
      <c r="I176" s="21"/>
      <c r="J176" s="21"/>
      <c r="K176" s="21"/>
      <c r="L176" s="21"/>
      <c r="M176" s="21"/>
    </row>
    <row r="177" spans="7:13" s="4" customFormat="1" ht="12.75" customHeight="1" x14ac:dyDescent="0.3">
      <c r="G177" s="21"/>
      <c r="H177" s="21"/>
      <c r="I177" s="21"/>
      <c r="J177" s="21"/>
      <c r="K177" s="21"/>
      <c r="L177" s="21"/>
      <c r="M177" s="21"/>
    </row>
    <row r="178" spans="7:13" s="4" customFormat="1" ht="12.75" customHeight="1" x14ac:dyDescent="0.3">
      <c r="G178" s="21"/>
      <c r="H178" s="21"/>
      <c r="I178" s="21"/>
      <c r="J178" s="21"/>
      <c r="K178" s="21"/>
      <c r="L178" s="21"/>
      <c r="M178" s="21"/>
    </row>
    <row r="179" spans="7:13" s="4" customFormat="1" ht="12.75" customHeight="1" x14ac:dyDescent="0.3">
      <c r="G179" s="21"/>
      <c r="H179" s="21"/>
      <c r="I179" s="21"/>
      <c r="J179" s="21"/>
      <c r="K179" s="21"/>
      <c r="L179" s="21"/>
      <c r="M179" s="21"/>
    </row>
    <row r="180" spans="7:13" s="4" customFormat="1" ht="12.75" customHeight="1" x14ac:dyDescent="0.3">
      <c r="G180" s="21"/>
      <c r="H180" s="21"/>
      <c r="I180" s="21"/>
      <c r="J180" s="21"/>
      <c r="K180" s="21"/>
      <c r="L180" s="21"/>
      <c r="M180" s="21"/>
    </row>
    <row r="181" spans="7:13" s="4" customFormat="1" ht="12.75" customHeight="1" x14ac:dyDescent="0.3">
      <c r="G181" s="21"/>
      <c r="H181" s="21"/>
      <c r="I181" s="21"/>
      <c r="J181" s="21"/>
      <c r="K181" s="21"/>
      <c r="L181" s="21"/>
      <c r="M181" s="21"/>
    </row>
    <row r="182" spans="7:13" s="4" customFormat="1" ht="12.75" customHeight="1" x14ac:dyDescent="0.3">
      <c r="G182" s="21"/>
      <c r="H182" s="21"/>
      <c r="I182" s="21"/>
      <c r="J182" s="21"/>
      <c r="K182" s="21"/>
      <c r="L182" s="21"/>
      <c r="M182" s="21"/>
    </row>
    <row r="183" spans="7:13" s="4" customFormat="1" ht="12.75" customHeight="1" x14ac:dyDescent="0.3">
      <c r="G183" s="21"/>
      <c r="H183" s="21"/>
      <c r="I183" s="21"/>
      <c r="J183" s="21"/>
      <c r="K183" s="21"/>
      <c r="L183" s="21"/>
      <c r="M183" s="21"/>
    </row>
    <row r="184" spans="7:13" s="4" customFormat="1" ht="12.75" customHeight="1" x14ac:dyDescent="0.3">
      <c r="G184" s="21"/>
      <c r="H184" s="21"/>
      <c r="I184" s="21"/>
      <c r="J184" s="21"/>
      <c r="K184" s="21"/>
      <c r="L184" s="21"/>
      <c r="M184" s="21"/>
    </row>
    <row r="185" spans="7:13" s="4" customFormat="1" ht="12.75" customHeight="1" x14ac:dyDescent="0.3">
      <c r="G185" s="21"/>
      <c r="H185" s="21"/>
      <c r="I185" s="21"/>
      <c r="J185" s="21"/>
      <c r="K185" s="21"/>
      <c r="L185" s="21"/>
      <c r="M185" s="21"/>
    </row>
    <row r="186" spans="7:13" s="4" customFormat="1" ht="12.75" customHeight="1" x14ac:dyDescent="0.3">
      <c r="G186" s="21"/>
      <c r="H186" s="21"/>
      <c r="I186" s="21"/>
      <c r="J186" s="21"/>
      <c r="K186" s="21"/>
      <c r="L186" s="21"/>
      <c r="M186" s="21"/>
    </row>
    <row r="187" spans="7:13" s="4" customFormat="1" ht="12.75" customHeight="1" x14ac:dyDescent="0.3">
      <c r="G187" s="21"/>
      <c r="H187" s="21"/>
      <c r="I187" s="21"/>
      <c r="J187" s="21"/>
      <c r="K187" s="21"/>
      <c r="L187" s="21"/>
      <c r="M187" s="21"/>
    </row>
    <row r="188" spans="7:13" s="4" customFormat="1" ht="12.75" customHeight="1" x14ac:dyDescent="0.3">
      <c r="G188" s="21"/>
      <c r="H188" s="21"/>
      <c r="I188" s="21"/>
      <c r="J188" s="21"/>
      <c r="K188" s="21"/>
      <c r="L188" s="21"/>
      <c r="M188" s="21"/>
    </row>
    <row r="189" spans="7:13" s="4" customFormat="1" ht="12.75" customHeight="1" x14ac:dyDescent="0.3">
      <c r="G189" s="21"/>
      <c r="H189" s="21"/>
      <c r="I189" s="21"/>
      <c r="J189" s="21"/>
      <c r="K189" s="21"/>
      <c r="L189" s="21"/>
      <c r="M189" s="21"/>
    </row>
    <row r="190" spans="7:13" s="4" customFormat="1" ht="12.75" customHeight="1" x14ac:dyDescent="0.3">
      <c r="G190" s="21"/>
      <c r="H190" s="21"/>
      <c r="I190" s="21"/>
      <c r="J190" s="21"/>
      <c r="K190" s="21"/>
      <c r="L190" s="21"/>
      <c r="M190" s="21"/>
    </row>
    <row r="191" spans="7:13" s="4" customFormat="1" ht="12.75" customHeight="1" x14ac:dyDescent="0.3">
      <c r="G191" s="21"/>
      <c r="H191" s="21"/>
      <c r="I191" s="21"/>
      <c r="J191" s="21"/>
      <c r="K191" s="21"/>
      <c r="L191" s="21"/>
      <c r="M191" s="21"/>
    </row>
    <row r="192" spans="7:13" s="4" customFormat="1" ht="12.75" customHeight="1" x14ac:dyDescent="0.3">
      <c r="G192" s="21"/>
      <c r="H192" s="21"/>
      <c r="I192" s="21"/>
      <c r="J192" s="21"/>
      <c r="K192" s="21"/>
      <c r="L192" s="21"/>
      <c r="M192" s="21"/>
    </row>
    <row r="193" spans="7:13" s="4" customFormat="1" ht="12.75" customHeight="1" x14ac:dyDescent="0.3">
      <c r="G193" s="21"/>
      <c r="H193" s="21"/>
      <c r="I193" s="21"/>
      <c r="J193" s="21"/>
      <c r="K193" s="21"/>
      <c r="L193" s="21"/>
      <c r="M193" s="21"/>
    </row>
    <row r="194" spans="7:13" s="4" customFormat="1" ht="12.75" customHeight="1" x14ac:dyDescent="0.3">
      <c r="G194" s="21"/>
      <c r="H194" s="21"/>
      <c r="I194" s="21"/>
      <c r="J194" s="21"/>
      <c r="K194" s="21"/>
      <c r="L194" s="21"/>
      <c r="M194" s="21"/>
    </row>
    <row r="195" spans="7:13" s="4" customFormat="1" ht="12.75" customHeight="1" x14ac:dyDescent="0.3">
      <c r="G195" s="21"/>
      <c r="H195" s="21"/>
      <c r="I195" s="21"/>
      <c r="J195" s="21"/>
      <c r="K195" s="21"/>
      <c r="L195" s="21"/>
      <c r="M195" s="21"/>
    </row>
    <row r="196" spans="7:13" s="4" customFormat="1" ht="12.75" customHeight="1" x14ac:dyDescent="0.3">
      <c r="G196" s="21"/>
      <c r="H196" s="21"/>
      <c r="I196" s="21"/>
      <c r="J196" s="21"/>
      <c r="K196" s="21"/>
      <c r="L196" s="21"/>
      <c r="M196" s="21"/>
    </row>
    <row r="197" spans="7:13" s="4" customFormat="1" ht="12.75" customHeight="1" x14ac:dyDescent="0.3">
      <c r="G197" s="21"/>
      <c r="H197" s="21"/>
      <c r="I197" s="21"/>
      <c r="J197" s="21"/>
      <c r="K197" s="21"/>
      <c r="L197" s="21"/>
      <c r="M197" s="21"/>
    </row>
    <row r="198" spans="7:13" s="4" customFormat="1" ht="12.75" customHeight="1" x14ac:dyDescent="0.3">
      <c r="G198" s="21"/>
      <c r="H198" s="21"/>
      <c r="I198" s="21"/>
      <c r="J198" s="21"/>
      <c r="K198" s="21"/>
      <c r="L198" s="21"/>
      <c r="M198" s="21"/>
    </row>
    <row r="199" spans="7:13" s="4" customFormat="1" ht="12.75" customHeight="1" x14ac:dyDescent="0.3">
      <c r="G199" s="21"/>
      <c r="H199" s="21"/>
      <c r="I199" s="21"/>
      <c r="J199" s="21"/>
      <c r="K199" s="21"/>
      <c r="L199" s="21"/>
      <c r="M199" s="21"/>
    </row>
    <row r="200" spans="7:13" s="4" customFormat="1" ht="12.75" customHeight="1" x14ac:dyDescent="0.3">
      <c r="G200" s="21"/>
      <c r="H200" s="21"/>
      <c r="I200" s="21"/>
      <c r="J200" s="21"/>
      <c r="K200" s="21"/>
      <c r="L200" s="21"/>
      <c r="M200" s="21"/>
    </row>
    <row r="201" spans="7:13" s="4" customFormat="1" ht="12.75" customHeight="1" x14ac:dyDescent="0.3">
      <c r="G201" s="21"/>
      <c r="H201" s="21"/>
      <c r="I201" s="21"/>
      <c r="J201" s="21"/>
      <c r="K201" s="21"/>
      <c r="L201" s="21"/>
      <c r="M201" s="21"/>
    </row>
    <row r="202" spans="7:13" s="4" customFormat="1" ht="12.75" customHeight="1" x14ac:dyDescent="0.3">
      <c r="G202" s="21"/>
      <c r="H202" s="21"/>
      <c r="I202" s="21"/>
      <c r="J202" s="21"/>
      <c r="K202" s="21"/>
      <c r="L202" s="21"/>
      <c r="M202" s="21"/>
    </row>
    <row r="203" spans="7:13" s="4" customFormat="1" ht="12.75" customHeight="1" x14ac:dyDescent="0.3">
      <c r="G203" s="21"/>
      <c r="H203" s="21"/>
      <c r="I203" s="21"/>
      <c r="J203" s="21"/>
      <c r="K203" s="21"/>
      <c r="L203" s="21"/>
      <c r="M203" s="21"/>
    </row>
    <row r="204" spans="7:13" s="4" customFormat="1" ht="12.75" customHeight="1" x14ac:dyDescent="0.3">
      <c r="G204" s="21"/>
      <c r="H204" s="21"/>
      <c r="I204" s="21"/>
      <c r="J204" s="21"/>
      <c r="K204" s="21"/>
      <c r="L204" s="21"/>
      <c r="M204" s="21"/>
    </row>
    <row r="205" spans="7:13" s="4" customFormat="1" ht="12.75" customHeight="1" x14ac:dyDescent="0.3">
      <c r="G205" s="21"/>
      <c r="H205" s="21"/>
      <c r="I205" s="21"/>
      <c r="J205" s="21"/>
      <c r="K205" s="21"/>
      <c r="L205" s="21"/>
      <c r="M205" s="21"/>
    </row>
    <row r="206" spans="7:13" s="4" customFormat="1" ht="12.75" customHeight="1" x14ac:dyDescent="0.3">
      <c r="G206" s="21"/>
      <c r="H206" s="21"/>
      <c r="I206" s="21"/>
      <c r="J206" s="21"/>
      <c r="K206" s="21"/>
      <c r="L206" s="21"/>
      <c r="M206" s="21"/>
    </row>
    <row r="207" spans="7:13" s="4" customFormat="1" ht="12.75" customHeight="1" x14ac:dyDescent="0.3">
      <c r="G207" s="21"/>
      <c r="H207" s="21"/>
      <c r="I207" s="21"/>
      <c r="J207" s="21"/>
      <c r="K207" s="21"/>
      <c r="L207" s="21"/>
      <c r="M207" s="21"/>
    </row>
    <row r="208" spans="7:13" s="4" customFormat="1" ht="12.75" customHeight="1" x14ac:dyDescent="0.3">
      <c r="G208" s="21"/>
      <c r="H208" s="21"/>
      <c r="I208" s="21"/>
      <c r="J208" s="21"/>
      <c r="K208" s="21"/>
      <c r="L208" s="21"/>
      <c r="M208" s="21"/>
    </row>
    <row r="209" spans="7:13" s="4" customFormat="1" ht="12.75" customHeight="1" x14ac:dyDescent="0.3">
      <c r="G209" s="21"/>
      <c r="H209" s="21"/>
      <c r="I209" s="21"/>
      <c r="J209" s="21"/>
      <c r="K209" s="21"/>
      <c r="L209" s="21"/>
      <c r="M209" s="21"/>
    </row>
    <row r="210" spans="7:13" s="4" customFormat="1" ht="12.75" customHeight="1" x14ac:dyDescent="0.3">
      <c r="G210" s="21"/>
      <c r="H210" s="21"/>
      <c r="I210" s="21"/>
      <c r="J210" s="21"/>
      <c r="K210" s="21"/>
      <c r="L210" s="21"/>
      <c r="M210" s="21"/>
    </row>
    <row r="211" spans="7:13" s="4" customFormat="1" ht="12.75" customHeight="1" x14ac:dyDescent="0.3">
      <c r="G211" s="21"/>
      <c r="H211" s="21"/>
      <c r="I211" s="21"/>
      <c r="J211" s="21"/>
      <c r="K211" s="21"/>
      <c r="L211" s="21"/>
      <c r="M211" s="21"/>
    </row>
    <row r="212" spans="7:13" s="4" customFormat="1" ht="12.75" customHeight="1" x14ac:dyDescent="0.3">
      <c r="G212" s="21"/>
      <c r="H212" s="21"/>
      <c r="I212" s="21"/>
      <c r="J212" s="21"/>
      <c r="K212" s="21"/>
      <c r="L212" s="21"/>
      <c r="M212" s="21"/>
    </row>
    <row r="213" spans="7:13" s="4" customFormat="1" ht="12.75" customHeight="1" x14ac:dyDescent="0.3">
      <c r="G213" s="21"/>
      <c r="H213" s="21"/>
      <c r="I213" s="21"/>
      <c r="J213" s="21"/>
      <c r="K213" s="21"/>
      <c r="L213" s="21"/>
      <c r="M213" s="21"/>
    </row>
    <row r="214" spans="7:13" s="4" customFormat="1" ht="12.75" customHeight="1" x14ac:dyDescent="0.3">
      <c r="G214" s="21"/>
      <c r="H214" s="21"/>
      <c r="I214" s="21"/>
      <c r="J214" s="21"/>
      <c r="K214" s="21"/>
      <c r="L214" s="21"/>
      <c r="M214" s="21"/>
    </row>
    <row r="215" spans="7:13" s="4" customFormat="1" ht="12.75" customHeight="1" x14ac:dyDescent="0.3">
      <c r="G215" s="21"/>
      <c r="H215" s="21"/>
      <c r="I215" s="21"/>
      <c r="J215" s="21"/>
      <c r="K215" s="21"/>
      <c r="L215" s="21"/>
      <c r="M215" s="21"/>
    </row>
    <row r="216" spans="7:13" s="4" customFormat="1" ht="12.75" customHeight="1" x14ac:dyDescent="0.3">
      <c r="G216" s="21"/>
      <c r="H216" s="21"/>
      <c r="I216" s="21"/>
      <c r="J216" s="21"/>
      <c r="K216" s="21"/>
      <c r="L216" s="21"/>
      <c r="M216" s="21"/>
    </row>
    <row r="217" spans="7:13" s="4" customFormat="1" ht="12.75" customHeight="1" x14ac:dyDescent="0.3">
      <c r="G217" s="21"/>
      <c r="H217" s="21"/>
      <c r="I217" s="21"/>
      <c r="J217" s="21"/>
      <c r="K217" s="21"/>
      <c r="L217" s="21"/>
      <c r="M217" s="21"/>
    </row>
    <row r="218" spans="7:13" s="4" customFormat="1" ht="12.75" customHeight="1" x14ac:dyDescent="0.3">
      <c r="G218" s="21"/>
      <c r="H218" s="21"/>
      <c r="I218" s="21"/>
      <c r="J218" s="21"/>
      <c r="K218" s="21"/>
      <c r="L218" s="21"/>
      <c r="M218" s="21"/>
    </row>
    <row r="219" spans="7:13" s="4" customFormat="1" ht="12.75" customHeight="1" x14ac:dyDescent="0.3">
      <c r="G219" s="21"/>
      <c r="H219" s="21"/>
      <c r="I219" s="21"/>
      <c r="J219" s="21"/>
      <c r="K219" s="21"/>
      <c r="L219" s="21"/>
      <c r="M219" s="21"/>
    </row>
    <row r="220" spans="7:13" s="4" customFormat="1" ht="12.75" customHeight="1" x14ac:dyDescent="0.3">
      <c r="G220" s="21"/>
      <c r="H220" s="21"/>
      <c r="I220" s="21"/>
      <c r="J220" s="21"/>
      <c r="K220" s="21"/>
      <c r="L220" s="21"/>
      <c r="M220" s="21"/>
    </row>
    <row r="221" spans="7:13" s="4" customFormat="1" ht="12.75" customHeight="1" x14ac:dyDescent="0.3">
      <c r="G221" s="21"/>
      <c r="H221" s="21"/>
      <c r="I221" s="21"/>
      <c r="J221" s="21"/>
      <c r="K221" s="21"/>
      <c r="L221" s="21"/>
      <c r="M221" s="21"/>
    </row>
    <row r="222" spans="7:13" s="4" customFormat="1" ht="12.75" customHeight="1" x14ac:dyDescent="0.3">
      <c r="G222" s="21"/>
      <c r="H222" s="21"/>
      <c r="I222" s="21"/>
      <c r="J222" s="21"/>
      <c r="K222" s="21"/>
      <c r="L222" s="21"/>
      <c r="M222" s="21"/>
    </row>
    <row r="223" spans="7:13" s="4" customFormat="1" ht="12.75" customHeight="1" x14ac:dyDescent="0.3">
      <c r="G223" s="21"/>
      <c r="H223" s="21"/>
      <c r="I223" s="21"/>
      <c r="J223" s="21"/>
      <c r="K223" s="21"/>
      <c r="L223" s="21"/>
      <c r="M223" s="21"/>
    </row>
    <row r="224" spans="7:13" s="4" customFormat="1" ht="12.75" customHeight="1" x14ac:dyDescent="0.3">
      <c r="G224" s="21"/>
      <c r="H224" s="21"/>
      <c r="I224" s="21"/>
      <c r="J224" s="21"/>
      <c r="K224" s="21"/>
      <c r="L224" s="21"/>
      <c r="M224" s="21"/>
    </row>
    <row r="225" spans="7:13" s="4" customFormat="1" ht="12.75" customHeight="1" x14ac:dyDescent="0.3">
      <c r="G225" s="21"/>
      <c r="H225" s="21"/>
      <c r="I225" s="21"/>
      <c r="J225" s="21"/>
      <c r="K225" s="21"/>
      <c r="L225" s="21"/>
      <c r="M225" s="21"/>
    </row>
    <row r="226" spans="7:13" s="4" customFormat="1" ht="12.75" customHeight="1" x14ac:dyDescent="0.3">
      <c r="G226" s="21"/>
      <c r="H226" s="21"/>
      <c r="I226" s="21"/>
      <c r="J226" s="21"/>
      <c r="K226" s="21"/>
      <c r="L226" s="21"/>
      <c r="M226" s="21"/>
    </row>
    <row r="227" spans="7:13" s="4" customFormat="1" ht="12.75" customHeight="1" x14ac:dyDescent="0.3">
      <c r="G227" s="21"/>
      <c r="H227" s="21"/>
      <c r="I227" s="21"/>
      <c r="J227" s="21"/>
      <c r="K227" s="21"/>
      <c r="L227" s="21"/>
      <c r="M227" s="21"/>
    </row>
    <row r="228" spans="7:13" s="4" customFormat="1" ht="12.75" customHeight="1" x14ac:dyDescent="0.3">
      <c r="G228" s="21"/>
      <c r="H228" s="21"/>
      <c r="I228" s="21"/>
      <c r="J228" s="21"/>
      <c r="K228" s="21"/>
      <c r="L228" s="21"/>
      <c r="M228" s="21"/>
    </row>
    <row r="229" spans="7:13" s="4" customFormat="1" ht="12.75" customHeight="1" x14ac:dyDescent="0.3">
      <c r="G229" s="21"/>
      <c r="H229" s="21"/>
      <c r="I229" s="21"/>
      <c r="J229" s="21"/>
      <c r="K229" s="21"/>
      <c r="L229" s="21"/>
      <c r="M229" s="21"/>
    </row>
    <row r="230" spans="7:13" s="4" customFormat="1" ht="12.75" customHeight="1" x14ac:dyDescent="0.3">
      <c r="G230" s="21"/>
      <c r="H230" s="21"/>
      <c r="I230" s="21"/>
      <c r="J230" s="21"/>
      <c r="K230" s="21"/>
      <c r="L230" s="21"/>
      <c r="M230" s="21"/>
    </row>
    <row r="231" spans="7:13" s="4" customFormat="1" ht="12.75" customHeight="1" x14ac:dyDescent="0.3">
      <c r="G231" s="21"/>
      <c r="H231" s="21"/>
      <c r="I231" s="21"/>
      <c r="J231" s="21"/>
      <c r="K231" s="21"/>
      <c r="L231" s="21"/>
      <c r="M231" s="21"/>
    </row>
    <row r="232" spans="7:13" s="4" customFormat="1" ht="12.75" customHeight="1" x14ac:dyDescent="0.3">
      <c r="G232" s="21"/>
      <c r="H232" s="21"/>
      <c r="I232" s="21"/>
      <c r="J232" s="21"/>
      <c r="K232" s="21"/>
      <c r="L232" s="21"/>
      <c r="M232" s="21"/>
    </row>
    <row r="233" spans="7:13" s="4" customFormat="1" ht="12.75" customHeight="1" x14ac:dyDescent="0.3">
      <c r="G233" s="21"/>
      <c r="H233" s="21"/>
      <c r="I233" s="21"/>
      <c r="J233" s="21"/>
      <c r="K233" s="21"/>
      <c r="L233" s="21"/>
      <c r="M233" s="21"/>
    </row>
    <row r="234" spans="7:13" s="4" customFormat="1" ht="12.75" customHeight="1" x14ac:dyDescent="0.3">
      <c r="G234" s="21"/>
      <c r="H234" s="21"/>
      <c r="I234" s="21"/>
      <c r="J234" s="21"/>
      <c r="K234" s="21"/>
      <c r="L234" s="21"/>
      <c r="M234" s="21"/>
    </row>
    <row r="235" spans="7:13" s="4" customFormat="1" ht="12.75" customHeight="1" x14ac:dyDescent="0.3">
      <c r="G235" s="21"/>
      <c r="H235" s="21"/>
      <c r="I235" s="21"/>
      <c r="J235" s="21"/>
      <c r="K235" s="21"/>
      <c r="L235" s="21"/>
      <c r="M235" s="21"/>
    </row>
    <row r="236" spans="7:13" s="4" customFormat="1" ht="12.75" customHeight="1" x14ac:dyDescent="0.3">
      <c r="G236" s="21"/>
      <c r="H236" s="21"/>
      <c r="I236" s="21"/>
      <c r="J236" s="21"/>
      <c r="K236" s="21"/>
      <c r="L236" s="21"/>
      <c r="M236" s="21"/>
    </row>
    <row r="237" spans="7:13" s="4" customFormat="1" ht="12.75" customHeight="1" x14ac:dyDescent="0.3">
      <c r="G237" s="21"/>
      <c r="H237" s="21"/>
      <c r="I237" s="21"/>
      <c r="J237" s="21"/>
      <c r="K237" s="21"/>
      <c r="L237" s="21"/>
      <c r="M237" s="21"/>
    </row>
    <row r="238" spans="7:13" s="4" customFormat="1" ht="12.75" customHeight="1" x14ac:dyDescent="0.3">
      <c r="G238" s="21"/>
      <c r="H238" s="21"/>
      <c r="I238" s="21"/>
      <c r="J238" s="21"/>
      <c r="K238" s="21"/>
      <c r="L238" s="21"/>
      <c r="M238" s="21"/>
    </row>
    <row r="239" spans="7:13" s="4" customFormat="1" ht="12.75" customHeight="1" x14ac:dyDescent="0.3">
      <c r="G239" s="21"/>
      <c r="H239" s="21"/>
      <c r="I239" s="21"/>
      <c r="J239" s="21"/>
      <c r="K239" s="21"/>
      <c r="L239" s="21"/>
      <c r="M239" s="21"/>
    </row>
    <row r="240" spans="7:13" s="4" customFormat="1" ht="12.75" customHeight="1" x14ac:dyDescent="0.3">
      <c r="G240" s="21"/>
      <c r="H240" s="21"/>
      <c r="I240" s="21"/>
      <c r="J240" s="21"/>
      <c r="K240" s="21"/>
      <c r="L240" s="21"/>
      <c r="M240" s="21"/>
    </row>
    <row r="241" spans="7:13" s="4" customFormat="1" ht="12.75" customHeight="1" x14ac:dyDescent="0.3">
      <c r="G241" s="21"/>
      <c r="H241" s="21"/>
      <c r="I241" s="21"/>
      <c r="J241" s="21"/>
      <c r="K241" s="21"/>
      <c r="L241" s="21"/>
      <c r="M241" s="21"/>
    </row>
    <row r="242" spans="7:13" s="4" customFormat="1" ht="12.75" customHeight="1" x14ac:dyDescent="0.3">
      <c r="G242" s="21"/>
      <c r="H242" s="21"/>
      <c r="I242" s="21"/>
      <c r="J242" s="21"/>
      <c r="K242" s="21"/>
      <c r="L242" s="21"/>
      <c r="M242" s="21"/>
    </row>
  </sheetData>
  <sheetProtection algorithmName="SHA-512" hashValue="RWo4K/Or9jYgNDdbmEMfuNnTzQByZPythcDuwZuo1KB4rK8BCncsEquu5dvCrGrtmjSIGX4M79JSzRcgJ9SQqA==" saltValue="A4HnOEjgpDMg/3eUOcmPbQ==" spinCount="100000" sheet="1" objects="1" scenarios="1"/>
  <protectedRanges>
    <protectedRange sqref="D33" name="Range4"/>
    <protectedRange sqref="J11:J24" name="Range3"/>
    <protectedRange sqref="H11:H14 H16:H24" name="Range2"/>
    <protectedRange sqref="D4:E5" name="Range1"/>
    <protectedRange sqref="H15" name="Range2_1"/>
  </protectedRanges>
  <mergeCells count="16">
    <mergeCell ref="C20:F20"/>
    <mergeCell ref="C10:F10"/>
    <mergeCell ref="C11:F11"/>
    <mergeCell ref="C12:F12"/>
    <mergeCell ref="C13:F13"/>
    <mergeCell ref="C14:F14"/>
    <mergeCell ref="C15:F15"/>
    <mergeCell ref="C16:F16"/>
    <mergeCell ref="C17:F17"/>
    <mergeCell ref="C18:F18"/>
    <mergeCell ref="C19:F19"/>
    <mergeCell ref="C25:F25"/>
    <mergeCell ref="C23:F23"/>
    <mergeCell ref="C24:F24"/>
    <mergeCell ref="C21:F21"/>
    <mergeCell ref="C22:F22"/>
  </mergeCells>
  <conditionalFormatting sqref="K11:K24">
    <cfRule type="uniqueValues" dxfId="9" priority="150" stopIfTrue="1"/>
  </conditionalFormatting>
  <pageMargins left="0.75" right="0.75" top="0.98425196850393704" bottom="0.98425196850393704" header="0" footer="0"/>
  <pageSetup paperSize="9" scale="87" orientation="landscape" verticalDpi="300" r:id="rId1"/>
  <headerFooter alignWithMargins="0">
    <oddHeader xml:space="preserve">&amp;C&amp;"Palatino Linotype,Poševno"&amp;8 &amp;"Palatino Linotype,Navadno"Javni razpis za oddajo naročila po odprtem postopku  sukcesivnih dobav živil in materiala za prehrano  </oddHeader>
    <oddFooter>&amp;C&amp;"Bookman Old Style,Navadno"&amp;8Stran &amp;P od &amp;N</oddFooter>
  </headerFooter>
  <ignoredErrors>
    <ignoredError sqref="K11" numberStoredAsText="1"/>
  </ignoredError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B1:M437"/>
  <sheetViews>
    <sheetView zoomScale="112" zoomScaleNormal="112" workbookViewId="0">
      <selection activeCell="I6" sqref="I6"/>
    </sheetView>
  </sheetViews>
  <sheetFormatPr defaultRowHeight="12.75" customHeight="1" x14ac:dyDescent="0.3"/>
  <cols>
    <col min="1" max="1" width="2.5703125" style="2" customWidth="1"/>
    <col min="2" max="2" width="5.28515625" style="4" customWidth="1"/>
    <col min="3" max="5" width="9.140625" style="2"/>
    <col min="6" max="6" width="9.7109375" style="2" customWidth="1"/>
    <col min="7" max="7" width="4.7109375" style="3" customWidth="1"/>
    <col min="8" max="8" width="40.7109375" style="3" customWidth="1"/>
    <col min="9" max="9" width="9" style="3" customWidth="1"/>
    <col min="10" max="10" width="13.7109375" style="3" customWidth="1"/>
    <col min="11" max="11" width="7.5703125" style="3" customWidth="1"/>
    <col min="12" max="12" width="13.7109375" style="3" customWidth="1"/>
    <col min="13" max="13" width="16.7109375" style="3" customWidth="1"/>
    <col min="14" max="16384" width="9.140625" style="2"/>
  </cols>
  <sheetData>
    <row r="1" spans="2:13" ht="12.75" customHeight="1" x14ac:dyDescent="0.3">
      <c r="B1" s="1" t="s">
        <v>547</v>
      </c>
    </row>
    <row r="2" spans="2:13" ht="12.75" customHeight="1" x14ac:dyDescent="0.3">
      <c r="B2" s="4" t="s">
        <v>548</v>
      </c>
    </row>
    <row r="4" spans="2:13" ht="12.75" customHeight="1" x14ac:dyDescent="0.3">
      <c r="B4" s="1" t="s">
        <v>0</v>
      </c>
    </row>
    <row r="7" spans="2:13" s="5" customFormat="1" ht="12.75" customHeight="1" x14ac:dyDescent="0.3">
      <c r="G7" s="6"/>
      <c r="H7" s="7" t="s">
        <v>23</v>
      </c>
      <c r="I7" s="7"/>
      <c r="J7" s="7"/>
      <c r="K7" s="7"/>
      <c r="L7" s="6"/>
      <c r="M7" s="6"/>
    </row>
    <row r="8" spans="2:13" s="5" customFormat="1" ht="12.75" customHeight="1" x14ac:dyDescent="0.3">
      <c r="G8" s="6"/>
      <c r="H8" s="7" t="s">
        <v>683</v>
      </c>
      <c r="I8" s="7"/>
      <c r="J8" s="7"/>
      <c r="K8" s="6"/>
      <c r="L8" s="6"/>
      <c r="M8" s="6"/>
    </row>
    <row r="10" spans="2:13" s="1" customFormat="1" ht="12.75" customHeight="1" x14ac:dyDescent="0.3">
      <c r="B10" s="24" t="s">
        <v>1</v>
      </c>
      <c r="C10" s="101" t="s">
        <v>2</v>
      </c>
      <c r="D10" s="102"/>
      <c r="E10" s="102"/>
      <c r="F10" s="103"/>
      <c r="G10" s="25" t="s">
        <v>3</v>
      </c>
      <c r="H10" s="26" t="s">
        <v>4</v>
      </c>
      <c r="I10" s="27" t="s">
        <v>5</v>
      </c>
      <c r="J10" s="27" t="s">
        <v>6</v>
      </c>
      <c r="K10" s="27" t="s">
        <v>7</v>
      </c>
      <c r="L10" s="27" t="s">
        <v>8</v>
      </c>
      <c r="M10" s="27" t="s">
        <v>9</v>
      </c>
    </row>
    <row r="11" spans="2:13" s="4" customFormat="1" ht="12.75" customHeight="1" x14ac:dyDescent="0.3">
      <c r="B11" s="14">
        <v>1</v>
      </c>
      <c r="C11" s="86" t="s">
        <v>392</v>
      </c>
      <c r="D11" s="87" t="s">
        <v>392</v>
      </c>
      <c r="E11" s="87" t="s">
        <v>392</v>
      </c>
      <c r="F11" s="88" t="s">
        <v>392</v>
      </c>
      <c r="G11" s="15" t="s">
        <v>13</v>
      </c>
      <c r="H11" s="32"/>
      <c r="I11" s="16">
        <v>8</v>
      </c>
      <c r="J11" s="17">
        <v>0</v>
      </c>
      <c r="K11" s="33" t="s">
        <v>11</v>
      </c>
      <c r="L11" s="17">
        <f>J11*1.095</f>
        <v>0</v>
      </c>
      <c r="M11" s="19">
        <f>I11*L11</f>
        <v>0</v>
      </c>
    </row>
    <row r="12" spans="2:13" s="4" customFormat="1" ht="12.75" customHeight="1" x14ac:dyDescent="0.3">
      <c r="B12" s="14">
        <f>B11+1</f>
        <v>2</v>
      </c>
      <c r="C12" s="86" t="s">
        <v>393</v>
      </c>
      <c r="D12" s="87" t="s">
        <v>393</v>
      </c>
      <c r="E12" s="87" t="s">
        <v>393</v>
      </c>
      <c r="F12" s="88" t="s">
        <v>393</v>
      </c>
      <c r="G12" s="15" t="s">
        <v>13</v>
      </c>
      <c r="H12" s="70"/>
      <c r="I12" s="16">
        <v>2</v>
      </c>
      <c r="J12" s="71">
        <v>0</v>
      </c>
      <c r="K12" s="18">
        <v>9.5</v>
      </c>
      <c r="L12" s="17">
        <f t="shared" ref="L12:L62" si="0">J12*1.095</f>
        <v>0</v>
      </c>
      <c r="M12" s="19">
        <f t="shared" ref="M12:M62" si="1">I12*L12</f>
        <v>0</v>
      </c>
    </row>
    <row r="13" spans="2:13" s="4" customFormat="1" ht="24.95" customHeight="1" x14ac:dyDescent="0.3">
      <c r="B13" s="14">
        <f t="shared" ref="B13:B76" si="2">B12+1</f>
        <v>3</v>
      </c>
      <c r="C13" s="86" t="s">
        <v>394</v>
      </c>
      <c r="D13" s="87" t="s">
        <v>394</v>
      </c>
      <c r="E13" s="87" t="s">
        <v>394</v>
      </c>
      <c r="F13" s="88" t="s">
        <v>394</v>
      </c>
      <c r="G13" s="15" t="s">
        <v>10</v>
      </c>
      <c r="H13" s="70"/>
      <c r="I13" s="16">
        <v>70</v>
      </c>
      <c r="J13" s="71">
        <v>0</v>
      </c>
      <c r="K13" s="18">
        <v>9.5</v>
      </c>
      <c r="L13" s="17">
        <f t="shared" si="0"/>
        <v>0</v>
      </c>
      <c r="M13" s="19">
        <f t="shared" si="1"/>
        <v>0</v>
      </c>
    </row>
    <row r="14" spans="2:13" s="4" customFormat="1" ht="12.75" customHeight="1" x14ac:dyDescent="0.3">
      <c r="B14" s="14">
        <f t="shared" si="2"/>
        <v>4</v>
      </c>
      <c r="C14" s="86" t="s">
        <v>395</v>
      </c>
      <c r="D14" s="87" t="s">
        <v>395</v>
      </c>
      <c r="E14" s="87" t="s">
        <v>395</v>
      </c>
      <c r="F14" s="88" t="s">
        <v>395</v>
      </c>
      <c r="G14" s="15" t="s">
        <v>13</v>
      </c>
      <c r="H14" s="70"/>
      <c r="I14" s="16">
        <v>2</v>
      </c>
      <c r="J14" s="71">
        <v>0</v>
      </c>
      <c r="K14" s="18">
        <v>9.5</v>
      </c>
      <c r="L14" s="17">
        <f t="shared" si="0"/>
        <v>0</v>
      </c>
      <c r="M14" s="19">
        <f t="shared" si="1"/>
        <v>0</v>
      </c>
    </row>
    <row r="15" spans="2:13" s="4" customFormat="1" ht="12.75" customHeight="1" x14ac:dyDescent="0.3">
      <c r="B15" s="14">
        <f t="shared" si="2"/>
        <v>5</v>
      </c>
      <c r="C15" s="86" t="s">
        <v>396</v>
      </c>
      <c r="D15" s="87" t="s">
        <v>396</v>
      </c>
      <c r="E15" s="87" t="s">
        <v>396</v>
      </c>
      <c r="F15" s="88" t="s">
        <v>396</v>
      </c>
      <c r="G15" s="15" t="s">
        <v>10</v>
      </c>
      <c r="H15" s="70"/>
      <c r="I15" s="16">
        <v>20</v>
      </c>
      <c r="J15" s="71">
        <v>0</v>
      </c>
      <c r="K15" s="18">
        <v>9.5</v>
      </c>
      <c r="L15" s="17">
        <f t="shared" si="0"/>
        <v>0</v>
      </c>
      <c r="M15" s="19">
        <f t="shared" si="1"/>
        <v>0</v>
      </c>
    </row>
    <row r="16" spans="2:13" s="4" customFormat="1" ht="24.95" customHeight="1" x14ac:dyDescent="0.3">
      <c r="B16" s="14">
        <f t="shared" si="2"/>
        <v>6</v>
      </c>
      <c r="C16" s="112" t="s">
        <v>601</v>
      </c>
      <c r="D16" s="113" t="s">
        <v>397</v>
      </c>
      <c r="E16" s="113" t="s">
        <v>397</v>
      </c>
      <c r="F16" s="114" t="s">
        <v>397</v>
      </c>
      <c r="G16" s="15" t="s">
        <v>13</v>
      </c>
      <c r="H16" s="70"/>
      <c r="I16" s="16">
        <v>80</v>
      </c>
      <c r="J16" s="71">
        <v>0</v>
      </c>
      <c r="K16" s="18">
        <v>9.5</v>
      </c>
      <c r="L16" s="17">
        <f t="shared" si="0"/>
        <v>0</v>
      </c>
      <c r="M16" s="19">
        <f t="shared" si="1"/>
        <v>0</v>
      </c>
    </row>
    <row r="17" spans="2:13" s="4" customFormat="1" ht="13.5" x14ac:dyDescent="0.3">
      <c r="B17" s="14">
        <f t="shared" si="2"/>
        <v>7</v>
      </c>
      <c r="C17" s="112" t="s">
        <v>398</v>
      </c>
      <c r="D17" s="113" t="s">
        <v>398</v>
      </c>
      <c r="E17" s="113" t="s">
        <v>398</v>
      </c>
      <c r="F17" s="114" t="s">
        <v>398</v>
      </c>
      <c r="G17" s="15" t="s">
        <v>10</v>
      </c>
      <c r="H17" s="70"/>
      <c r="I17" s="16">
        <v>1200</v>
      </c>
      <c r="J17" s="71">
        <v>0</v>
      </c>
      <c r="K17" s="18">
        <v>9.5</v>
      </c>
      <c r="L17" s="17">
        <f t="shared" si="0"/>
        <v>0</v>
      </c>
      <c r="M17" s="19">
        <f t="shared" si="1"/>
        <v>0</v>
      </c>
    </row>
    <row r="18" spans="2:13" s="4" customFormat="1" ht="24.95" customHeight="1" x14ac:dyDescent="0.3">
      <c r="B18" s="14">
        <f t="shared" si="2"/>
        <v>8</v>
      </c>
      <c r="C18" s="112" t="s">
        <v>602</v>
      </c>
      <c r="D18" s="113" t="s">
        <v>399</v>
      </c>
      <c r="E18" s="113" t="s">
        <v>399</v>
      </c>
      <c r="F18" s="114" t="s">
        <v>399</v>
      </c>
      <c r="G18" s="15" t="s">
        <v>10</v>
      </c>
      <c r="H18" s="70"/>
      <c r="I18" s="16">
        <v>10</v>
      </c>
      <c r="J18" s="71">
        <v>0</v>
      </c>
      <c r="K18" s="18">
        <v>9.5</v>
      </c>
      <c r="L18" s="17">
        <f t="shared" si="0"/>
        <v>0</v>
      </c>
      <c r="M18" s="19">
        <f t="shared" si="1"/>
        <v>0</v>
      </c>
    </row>
    <row r="19" spans="2:13" s="4" customFormat="1" ht="24.95" customHeight="1" x14ac:dyDescent="0.3">
      <c r="B19" s="14">
        <f t="shared" si="2"/>
        <v>9</v>
      </c>
      <c r="C19" s="112" t="s">
        <v>400</v>
      </c>
      <c r="D19" s="113" t="s">
        <v>400</v>
      </c>
      <c r="E19" s="113" t="s">
        <v>400</v>
      </c>
      <c r="F19" s="114" t="s">
        <v>400</v>
      </c>
      <c r="G19" s="15" t="s">
        <v>13</v>
      </c>
      <c r="H19" s="70"/>
      <c r="I19" s="16">
        <v>20</v>
      </c>
      <c r="J19" s="71">
        <v>0</v>
      </c>
      <c r="K19" s="18">
        <v>9.5</v>
      </c>
      <c r="L19" s="17">
        <f t="shared" si="0"/>
        <v>0</v>
      </c>
      <c r="M19" s="19">
        <f t="shared" si="1"/>
        <v>0</v>
      </c>
    </row>
    <row r="20" spans="2:13" s="4" customFormat="1" ht="24.95" customHeight="1" x14ac:dyDescent="0.3">
      <c r="B20" s="14">
        <f t="shared" si="2"/>
        <v>10</v>
      </c>
      <c r="C20" s="112" t="s">
        <v>603</v>
      </c>
      <c r="D20" s="113" t="s">
        <v>401</v>
      </c>
      <c r="E20" s="113" t="s">
        <v>401</v>
      </c>
      <c r="F20" s="114" t="s">
        <v>401</v>
      </c>
      <c r="G20" s="15" t="s">
        <v>10</v>
      </c>
      <c r="H20" s="70"/>
      <c r="I20" s="16">
        <v>40</v>
      </c>
      <c r="J20" s="71">
        <v>0</v>
      </c>
      <c r="K20" s="18">
        <v>9.5</v>
      </c>
      <c r="L20" s="17">
        <f t="shared" si="0"/>
        <v>0</v>
      </c>
      <c r="M20" s="19">
        <f t="shared" si="1"/>
        <v>0</v>
      </c>
    </row>
    <row r="21" spans="2:13" s="4" customFormat="1" ht="12.75" customHeight="1" x14ac:dyDescent="0.3">
      <c r="B21" s="14">
        <f t="shared" si="2"/>
        <v>11</v>
      </c>
      <c r="C21" s="112" t="s">
        <v>402</v>
      </c>
      <c r="D21" s="113" t="s">
        <v>402</v>
      </c>
      <c r="E21" s="113" t="s">
        <v>402</v>
      </c>
      <c r="F21" s="114" t="s">
        <v>402</v>
      </c>
      <c r="G21" s="15" t="s">
        <v>10</v>
      </c>
      <c r="H21" s="70"/>
      <c r="I21" s="16">
        <v>10</v>
      </c>
      <c r="J21" s="71">
        <v>0</v>
      </c>
      <c r="K21" s="18">
        <v>9.5</v>
      </c>
      <c r="L21" s="17">
        <f t="shared" si="0"/>
        <v>0</v>
      </c>
      <c r="M21" s="19">
        <f t="shared" si="1"/>
        <v>0</v>
      </c>
    </row>
    <row r="22" spans="2:13" s="4" customFormat="1" ht="15" customHeight="1" x14ac:dyDescent="0.3">
      <c r="B22" s="14">
        <f t="shared" si="2"/>
        <v>12</v>
      </c>
      <c r="C22" s="112" t="s">
        <v>604</v>
      </c>
      <c r="D22" s="113" t="s">
        <v>403</v>
      </c>
      <c r="E22" s="113" t="s">
        <v>403</v>
      </c>
      <c r="F22" s="114" t="s">
        <v>403</v>
      </c>
      <c r="G22" s="15" t="s">
        <v>10</v>
      </c>
      <c r="H22" s="70"/>
      <c r="I22" s="16">
        <v>10</v>
      </c>
      <c r="J22" s="71">
        <v>0</v>
      </c>
      <c r="K22" s="18">
        <v>9.5</v>
      </c>
      <c r="L22" s="17">
        <f t="shared" si="0"/>
        <v>0</v>
      </c>
      <c r="M22" s="19">
        <f t="shared" si="1"/>
        <v>0</v>
      </c>
    </row>
    <row r="23" spans="2:13" s="4" customFormat="1" ht="12.75" customHeight="1" x14ac:dyDescent="0.3">
      <c r="B23" s="14">
        <f t="shared" si="2"/>
        <v>13</v>
      </c>
      <c r="C23" s="112" t="s">
        <v>605</v>
      </c>
      <c r="D23" s="113" t="s">
        <v>404</v>
      </c>
      <c r="E23" s="113" t="s">
        <v>404</v>
      </c>
      <c r="F23" s="114" t="s">
        <v>404</v>
      </c>
      <c r="G23" s="15" t="s">
        <v>10</v>
      </c>
      <c r="H23" s="70"/>
      <c r="I23" s="16">
        <v>120</v>
      </c>
      <c r="J23" s="71">
        <v>0</v>
      </c>
      <c r="K23" s="18">
        <v>9.5</v>
      </c>
      <c r="L23" s="17">
        <f t="shared" si="0"/>
        <v>0</v>
      </c>
      <c r="M23" s="19">
        <f t="shared" si="1"/>
        <v>0</v>
      </c>
    </row>
    <row r="24" spans="2:13" s="4" customFormat="1" ht="12.75" customHeight="1" x14ac:dyDescent="0.3">
      <c r="B24" s="14">
        <f t="shared" si="2"/>
        <v>14</v>
      </c>
      <c r="C24" s="112" t="s">
        <v>606</v>
      </c>
      <c r="D24" s="113" t="s">
        <v>405</v>
      </c>
      <c r="E24" s="113" t="s">
        <v>405</v>
      </c>
      <c r="F24" s="114" t="s">
        <v>405</v>
      </c>
      <c r="G24" s="15" t="s">
        <v>13</v>
      </c>
      <c r="H24" s="70"/>
      <c r="I24" s="16">
        <v>60</v>
      </c>
      <c r="J24" s="71">
        <v>0</v>
      </c>
      <c r="K24" s="18">
        <v>9.5</v>
      </c>
      <c r="L24" s="17">
        <f t="shared" si="0"/>
        <v>0</v>
      </c>
      <c r="M24" s="19">
        <f t="shared" si="1"/>
        <v>0</v>
      </c>
    </row>
    <row r="25" spans="2:13" s="4" customFormat="1" ht="12.75" customHeight="1" x14ac:dyDescent="0.3">
      <c r="B25" s="14">
        <f t="shared" si="2"/>
        <v>15</v>
      </c>
      <c r="C25" s="112" t="s">
        <v>406</v>
      </c>
      <c r="D25" s="113" t="s">
        <v>406</v>
      </c>
      <c r="E25" s="113" t="s">
        <v>406</v>
      </c>
      <c r="F25" s="114" t="s">
        <v>406</v>
      </c>
      <c r="G25" s="15" t="s">
        <v>10</v>
      </c>
      <c r="H25" s="70"/>
      <c r="I25" s="16">
        <v>20</v>
      </c>
      <c r="J25" s="71">
        <v>0</v>
      </c>
      <c r="K25" s="18">
        <v>9.5</v>
      </c>
      <c r="L25" s="17">
        <f t="shared" si="0"/>
        <v>0</v>
      </c>
      <c r="M25" s="19">
        <f t="shared" si="1"/>
        <v>0</v>
      </c>
    </row>
    <row r="26" spans="2:13" s="4" customFormat="1" ht="15" customHeight="1" x14ac:dyDescent="0.3">
      <c r="B26" s="14">
        <f t="shared" si="2"/>
        <v>16</v>
      </c>
      <c r="C26" s="112" t="s">
        <v>407</v>
      </c>
      <c r="D26" s="113" t="s">
        <v>407</v>
      </c>
      <c r="E26" s="113" t="s">
        <v>407</v>
      </c>
      <c r="F26" s="114" t="s">
        <v>407</v>
      </c>
      <c r="G26" s="15" t="s">
        <v>10</v>
      </c>
      <c r="H26" s="70"/>
      <c r="I26" s="16">
        <v>40</v>
      </c>
      <c r="J26" s="71">
        <v>0</v>
      </c>
      <c r="K26" s="18">
        <v>9.5</v>
      </c>
      <c r="L26" s="17">
        <f t="shared" si="0"/>
        <v>0</v>
      </c>
      <c r="M26" s="19">
        <f t="shared" si="1"/>
        <v>0</v>
      </c>
    </row>
    <row r="27" spans="2:13" s="4" customFormat="1" ht="15" customHeight="1" x14ac:dyDescent="0.3">
      <c r="B27" s="14">
        <f t="shared" si="2"/>
        <v>17</v>
      </c>
      <c r="C27" s="115" t="s">
        <v>408</v>
      </c>
      <c r="D27" s="116" t="s">
        <v>408</v>
      </c>
      <c r="E27" s="116" t="s">
        <v>408</v>
      </c>
      <c r="F27" s="117" t="s">
        <v>408</v>
      </c>
      <c r="G27" s="15" t="s">
        <v>14</v>
      </c>
      <c r="H27" s="70"/>
      <c r="I27" s="16">
        <v>10</v>
      </c>
      <c r="J27" s="71">
        <v>0</v>
      </c>
      <c r="K27" s="18">
        <v>9.5</v>
      </c>
      <c r="L27" s="17">
        <f t="shared" si="0"/>
        <v>0</v>
      </c>
      <c r="M27" s="19">
        <f t="shared" si="1"/>
        <v>0</v>
      </c>
    </row>
    <row r="28" spans="2:13" s="4" customFormat="1" ht="24.95" customHeight="1" x14ac:dyDescent="0.3">
      <c r="B28" s="14">
        <f t="shared" si="2"/>
        <v>18</v>
      </c>
      <c r="C28" s="115" t="s">
        <v>409</v>
      </c>
      <c r="D28" s="116" t="s">
        <v>409</v>
      </c>
      <c r="E28" s="116" t="s">
        <v>409</v>
      </c>
      <c r="F28" s="117" t="s">
        <v>409</v>
      </c>
      <c r="G28" s="15" t="s">
        <v>14</v>
      </c>
      <c r="H28" s="70"/>
      <c r="I28" s="16">
        <v>80</v>
      </c>
      <c r="J28" s="71">
        <v>0</v>
      </c>
      <c r="K28" s="18">
        <v>9.5</v>
      </c>
      <c r="L28" s="17">
        <f t="shared" si="0"/>
        <v>0</v>
      </c>
      <c r="M28" s="19">
        <f t="shared" si="1"/>
        <v>0</v>
      </c>
    </row>
    <row r="29" spans="2:13" s="4" customFormat="1" ht="15" customHeight="1" x14ac:dyDescent="0.3">
      <c r="B29" s="14">
        <f t="shared" si="2"/>
        <v>19</v>
      </c>
      <c r="C29" s="115" t="s">
        <v>410</v>
      </c>
      <c r="D29" s="116" t="s">
        <v>410</v>
      </c>
      <c r="E29" s="116" t="s">
        <v>410</v>
      </c>
      <c r="F29" s="117" t="s">
        <v>410</v>
      </c>
      <c r="G29" s="15" t="s">
        <v>482</v>
      </c>
      <c r="H29" s="70"/>
      <c r="I29" s="34">
        <v>20</v>
      </c>
      <c r="J29" s="71">
        <v>0</v>
      </c>
      <c r="K29" s="18">
        <v>9.5</v>
      </c>
      <c r="L29" s="17">
        <f t="shared" si="0"/>
        <v>0</v>
      </c>
      <c r="M29" s="19">
        <f t="shared" si="1"/>
        <v>0</v>
      </c>
    </row>
    <row r="30" spans="2:13" s="4" customFormat="1" ht="12.75" customHeight="1" x14ac:dyDescent="0.3">
      <c r="B30" s="14">
        <f t="shared" si="2"/>
        <v>20</v>
      </c>
      <c r="C30" s="112" t="s">
        <v>558</v>
      </c>
      <c r="D30" s="113" t="s">
        <v>15</v>
      </c>
      <c r="E30" s="113" t="s">
        <v>15</v>
      </c>
      <c r="F30" s="114" t="s">
        <v>15</v>
      </c>
      <c r="G30" s="15" t="s">
        <v>10</v>
      </c>
      <c r="H30" s="70"/>
      <c r="I30" s="16">
        <v>20</v>
      </c>
      <c r="J30" s="71">
        <v>0</v>
      </c>
      <c r="K30" s="18">
        <v>9.5</v>
      </c>
      <c r="L30" s="17">
        <f t="shared" si="0"/>
        <v>0</v>
      </c>
      <c r="M30" s="19">
        <f t="shared" si="1"/>
        <v>0</v>
      </c>
    </row>
    <row r="31" spans="2:13" s="4" customFormat="1" ht="12.75" customHeight="1" x14ac:dyDescent="0.3">
      <c r="B31" s="14">
        <f t="shared" si="2"/>
        <v>21</v>
      </c>
      <c r="C31" s="112" t="s">
        <v>411</v>
      </c>
      <c r="D31" s="113" t="s">
        <v>411</v>
      </c>
      <c r="E31" s="113" t="s">
        <v>411</v>
      </c>
      <c r="F31" s="114" t="s">
        <v>411</v>
      </c>
      <c r="G31" s="15" t="s">
        <v>10</v>
      </c>
      <c r="H31" s="70"/>
      <c r="I31" s="16">
        <v>1200</v>
      </c>
      <c r="J31" s="71">
        <v>0</v>
      </c>
      <c r="K31" s="18">
        <v>9.5</v>
      </c>
      <c r="L31" s="17">
        <f t="shared" si="0"/>
        <v>0</v>
      </c>
      <c r="M31" s="19">
        <f t="shared" si="1"/>
        <v>0</v>
      </c>
    </row>
    <row r="32" spans="2:13" s="4" customFormat="1" ht="12.75" customHeight="1" x14ac:dyDescent="0.3">
      <c r="B32" s="14">
        <f t="shared" si="2"/>
        <v>22</v>
      </c>
      <c r="C32" s="112" t="s">
        <v>412</v>
      </c>
      <c r="D32" s="113" t="s">
        <v>412</v>
      </c>
      <c r="E32" s="113" t="s">
        <v>412</v>
      </c>
      <c r="F32" s="114" t="s">
        <v>412</v>
      </c>
      <c r="G32" s="15" t="s">
        <v>10</v>
      </c>
      <c r="H32" s="70"/>
      <c r="I32" s="16">
        <v>100</v>
      </c>
      <c r="J32" s="71">
        <v>0</v>
      </c>
      <c r="K32" s="18">
        <v>9.5</v>
      </c>
      <c r="L32" s="17">
        <f t="shared" si="0"/>
        <v>0</v>
      </c>
      <c r="M32" s="19">
        <f t="shared" si="1"/>
        <v>0</v>
      </c>
    </row>
    <row r="33" spans="2:13" s="4" customFormat="1" ht="15" customHeight="1" x14ac:dyDescent="0.3">
      <c r="B33" s="14">
        <f t="shared" si="2"/>
        <v>23</v>
      </c>
      <c r="C33" s="112" t="s">
        <v>559</v>
      </c>
      <c r="D33" s="113" t="s">
        <v>413</v>
      </c>
      <c r="E33" s="113" t="s">
        <v>413</v>
      </c>
      <c r="F33" s="114" t="s">
        <v>413</v>
      </c>
      <c r="G33" s="15" t="s">
        <v>10</v>
      </c>
      <c r="H33" s="70"/>
      <c r="I33" s="16">
        <v>3000</v>
      </c>
      <c r="J33" s="71">
        <v>0</v>
      </c>
      <c r="K33" s="18">
        <v>9.5</v>
      </c>
      <c r="L33" s="17">
        <f t="shared" si="0"/>
        <v>0</v>
      </c>
      <c r="M33" s="19">
        <f t="shared" si="1"/>
        <v>0</v>
      </c>
    </row>
    <row r="34" spans="2:13" s="4" customFormat="1" ht="12.75" customHeight="1" x14ac:dyDescent="0.3">
      <c r="B34" s="14">
        <f t="shared" si="2"/>
        <v>24</v>
      </c>
      <c r="C34" s="112" t="s">
        <v>414</v>
      </c>
      <c r="D34" s="113" t="s">
        <v>414</v>
      </c>
      <c r="E34" s="113" t="s">
        <v>414</v>
      </c>
      <c r="F34" s="114" t="s">
        <v>414</v>
      </c>
      <c r="G34" s="15" t="s">
        <v>14</v>
      </c>
      <c r="H34" s="70"/>
      <c r="I34" s="16">
        <v>5</v>
      </c>
      <c r="J34" s="71">
        <v>0</v>
      </c>
      <c r="K34" s="18">
        <v>9.5</v>
      </c>
      <c r="L34" s="17">
        <f t="shared" si="0"/>
        <v>0</v>
      </c>
      <c r="M34" s="19">
        <f t="shared" si="1"/>
        <v>0</v>
      </c>
    </row>
    <row r="35" spans="2:13" s="4" customFormat="1" ht="12.75" customHeight="1" x14ac:dyDescent="0.3">
      <c r="B35" s="14">
        <f t="shared" si="2"/>
        <v>25</v>
      </c>
      <c r="C35" s="112" t="s">
        <v>415</v>
      </c>
      <c r="D35" s="113" t="s">
        <v>415</v>
      </c>
      <c r="E35" s="113" t="s">
        <v>415</v>
      </c>
      <c r="F35" s="114" t="s">
        <v>415</v>
      </c>
      <c r="G35" s="15" t="s">
        <v>14</v>
      </c>
      <c r="H35" s="70"/>
      <c r="I35" s="16">
        <v>10</v>
      </c>
      <c r="J35" s="71">
        <v>0</v>
      </c>
      <c r="K35" s="18">
        <v>9.5</v>
      </c>
      <c r="L35" s="17">
        <f t="shared" si="0"/>
        <v>0</v>
      </c>
      <c r="M35" s="19">
        <f t="shared" si="1"/>
        <v>0</v>
      </c>
    </row>
    <row r="36" spans="2:13" s="4" customFormat="1" ht="12.75" customHeight="1" x14ac:dyDescent="0.3">
      <c r="B36" s="14">
        <f t="shared" si="2"/>
        <v>26</v>
      </c>
      <c r="C36" s="112" t="s">
        <v>560</v>
      </c>
      <c r="D36" s="113" t="s">
        <v>416</v>
      </c>
      <c r="E36" s="113" t="s">
        <v>416</v>
      </c>
      <c r="F36" s="114" t="s">
        <v>416</v>
      </c>
      <c r="G36" s="15" t="s">
        <v>14</v>
      </c>
      <c r="H36" s="70"/>
      <c r="I36" s="16">
        <v>1000</v>
      </c>
      <c r="J36" s="71">
        <v>0</v>
      </c>
      <c r="K36" s="18">
        <v>9.5</v>
      </c>
      <c r="L36" s="17">
        <f t="shared" si="0"/>
        <v>0</v>
      </c>
      <c r="M36" s="19">
        <f t="shared" si="1"/>
        <v>0</v>
      </c>
    </row>
    <row r="37" spans="2:13" s="4" customFormat="1" ht="12.75" customHeight="1" x14ac:dyDescent="0.3">
      <c r="B37" s="14">
        <f t="shared" si="2"/>
        <v>27</v>
      </c>
      <c r="C37" s="112" t="s">
        <v>561</v>
      </c>
      <c r="D37" s="113" t="s">
        <v>417</v>
      </c>
      <c r="E37" s="113" t="s">
        <v>417</v>
      </c>
      <c r="F37" s="114" t="s">
        <v>417</v>
      </c>
      <c r="G37" s="15" t="s">
        <v>14</v>
      </c>
      <c r="H37" s="70"/>
      <c r="I37" s="16">
        <v>500</v>
      </c>
      <c r="J37" s="71">
        <v>0</v>
      </c>
      <c r="K37" s="18">
        <v>9.5</v>
      </c>
      <c r="L37" s="17">
        <f t="shared" si="0"/>
        <v>0</v>
      </c>
      <c r="M37" s="19">
        <f t="shared" si="1"/>
        <v>0</v>
      </c>
    </row>
    <row r="38" spans="2:13" s="4" customFormat="1" ht="12.75" customHeight="1" x14ac:dyDescent="0.3">
      <c r="B38" s="14">
        <f t="shared" si="2"/>
        <v>28</v>
      </c>
      <c r="C38" s="112" t="s">
        <v>418</v>
      </c>
      <c r="D38" s="113" t="s">
        <v>418</v>
      </c>
      <c r="E38" s="113" t="s">
        <v>418</v>
      </c>
      <c r="F38" s="114" t="s">
        <v>418</v>
      </c>
      <c r="G38" s="15" t="s">
        <v>14</v>
      </c>
      <c r="H38" s="70"/>
      <c r="I38" s="16">
        <v>50</v>
      </c>
      <c r="J38" s="71">
        <v>0</v>
      </c>
      <c r="K38" s="18">
        <v>9.5</v>
      </c>
      <c r="L38" s="17">
        <f t="shared" si="0"/>
        <v>0</v>
      </c>
      <c r="M38" s="19">
        <f t="shared" si="1"/>
        <v>0</v>
      </c>
    </row>
    <row r="39" spans="2:13" s="4" customFormat="1" ht="24.95" customHeight="1" x14ac:dyDescent="0.3">
      <c r="B39" s="14">
        <f t="shared" si="2"/>
        <v>29</v>
      </c>
      <c r="C39" s="112" t="s">
        <v>562</v>
      </c>
      <c r="D39" s="113" t="s">
        <v>419</v>
      </c>
      <c r="E39" s="113" t="s">
        <v>419</v>
      </c>
      <c r="F39" s="114" t="s">
        <v>419</v>
      </c>
      <c r="G39" s="15" t="s">
        <v>10</v>
      </c>
      <c r="H39" s="70"/>
      <c r="I39" s="16">
        <v>4000</v>
      </c>
      <c r="J39" s="71">
        <v>0</v>
      </c>
      <c r="K39" s="18">
        <v>9.5</v>
      </c>
      <c r="L39" s="17">
        <f t="shared" si="0"/>
        <v>0</v>
      </c>
      <c r="M39" s="19">
        <f t="shared" si="1"/>
        <v>0</v>
      </c>
    </row>
    <row r="40" spans="2:13" s="4" customFormat="1" ht="12.75" customHeight="1" x14ac:dyDescent="0.3">
      <c r="B40" s="14">
        <f t="shared" si="2"/>
        <v>30</v>
      </c>
      <c r="C40" s="112" t="s">
        <v>420</v>
      </c>
      <c r="D40" s="113" t="s">
        <v>420</v>
      </c>
      <c r="E40" s="113" t="s">
        <v>420</v>
      </c>
      <c r="F40" s="114" t="s">
        <v>420</v>
      </c>
      <c r="G40" s="15" t="s">
        <v>10</v>
      </c>
      <c r="H40" s="70"/>
      <c r="I40" s="16">
        <v>85</v>
      </c>
      <c r="J40" s="71">
        <v>0</v>
      </c>
      <c r="K40" s="18">
        <v>9.5</v>
      </c>
      <c r="L40" s="17">
        <f t="shared" si="0"/>
        <v>0</v>
      </c>
      <c r="M40" s="19">
        <f t="shared" si="1"/>
        <v>0</v>
      </c>
    </row>
    <row r="41" spans="2:13" s="4" customFormat="1" ht="12.75" customHeight="1" x14ac:dyDescent="0.3">
      <c r="B41" s="14">
        <f t="shared" si="2"/>
        <v>31</v>
      </c>
      <c r="C41" s="112" t="s">
        <v>421</v>
      </c>
      <c r="D41" s="113" t="s">
        <v>421</v>
      </c>
      <c r="E41" s="113" t="s">
        <v>421</v>
      </c>
      <c r="F41" s="114" t="s">
        <v>421</v>
      </c>
      <c r="G41" s="15" t="s">
        <v>10</v>
      </c>
      <c r="H41" s="70"/>
      <c r="I41" s="16">
        <v>2000</v>
      </c>
      <c r="J41" s="71">
        <v>0</v>
      </c>
      <c r="K41" s="18">
        <v>9.5</v>
      </c>
      <c r="L41" s="17">
        <f t="shared" si="0"/>
        <v>0</v>
      </c>
      <c r="M41" s="19">
        <f t="shared" si="1"/>
        <v>0</v>
      </c>
    </row>
    <row r="42" spans="2:13" s="4" customFormat="1" ht="12.75" customHeight="1" x14ac:dyDescent="0.3">
      <c r="B42" s="14">
        <f t="shared" si="2"/>
        <v>32</v>
      </c>
      <c r="C42" s="112" t="s">
        <v>422</v>
      </c>
      <c r="D42" s="113" t="s">
        <v>422</v>
      </c>
      <c r="E42" s="113" t="s">
        <v>422</v>
      </c>
      <c r="F42" s="114" t="s">
        <v>422</v>
      </c>
      <c r="G42" s="15" t="s">
        <v>10</v>
      </c>
      <c r="H42" s="70"/>
      <c r="I42" s="16">
        <v>1000</v>
      </c>
      <c r="J42" s="71">
        <v>0</v>
      </c>
      <c r="K42" s="18">
        <v>9.5</v>
      </c>
      <c r="L42" s="17">
        <f t="shared" si="0"/>
        <v>0</v>
      </c>
      <c r="M42" s="19">
        <f t="shared" si="1"/>
        <v>0</v>
      </c>
    </row>
    <row r="43" spans="2:13" s="4" customFormat="1" ht="15" customHeight="1" x14ac:dyDescent="0.3">
      <c r="B43" s="14">
        <f t="shared" si="2"/>
        <v>33</v>
      </c>
      <c r="C43" s="112" t="s">
        <v>423</v>
      </c>
      <c r="D43" s="113" t="s">
        <v>423</v>
      </c>
      <c r="E43" s="113" t="s">
        <v>423</v>
      </c>
      <c r="F43" s="114" t="s">
        <v>423</v>
      </c>
      <c r="G43" s="15" t="s">
        <v>10</v>
      </c>
      <c r="H43" s="70"/>
      <c r="I43" s="16">
        <v>2000</v>
      </c>
      <c r="J43" s="71">
        <v>0</v>
      </c>
      <c r="K43" s="18">
        <v>9.5</v>
      </c>
      <c r="L43" s="17">
        <f t="shared" si="0"/>
        <v>0</v>
      </c>
      <c r="M43" s="19">
        <f t="shared" si="1"/>
        <v>0</v>
      </c>
    </row>
    <row r="44" spans="2:13" s="4" customFormat="1" ht="15" customHeight="1" x14ac:dyDescent="0.3">
      <c r="B44" s="14">
        <f t="shared" si="2"/>
        <v>34</v>
      </c>
      <c r="C44" s="112" t="s">
        <v>608</v>
      </c>
      <c r="D44" s="113" t="s">
        <v>424</v>
      </c>
      <c r="E44" s="113" t="s">
        <v>424</v>
      </c>
      <c r="F44" s="114" t="s">
        <v>424</v>
      </c>
      <c r="G44" s="15" t="s">
        <v>10</v>
      </c>
      <c r="H44" s="70"/>
      <c r="I44" s="16">
        <v>300</v>
      </c>
      <c r="J44" s="71">
        <v>0</v>
      </c>
      <c r="K44" s="18">
        <v>9.5</v>
      </c>
      <c r="L44" s="17">
        <f t="shared" ref="L44:L45" si="3">J44*1.095</f>
        <v>0</v>
      </c>
      <c r="M44" s="19">
        <f t="shared" ref="M44:M45" si="4">I44*L44</f>
        <v>0</v>
      </c>
    </row>
    <row r="45" spans="2:13" s="4" customFormat="1" ht="26.25" customHeight="1" x14ac:dyDescent="0.3">
      <c r="B45" s="14">
        <f t="shared" si="2"/>
        <v>35</v>
      </c>
      <c r="C45" s="112" t="s">
        <v>607</v>
      </c>
      <c r="D45" s="113" t="s">
        <v>424</v>
      </c>
      <c r="E45" s="113" t="s">
        <v>424</v>
      </c>
      <c r="F45" s="114" t="s">
        <v>424</v>
      </c>
      <c r="G45" s="15"/>
      <c r="H45" s="70"/>
      <c r="I45" s="16">
        <v>300</v>
      </c>
      <c r="J45" s="71">
        <v>0</v>
      </c>
      <c r="K45" s="18">
        <v>9.5</v>
      </c>
      <c r="L45" s="17">
        <f t="shared" si="3"/>
        <v>0</v>
      </c>
      <c r="M45" s="19">
        <f t="shared" si="4"/>
        <v>0</v>
      </c>
    </row>
    <row r="46" spans="2:13" s="4" customFormat="1" ht="15" customHeight="1" x14ac:dyDescent="0.3">
      <c r="B46" s="14">
        <f t="shared" si="2"/>
        <v>36</v>
      </c>
      <c r="C46" s="112" t="s">
        <v>609</v>
      </c>
      <c r="D46" s="113" t="s">
        <v>424</v>
      </c>
      <c r="E46" s="113" t="s">
        <v>424</v>
      </c>
      <c r="F46" s="114" t="s">
        <v>424</v>
      </c>
      <c r="G46" s="15" t="s">
        <v>10</v>
      </c>
      <c r="H46" s="70"/>
      <c r="I46" s="16">
        <v>4000</v>
      </c>
      <c r="J46" s="71">
        <v>0</v>
      </c>
      <c r="K46" s="18">
        <v>9.5</v>
      </c>
      <c r="L46" s="17">
        <f>J46*1.095</f>
        <v>0</v>
      </c>
      <c r="M46" s="19">
        <f>I46*L46</f>
        <v>0</v>
      </c>
    </row>
    <row r="47" spans="2:13" s="4" customFormat="1" ht="12.75" customHeight="1" x14ac:dyDescent="0.3">
      <c r="B47" s="14">
        <f t="shared" si="2"/>
        <v>37</v>
      </c>
      <c r="C47" s="112" t="s">
        <v>563</v>
      </c>
      <c r="D47" s="113" t="s">
        <v>425</v>
      </c>
      <c r="E47" s="113" t="s">
        <v>425</v>
      </c>
      <c r="F47" s="114" t="s">
        <v>425</v>
      </c>
      <c r="G47" s="15" t="s">
        <v>10</v>
      </c>
      <c r="H47" s="70"/>
      <c r="I47" s="16">
        <v>100</v>
      </c>
      <c r="J47" s="71">
        <v>0</v>
      </c>
      <c r="K47" s="18">
        <v>9.5</v>
      </c>
      <c r="L47" s="17">
        <f t="shared" si="0"/>
        <v>0</v>
      </c>
      <c r="M47" s="19">
        <f t="shared" si="1"/>
        <v>0</v>
      </c>
    </row>
    <row r="48" spans="2:13" s="4" customFormat="1" ht="12.75" customHeight="1" x14ac:dyDescent="0.3">
      <c r="B48" s="14">
        <f t="shared" si="2"/>
        <v>38</v>
      </c>
      <c r="C48" s="112" t="s">
        <v>610</v>
      </c>
      <c r="D48" s="113" t="s">
        <v>426</v>
      </c>
      <c r="E48" s="113" t="s">
        <v>426</v>
      </c>
      <c r="F48" s="114" t="s">
        <v>426</v>
      </c>
      <c r="G48" s="15" t="s">
        <v>10</v>
      </c>
      <c r="H48" s="70"/>
      <c r="I48" s="16">
        <v>400</v>
      </c>
      <c r="J48" s="71">
        <v>0</v>
      </c>
      <c r="K48" s="18">
        <v>9.5</v>
      </c>
      <c r="L48" s="17">
        <f t="shared" si="0"/>
        <v>0</v>
      </c>
      <c r="M48" s="19">
        <f t="shared" si="1"/>
        <v>0</v>
      </c>
    </row>
    <row r="49" spans="2:13" s="4" customFormat="1" ht="24.95" customHeight="1" x14ac:dyDescent="0.3">
      <c r="B49" s="14">
        <f t="shared" si="2"/>
        <v>39</v>
      </c>
      <c r="C49" s="112" t="s">
        <v>427</v>
      </c>
      <c r="D49" s="113" t="s">
        <v>427</v>
      </c>
      <c r="E49" s="113" t="s">
        <v>427</v>
      </c>
      <c r="F49" s="114" t="s">
        <v>427</v>
      </c>
      <c r="G49" s="15" t="s">
        <v>13</v>
      </c>
      <c r="H49" s="70"/>
      <c r="I49" s="16">
        <v>3</v>
      </c>
      <c r="J49" s="71">
        <v>0</v>
      </c>
      <c r="K49" s="18">
        <v>9.5</v>
      </c>
      <c r="L49" s="17">
        <f t="shared" si="0"/>
        <v>0</v>
      </c>
      <c r="M49" s="19">
        <f t="shared" si="1"/>
        <v>0</v>
      </c>
    </row>
    <row r="50" spans="2:13" s="4" customFormat="1" ht="24.95" customHeight="1" x14ac:dyDescent="0.3">
      <c r="B50" s="14">
        <f t="shared" si="2"/>
        <v>40</v>
      </c>
      <c r="C50" s="112" t="s">
        <v>428</v>
      </c>
      <c r="D50" s="113" t="s">
        <v>428</v>
      </c>
      <c r="E50" s="113" t="s">
        <v>428</v>
      </c>
      <c r="F50" s="114" t="s">
        <v>428</v>
      </c>
      <c r="G50" s="15" t="s">
        <v>13</v>
      </c>
      <c r="H50" s="70"/>
      <c r="I50" s="16">
        <v>3</v>
      </c>
      <c r="J50" s="71">
        <v>0</v>
      </c>
      <c r="K50" s="18">
        <v>9.5</v>
      </c>
      <c r="L50" s="17">
        <f t="shared" si="0"/>
        <v>0</v>
      </c>
      <c r="M50" s="19">
        <f t="shared" si="1"/>
        <v>0</v>
      </c>
    </row>
    <row r="51" spans="2:13" s="4" customFormat="1" ht="24.95" customHeight="1" x14ac:dyDescent="0.3">
      <c r="B51" s="14">
        <f t="shared" si="2"/>
        <v>41</v>
      </c>
      <c r="C51" s="112" t="s">
        <v>564</v>
      </c>
      <c r="D51" s="113" t="s">
        <v>429</v>
      </c>
      <c r="E51" s="113" t="s">
        <v>429</v>
      </c>
      <c r="F51" s="114" t="s">
        <v>429</v>
      </c>
      <c r="G51" s="15" t="s">
        <v>13</v>
      </c>
      <c r="H51" s="70"/>
      <c r="I51" s="16">
        <v>2</v>
      </c>
      <c r="J51" s="71">
        <v>0</v>
      </c>
      <c r="K51" s="18">
        <v>9.5</v>
      </c>
      <c r="L51" s="17">
        <f t="shared" si="0"/>
        <v>0</v>
      </c>
      <c r="M51" s="19">
        <f t="shared" si="1"/>
        <v>0</v>
      </c>
    </row>
    <row r="52" spans="2:13" s="4" customFormat="1" ht="12.75" customHeight="1" x14ac:dyDescent="0.3">
      <c r="B52" s="14">
        <f t="shared" si="2"/>
        <v>42</v>
      </c>
      <c r="C52" s="112" t="s">
        <v>565</v>
      </c>
      <c r="D52" s="113" t="s">
        <v>430</v>
      </c>
      <c r="E52" s="113" t="s">
        <v>430</v>
      </c>
      <c r="F52" s="114" t="s">
        <v>430</v>
      </c>
      <c r="G52" s="15" t="s">
        <v>10</v>
      </c>
      <c r="H52" s="70"/>
      <c r="I52" s="16">
        <v>200</v>
      </c>
      <c r="J52" s="71">
        <v>0</v>
      </c>
      <c r="K52" s="18">
        <v>9.5</v>
      </c>
      <c r="L52" s="17">
        <f t="shared" si="0"/>
        <v>0</v>
      </c>
      <c r="M52" s="19">
        <f t="shared" si="1"/>
        <v>0</v>
      </c>
    </row>
    <row r="53" spans="2:13" s="4" customFormat="1" ht="12.75" customHeight="1" x14ac:dyDescent="0.3">
      <c r="B53" s="14">
        <f t="shared" si="2"/>
        <v>43</v>
      </c>
      <c r="C53" s="112" t="s">
        <v>566</v>
      </c>
      <c r="D53" s="113" t="s">
        <v>431</v>
      </c>
      <c r="E53" s="113" t="s">
        <v>431</v>
      </c>
      <c r="F53" s="114" t="s">
        <v>431</v>
      </c>
      <c r="G53" s="15" t="s">
        <v>10</v>
      </c>
      <c r="H53" s="70"/>
      <c r="I53" s="16">
        <v>50</v>
      </c>
      <c r="J53" s="71">
        <v>0</v>
      </c>
      <c r="K53" s="18">
        <v>9.5</v>
      </c>
      <c r="L53" s="17">
        <f t="shared" si="0"/>
        <v>0</v>
      </c>
      <c r="M53" s="19">
        <f t="shared" si="1"/>
        <v>0</v>
      </c>
    </row>
    <row r="54" spans="2:13" s="4" customFormat="1" ht="12.75" customHeight="1" x14ac:dyDescent="0.3">
      <c r="B54" s="14">
        <f t="shared" si="2"/>
        <v>44</v>
      </c>
      <c r="C54" s="112" t="s">
        <v>567</v>
      </c>
      <c r="D54" s="113" t="s">
        <v>432</v>
      </c>
      <c r="E54" s="113" t="s">
        <v>432</v>
      </c>
      <c r="F54" s="114" t="s">
        <v>432</v>
      </c>
      <c r="G54" s="15" t="s">
        <v>10</v>
      </c>
      <c r="H54" s="70"/>
      <c r="I54" s="16">
        <v>50</v>
      </c>
      <c r="J54" s="71">
        <v>0</v>
      </c>
      <c r="K54" s="18">
        <v>9.5</v>
      </c>
      <c r="L54" s="17">
        <f t="shared" si="0"/>
        <v>0</v>
      </c>
      <c r="M54" s="19">
        <f t="shared" si="1"/>
        <v>0</v>
      </c>
    </row>
    <row r="55" spans="2:13" s="4" customFormat="1" ht="12.75" customHeight="1" x14ac:dyDescent="0.3">
      <c r="B55" s="14">
        <f t="shared" si="2"/>
        <v>45</v>
      </c>
      <c r="C55" s="112" t="s">
        <v>568</v>
      </c>
      <c r="D55" s="113" t="s">
        <v>432</v>
      </c>
      <c r="E55" s="113" t="s">
        <v>432</v>
      </c>
      <c r="F55" s="114" t="s">
        <v>432</v>
      </c>
      <c r="G55" s="15" t="s">
        <v>10</v>
      </c>
      <c r="H55" s="70"/>
      <c r="I55" s="16">
        <v>50</v>
      </c>
      <c r="J55" s="71">
        <v>0</v>
      </c>
      <c r="K55" s="18">
        <v>9.5</v>
      </c>
      <c r="L55" s="17">
        <f t="shared" si="0"/>
        <v>0</v>
      </c>
      <c r="M55" s="19">
        <f t="shared" si="1"/>
        <v>0</v>
      </c>
    </row>
    <row r="56" spans="2:13" s="4" customFormat="1" ht="12.75" customHeight="1" x14ac:dyDescent="0.3">
      <c r="B56" s="14">
        <f t="shared" si="2"/>
        <v>46</v>
      </c>
      <c r="C56" s="112" t="s">
        <v>569</v>
      </c>
      <c r="D56" s="113" t="s">
        <v>432</v>
      </c>
      <c r="E56" s="113" t="s">
        <v>432</v>
      </c>
      <c r="F56" s="114" t="s">
        <v>432</v>
      </c>
      <c r="G56" s="15" t="s">
        <v>10</v>
      </c>
      <c r="H56" s="70"/>
      <c r="I56" s="16">
        <v>50</v>
      </c>
      <c r="J56" s="71">
        <v>0</v>
      </c>
      <c r="K56" s="18">
        <v>9.5</v>
      </c>
      <c r="L56" s="17">
        <f t="shared" si="0"/>
        <v>0</v>
      </c>
      <c r="M56" s="19">
        <f t="shared" si="1"/>
        <v>0</v>
      </c>
    </row>
    <row r="57" spans="2:13" s="4" customFormat="1" ht="12.75" customHeight="1" x14ac:dyDescent="0.3">
      <c r="B57" s="14">
        <f t="shared" si="2"/>
        <v>47</v>
      </c>
      <c r="C57" s="112" t="s">
        <v>570</v>
      </c>
      <c r="D57" s="113" t="s">
        <v>433</v>
      </c>
      <c r="E57" s="113" t="s">
        <v>433</v>
      </c>
      <c r="F57" s="114" t="s">
        <v>433</v>
      </c>
      <c r="G57" s="15" t="s">
        <v>10</v>
      </c>
      <c r="H57" s="70"/>
      <c r="I57" s="16">
        <v>200</v>
      </c>
      <c r="J57" s="71">
        <v>0</v>
      </c>
      <c r="K57" s="18">
        <v>9.5</v>
      </c>
      <c r="L57" s="17">
        <f t="shared" si="0"/>
        <v>0</v>
      </c>
      <c r="M57" s="19">
        <f t="shared" si="1"/>
        <v>0</v>
      </c>
    </row>
    <row r="58" spans="2:13" s="4" customFormat="1" ht="12.75" customHeight="1" x14ac:dyDescent="0.3">
      <c r="B58" s="14">
        <f t="shared" si="2"/>
        <v>48</v>
      </c>
      <c r="C58" s="112" t="s">
        <v>434</v>
      </c>
      <c r="D58" s="113" t="s">
        <v>434</v>
      </c>
      <c r="E58" s="113" t="s">
        <v>434</v>
      </c>
      <c r="F58" s="114" t="s">
        <v>434</v>
      </c>
      <c r="G58" s="15" t="s">
        <v>10</v>
      </c>
      <c r="H58" s="70"/>
      <c r="I58" s="16">
        <v>20</v>
      </c>
      <c r="J58" s="71">
        <v>0</v>
      </c>
      <c r="K58" s="18">
        <v>9.5</v>
      </c>
      <c r="L58" s="17">
        <f t="shared" si="0"/>
        <v>0</v>
      </c>
      <c r="M58" s="19">
        <f t="shared" si="1"/>
        <v>0</v>
      </c>
    </row>
    <row r="59" spans="2:13" s="4" customFormat="1" ht="12.75" customHeight="1" x14ac:dyDescent="0.3">
      <c r="B59" s="14">
        <f t="shared" si="2"/>
        <v>49</v>
      </c>
      <c r="C59" s="112" t="s">
        <v>435</v>
      </c>
      <c r="D59" s="113" t="s">
        <v>435</v>
      </c>
      <c r="E59" s="113" t="s">
        <v>435</v>
      </c>
      <c r="F59" s="114" t="s">
        <v>435</v>
      </c>
      <c r="G59" s="15" t="s">
        <v>13</v>
      </c>
      <c r="H59" s="70"/>
      <c r="I59" s="16">
        <v>600</v>
      </c>
      <c r="J59" s="71">
        <v>0</v>
      </c>
      <c r="K59" s="18">
        <v>9.5</v>
      </c>
      <c r="L59" s="17">
        <f t="shared" si="0"/>
        <v>0</v>
      </c>
      <c r="M59" s="19">
        <f t="shared" si="1"/>
        <v>0</v>
      </c>
    </row>
    <row r="60" spans="2:13" s="4" customFormat="1" ht="12.75" customHeight="1" x14ac:dyDescent="0.3">
      <c r="B60" s="14">
        <f t="shared" si="2"/>
        <v>50</v>
      </c>
      <c r="C60" s="112" t="s">
        <v>611</v>
      </c>
      <c r="D60" s="113" t="s">
        <v>435</v>
      </c>
      <c r="E60" s="113" t="s">
        <v>435</v>
      </c>
      <c r="F60" s="114" t="s">
        <v>435</v>
      </c>
      <c r="G60" s="15" t="s">
        <v>10</v>
      </c>
      <c r="H60" s="70"/>
      <c r="I60" s="16">
        <v>15</v>
      </c>
      <c r="J60" s="71">
        <v>0</v>
      </c>
      <c r="K60" s="18">
        <v>9.5</v>
      </c>
      <c r="L60" s="17">
        <f t="shared" ref="L60" si="5">J60*1.095</f>
        <v>0</v>
      </c>
      <c r="M60" s="19">
        <f t="shared" ref="M60" si="6">I60*L60</f>
        <v>0</v>
      </c>
    </row>
    <row r="61" spans="2:13" s="4" customFormat="1" ht="12.75" customHeight="1" x14ac:dyDescent="0.3">
      <c r="B61" s="14">
        <f t="shared" si="2"/>
        <v>51</v>
      </c>
      <c r="C61" s="112" t="s">
        <v>12</v>
      </c>
      <c r="D61" s="113" t="s">
        <v>12</v>
      </c>
      <c r="E61" s="113" t="s">
        <v>12</v>
      </c>
      <c r="F61" s="114" t="s">
        <v>12</v>
      </c>
      <c r="G61" s="15" t="s">
        <v>10</v>
      </c>
      <c r="H61" s="70"/>
      <c r="I61" s="16">
        <v>40</v>
      </c>
      <c r="J61" s="71">
        <v>0</v>
      </c>
      <c r="K61" s="18">
        <v>9.5</v>
      </c>
      <c r="L61" s="17">
        <f t="shared" si="0"/>
        <v>0</v>
      </c>
      <c r="M61" s="19">
        <f t="shared" si="1"/>
        <v>0</v>
      </c>
    </row>
    <row r="62" spans="2:13" s="4" customFormat="1" ht="12.75" customHeight="1" x14ac:dyDescent="0.3">
      <c r="B62" s="14">
        <f t="shared" si="2"/>
        <v>52</v>
      </c>
      <c r="C62" s="112" t="s">
        <v>612</v>
      </c>
      <c r="D62" s="113" t="s">
        <v>436</v>
      </c>
      <c r="E62" s="113" t="s">
        <v>436</v>
      </c>
      <c r="F62" s="114" t="s">
        <v>436</v>
      </c>
      <c r="G62" s="15" t="s">
        <v>10</v>
      </c>
      <c r="H62" s="70"/>
      <c r="I62" s="16">
        <v>600</v>
      </c>
      <c r="J62" s="71">
        <v>0</v>
      </c>
      <c r="K62" s="18">
        <v>9.5</v>
      </c>
      <c r="L62" s="17">
        <f t="shared" si="0"/>
        <v>0</v>
      </c>
      <c r="M62" s="19">
        <f t="shared" si="1"/>
        <v>0</v>
      </c>
    </row>
    <row r="63" spans="2:13" s="4" customFormat="1" ht="12.75" customHeight="1" x14ac:dyDescent="0.3">
      <c r="B63" s="14">
        <f t="shared" si="2"/>
        <v>53</v>
      </c>
      <c r="C63" s="112" t="s">
        <v>613</v>
      </c>
      <c r="D63" s="113" t="s">
        <v>437</v>
      </c>
      <c r="E63" s="113" t="s">
        <v>437</v>
      </c>
      <c r="F63" s="114" t="s">
        <v>437</v>
      </c>
      <c r="G63" s="15" t="s">
        <v>13</v>
      </c>
      <c r="H63" s="70"/>
      <c r="I63" s="16">
        <v>220</v>
      </c>
      <c r="J63" s="71">
        <v>0</v>
      </c>
      <c r="K63" s="18">
        <v>9.5</v>
      </c>
      <c r="L63" s="17">
        <f t="shared" ref="L63:L120" si="7">J63*1.095</f>
        <v>0</v>
      </c>
      <c r="M63" s="19">
        <f t="shared" ref="M63:M120" si="8">I63*L63</f>
        <v>0</v>
      </c>
    </row>
    <row r="64" spans="2:13" s="4" customFormat="1" ht="12.75" customHeight="1" x14ac:dyDescent="0.3">
      <c r="B64" s="14">
        <f t="shared" si="2"/>
        <v>54</v>
      </c>
      <c r="C64" s="112" t="s">
        <v>437</v>
      </c>
      <c r="D64" s="113" t="s">
        <v>437</v>
      </c>
      <c r="E64" s="113" t="s">
        <v>437</v>
      </c>
      <c r="F64" s="114" t="s">
        <v>437</v>
      </c>
      <c r="G64" s="15" t="s">
        <v>13</v>
      </c>
      <c r="H64" s="70"/>
      <c r="I64" s="16">
        <v>60</v>
      </c>
      <c r="J64" s="71">
        <v>0</v>
      </c>
      <c r="K64" s="18">
        <v>9.5</v>
      </c>
      <c r="L64" s="17">
        <f t="shared" ref="L64" si="9">J64*1.095</f>
        <v>0</v>
      </c>
      <c r="M64" s="19">
        <f t="shared" ref="M64" si="10">I64*L64</f>
        <v>0</v>
      </c>
    </row>
    <row r="65" spans="2:13" s="4" customFormat="1" ht="12.75" customHeight="1" x14ac:dyDescent="0.3">
      <c r="B65" s="14">
        <f t="shared" si="2"/>
        <v>55</v>
      </c>
      <c r="C65" s="112" t="s">
        <v>643</v>
      </c>
      <c r="D65" s="113" t="s">
        <v>437</v>
      </c>
      <c r="E65" s="113" t="s">
        <v>437</v>
      </c>
      <c r="F65" s="114" t="s">
        <v>437</v>
      </c>
      <c r="G65" s="15" t="s">
        <v>13</v>
      </c>
      <c r="H65" s="70"/>
      <c r="I65" s="16">
        <v>50</v>
      </c>
      <c r="J65" s="71">
        <v>0</v>
      </c>
      <c r="K65" s="18">
        <v>9.5</v>
      </c>
      <c r="L65" s="17">
        <f t="shared" ref="L65" si="11">J65*1.095</f>
        <v>0</v>
      </c>
      <c r="M65" s="19">
        <f t="shared" ref="M65" si="12">I65*L65</f>
        <v>0</v>
      </c>
    </row>
    <row r="66" spans="2:13" s="4" customFormat="1" ht="12.75" customHeight="1" x14ac:dyDescent="0.3">
      <c r="B66" s="14">
        <f t="shared" si="2"/>
        <v>56</v>
      </c>
      <c r="C66" s="132" t="s">
        <v>438</v>
      </c>
      <c r="D66" s="133" t="s">
        <v>438</v>
      </c>
      <c r="E66" s="133" t="s">
        <v>438</v>
      </c>
      <c r="F66" s="134" t="s">
        <v>438</v>
      </c>
      <c r="G66" s="15" t="s">
        <v>10</v>
      </c>
      <c r="H66" s="70"/>
      <c r="I66" s="16">
        <v>600</v>
      </c>
      <c r="J66" s="71">
        <v>0</v>
      </c>
      <c r="K66" s="18">
        <v>9.5</v>
      </c>
      <c r="L66" s="17">
        <f t="shared" si="7"/>
        <v>0</v>
      </c>
      <c r="M66" s="19">
        <f t="shared" si="8"/>
        <v>0</v>
      </c>
    </row>
    <row r="67" spans="2:13" s="4" customFormat="1" ht="12.75" customHeight="1" x14ac:dyDescent="0.3">
      <c r="B67" s="14">
        <f t="shared" si="2"/>
        <v>57</v>
      </c>
      <c r="C67" s="132" t="s">
        <v>614</v>
      </c>
      <c r="D67" s="133" t="s">
        <v>438</v>
      </c>
      <c r="E67" s="133" t="s">
        <v>438</v>
      </c>
      <c r="F67" s="134" t="s">
        <v>438</v>
      </c>
      <c r="G67" s="15" t="s">
        <v>10</v>
      </c>
      <c r="H67" s="70"/>
      <c r="I67" s="16">
        <v>2000</v>
      </c>
      <c r="J67" s="71">
        <v>0</v>
      </c>
      <c r="K67" s="18">
        <v>9.5</v>
      </c>
      <c r="L67" s="17">
        <f t="shared" ref="L67" si="13">J67*1.095</f>
        <v>0</v>
      </c>
      <c r="M67" s="19">
        <f t="shared" ref="M67" si="14">I67*L67</f>
        <v>0</v>
      </c>
    </row>
    <row r="68" spans="2:13" s="4" customFormat="1" ht="12.75" customHeight="1" x14ac:dyDescent="0.3">
      <c r="B68" s="14">
        <f t="shared" si="2"/>
        <v>58</v>
      </c>
      <c r="C68" s="112" t="s">
        <v>439</v>
      </c>
      <c r="D68" s="113" t="s">
        <v>439</v>
      </c>
      <c r="E68" s="113" t="s">
        <v>439</v>
      </c>
      <c r="F68" s="114" t="s">
        <v>439</v>
      </c>
      <c r="G68" s="15" t="s">
        <v>10</v>
      </c>
      <c r="H68" s="70"/>
      <c r="I68" s="16">
        <v>65</v>
      </c>
      <c r="J68" s="71">
        <v>0</v>
      </c>
      <c r="K68" s="18">
        <v>9.5</v>
      </c>
      <c r="L68" s="17">
        <f t="shared" si="7"/>
        <v>0</v>
      </c>
      <c r="M68" s="19">
        <f t="shared" si="8"/>
        <v>0</v>
      </c>
    </row>
    <row r="69" spans="2:13" s="4" customFormat="1" ht="12.75" customHeight="1" x14ac:dyDescent="0.3">
      <c r="B69" s="14">
        <f t="shared" si="2"/>
        <v>59</v>
      </c>
      <c r="C69" s="112" t="s">
        <v>440</v>
      </c>
      <c r="D69" s="113" t="s">
        <v>440</v>
      </c>
      <c r="E69" s="113" t="s">
        <v>440</v>
      </c>
      <c r="F69" s="114" t="s">
        <v>440</v>
      </c>
      <c r="G69" s="15" t="s">
        <v>10</v>
      </c>
      <c r="H69" s="70"/>
      <c r="I69" s="16">
        <v>800</v>
      </c>
      <c r="J69" s="71">
        <v>0</v>
      </c>
      <c r="K69" s="18">
        <v>9.5</v>
      </c>
      <c r="L69" s="17">
        <f t="shared" si="7"/>
        <v>0</v>
      </c>
      <c r="M69" s="19">
        <f t="shared" si="8"/>
        <v>0</v>
      </c>
    </row>
    <row r="70" spans="2:13" s="4" customFormat="1" ht="24.95" customHeight="1" x14ac:dyDescent="0.3">
      <c r="B70" s="14">
        <f t="shared" si="2"/>
        <v>60</v>
      </c>
      <c r="C70" s="112" t="s">
        <v>571</v>
      </c>
      <c r="D70" s="113" t="s">
        <v>441</v>
      </c>
      <c r="E70" s="113" t="s">
        <v>441</v>
      </c>
      <c r="F70" s="114" t="s">
        <v>441</v>
      </c>
      <c r="G70" s="15" t="s">
        <v>10</v>
      </c>
      <c r="H70" s="70"/>
      <c r="I70" s="16">
        <v>800</v>
      </c>
      <c r="J70" s="71">
        <v>0</v>
      </c>
      <c r="K70" s="18">
        <v>9.5</v>
      </c>
      <c r="L70" s="17">
        <f t="shared" si="7"/>
        <v>0</v>
      </c>
      <c r="M70" s="19">
        <f t="shared" si="8"/>
        <v>0</v>
      </c>
    </row>
    <row r="71" spans="2:13" ht="12.75" customHeight="1" x14ac:dyDescent="0.3">
      <c r="B71" s="14">
        <f t="shared" si="2"/>
        <v>61</v>
      </c>
      <c r="C71" s="112" t="s">
        <v>616</v>
      </c>
      <c r="D71" s="113" t="s">
        <v>442</v>
      </c>
      <c r="E71" s="113" t="s">
        <v>442</v>
      </c>
      <c r="F71" s="114" t="s">
        <v>442</v>
      </c>
      <c r="G71" s="15" t="s">
        <v>10</v>
      </c>
      <c r="H71" s="70"/>
      <c r="I71" s="16">
        <v>50</v>
      </c>
      <c r="J71" s="71">
        <v>0</v>
      </c>
      <c r="K71" s="18">
        <v>9.5</v>
      </c>
      <c r="L71" s="17">
        <f t="shared" si="7"/>
        <v>0</v>
      </c>
      <c r="M71" s="19">
        <f t="shared" si="8"/>
        <v>0</v>
      </c>
    </row>
    <row r="72" spans="2:13" ht="12.75" customHeight="1" x14ac:dyDescent="0.3">
      <c r="B72" s="14">
        <f t="shared" si="2"/>
        <v>62</v>
      </c>
      <c r="C72" s="112" t="s">
        <v>635</v>
      </c>
      <c r="D72" s="113" t="s">
        <v>442</v>
      </c>
      <c r="E72" s="113" t="s">
        <v>442</v>
      </c>
      <c r="F72" s="114" t="s">
        <v>442</v>
      </c>
      <c r="G72" s="15" t="s">
        <v>10</v>
      </c>
      <c r="H72" s="70"/>
      <c r="I72" s="16">
        <v>20</v>
      </c>
      <c r="J72" s="71">
        <v>0</v>
      </c>
      <c r="K72" s="18">
        <v>9.5</v>
      </c>
      <c r="L72" s="17">
        <f t="shared" ref="L72:L73" si="15">J72*1.095</f>
        <v>0</v>
      </c>
      <c r="M72" s="19">
        <f t="shared" ref="M72:M73" si="16">I72*L72</f>
        <v>0</v>
      </c>
    </row>
    <row r="73" spans="2:13" ht="21.75" customHeight="1" x14ac:dyDescent="0.3">
      <c r="B73" s="14">
        <f t="shared" si="2"/>
        <v>63</v>
      </c>
      <c r="C73" s="112" t="s">
        <v>615</v>
      </c>
      <c r="D73" s="113" t="s">
        <v>442</v>
      </c>
      <c r="E73" s="113" t="s">
        <v>442</v>
      </c>
      <c r="F73" s="114" t="s">
        <v>442</v>
      </c>
      <c r="G73" s="15" t="s">
        <v>10</v>
      </c>
      <c r="H73" s="70"/>
      <c r="I73" s="16">
        <v>40</v>
      </c>
      <c r="J73" s="71">
        <v>0</v>
      </c>
      <c r="K73" s="18">
        <v>9.5</v>
      </c>
      <c r="L73" s="17">
        <f t="shared" si="15"/>
        <v>0</v>
      </c>
      <c r="M73" s="19">
        <f t="shared" si="16"/>
        <v>0</v>
      </c>
    </row>
    <row r="74" spans="2:13" ht="24.95" customHeight="1" x14ac:dyDescent="0.3">
      <c r="B74" s="14">
        <f t="shared" si="2"/>
        <v>64</v>
      </c>
      <c r="C74" s="112" t="s">
        <v>443</v>
      </c>
      <c r="D74" s="113" t="s">
        <v>443</v>
      </c>
      <c r="E74" s="113" t="s">
        <v>443</v>
      </c>
      <c r="F74" s="114" t="s">
        <v>443</v>
      </c>
      <c r="G74" s="15" t="s">
        <v>13</v>
      </c>
      <c r="H74" s="70"/>
      <c r="I74" s="16">
        <v>20</v>
      </c>
      <c r="J74" s="71">
        <v>0</v>
      </c>
      <c r="K74" s="18">
        <v>9.5</v>
      </c>
      <c r="L74" s="17">
        <f t="shared" si="7"/>
        <v>0</v>
      </c>
      <c r="M74" s="19">
        <f t="shared" si="8"/>
        <v>0</v>
      </c>
    </row>
    <row r="75" spans="2:13" ht="15" customHeight="1" x14ac:dyDescent="0.3">
      <c r="B75" s="14">
        <f t="shared" si="2"/>
        <v>65</v>
      </c>
      <c r="C75" s="112" t="s">
        <v>444</v>
      </c>
      <c r="D75" s="113" t="s">
        <v>444</v>
      </c>
      <c r="E75" s="113" t="s">
        <v>444</v>
      </c>
      <c r="F75" s="114" t="s">
        <v>444</v>
      </c>
      <c r="G75" s="15" t="s">
        <v>13</v>
      </c>
      <c r="H75" s="70"/>
      <c r="I75" s="16">
        <v>30</v>
      </c>
      <c r="J75" s="71">
        <v>0</v>
      </c>
      <c r="K75" s="18">
        <v>9.5</v>
      </c>
      <c r="L75" s="17">
        <f t="shared" si="7"/>
        <v>0</v>
      </c>
      <c r="M75" s="19">
        <f t="shared" si="8"/>
        <v>0</v>
      </c>
    </row>
    <row r="76" spans="2:13" ht="12.75" customHeight="1" x14ac:dyDescent="0.3">
      <c r="B76" s="14">
        <f t="shared" si="2"/>
        <v>66</v>
      </c>
      <c r="C76" s="112" t="s">
        <v>572</v>
      </c>
      <c r="D76" s="113" t="s">
        <v>445</v>
      </c>
      <c r="E76" s="113" t="s">
        <v>445</v>
      </c>
      <c r="F76" s="114" t="s">
        <v>445</v>
      </c>
      <c r="G76" s="15" t="s">
        <v>13</v>
      </c>
      <c r="H76" s="70"/>
      <c r="I76" s="16">
        <v>30</v>
      </c>
      <c r="J76" s="71">
        <v>0</v>
      </c>
      <c r="K76" s="18">
        <v>9.5</v>
      </c>
      <c r="L76" s="17">
        <f t="shared" si="7"/>
        <v>0</v>
      </c>
      <c r="M76" s="19">
        <f t="shared" si="8"/>
        <v>0</v>
      </c>
    </row>
    <row r="77" spans="2:13" ht="12.75" customHeight="1" x14ac:dyDescent="0.3">
      <c r="B77" s="14">
        <f t="shared" ref="B77:B140" si="17">B76+1</f>
        <v>67</v>
      </c>
      <c r="C77" s="112" t="s">
        <v>446</v>
      </c>
      <c r="D77" s="113" t="s">
        <v>446</v>
      </c>
      <c r="E77" s="113" t="s">
        <v>446</v>
      </c>
      <c r="F77" s="114" t="s">
        <v>446</v>
      </c>
      <c r="G77" s="15" t="s">
        <v>13</v>
      </c>
      <c r="H77" s="70"/>
      <c r="I77" s="16">
        <v>20</v>
      </c>
      <c r="J77" s="71">
        <v>0</v>
      </c>
      <c r="K77" s="18">
        <v>9.5</v>
      </c>
      <c r="L77" s="17">
        <f t="shared" si="7"/>
        <v>0</v>
      </c>
      <c r="M77" s="19">
        <f t="shared" si="8"/>
        <v>0</v>
      </c>
    </row>
    <row r="78" spans="2:13" ht="12.75" customHeight="1" x14ac:dyDescent="0.3">
      <c r="B78" s="14">
        <f t="shared" si="17"/>
        <v>68</v>
      </c>
      <c r="C78" s="112" t="s">
        <v>447</v>
      </c>
      <c r="D78" s="113" t="s">
        <v>447</v>
      </c>
      <c r="E78" s="113" t="s">
        <v>447</v>
      </c>
      <c r="F78" s="114" t="s">
        <v>447</v>
      </c>
      <c r="G78" s="15" t="s">
        <v>13</v>
      </c>
      <c r="H78" s="70"/>
      <c r="I78" s="16">
        <v>50</v>
      </c>
      <c r="J78" s="71">
        <v>0</v>
      </c>
      <c r="K78" s="18">
        <v>9.5</v>
      </c>
      <c r="L78" s="17">
        <f t="shared" si="7"/>
        <v>0</v>
      </c>
      <c r="M78" s="19">
        <f t="shared" si="8"/>
        <v>0</v>
      </c>
    </row>
    <row r="79" spans="2:13" ht="12.75" customHeight="1" x14ac:dyDescent="0.3">
      <c r="B79" s="14">
        <f t="shared" si="17"/>
        <v>69</v>
      </c>
      <c r="C79" s="112" t="s">
        <v>448</v>
      </c>
      <c r="D79" s="113" t="s">
        <v>448</v>
      </c>
      <c r="E79" s="113" t="s">
        <v>448</v>
      </c>
      <c r="F79" s="114" t="s">
        <v>448</v>
      </c>
      <c r="G79" s="15" t="s">
        <v>13</v>
      </c>
      <c r="H79" s="70"/>
      <c r="I79" s="16">
        <v>20</v>
      </c>
      <c r="J79" s="71">
        <v>0</v>
      </c>
      <c r="K79" s="18">
        <v>9.5</v>
      </c>
      <c r="L79" s="17">
        <f t="shared" si="7"/>
        <v>0</v>
      </c>
      <c r="M79" s="19">
        <f t="shared" si="8"/>
        <v>0</v>
      </c>
    </row>
    <row r="80" spans="2:13" ht="15" customHeight="1" x14ac:dyDescent="0.3">
      <c r="B80" s="14">
        <f t="shared" si="17"/>
        <v>70</v>
      </c>
      <c r="C80" s="112" t="s">
        <v>642</v>
      </c>
      <c r="D80" s="113" t="s">
        <v>448</v>
      </c>
      <c r="E80" s="113" t="s">
        <v>448</v>
      </c>
      <c r="F80" s="114" t="s">
        <v>448</v>
      </c>
      <c r="G80" s="15" t="s">
        <v>10</v>
      </c>
      <c r="H80" s="70"/>
      <c r="I80" s="16">
        <v>200</v>
      </c>
      <c r="J80" s="71">
        <v>0</v>
      </c>
      <c r="K80" s="18">
        <v>9.5</v>
      </c>
      <c r="L80" s="17">
        <f t="shared" ref="L80" si="18">J80*1.095</f>
        <v>0</v>
      </c>
      <c r="M80" s="19">
        <f t="shared" ref="M80" si="19">I80*L80</f>
        <v>0</v>
      </c>
    </row>
    <row r="81" spans="2:13" ht="24.95" customHeight="1" x14ac:dyDescent="0.3">
      <c r="B81" s="14">
        <f t="shared" si="17"/>
        <v>71</v>
      </c>
      <c r="C81" s="112" t="s">
        <v>644</v>
      </c>
      <c r="D81" s="113" t="s">
        <v>448</v>
      </c>
      <c r="E81" s="113" t="s">
        <v>448</v>
      </c>
      <c r="F81" s="114" t="s">
        <v>448</v>
      </c>
      <c r="G81" s="15" t="s">
        <v>10</v>
      </c>
      <c r="H81" s="70"/>
      <c r="I81" s="16">
        <v>2000</v>
      </c>
      <c r="J81" s="71">
        <v>0</v>
      </c>
      <c r="K81" s="18">
        <v>9.5</v>
      </c>
      <c r="L81" s="17">
        <f t="shared" ref="L81" si="20">J81*1.095</f>
        <v>0</v>
      </c>
      <c r="M81" s="19">
        <f t="shared" ref="M81" si="21">I81*L81</f>
        <v>0</v>
      </c>
    </row>
    <row r="82" spans="2:13" ht="12.75" customHeight="1" x14ac:dyDescent="0.3">
      <c r="B82" s="14">
        <f t="shared" si="17"/>
        <v>72</v>
      </c>
      <c r="C82" s="112" t="s">
        <v>617</v>
      </c>
      <c r="D82" s="113" t="s">
        <v>449</v>
      </c>
      <c r="E82" s="113" t="s">
        <v>449</v>
      </c>
      <c r="F82" s="114" t="s">
        <v>449</v>
      </c>
      <c r="G82" s="15" t="s">
        <v>10</v>
      </c>
      <c r="H82" s="70"/>
      <c r="I82" s="16">
        <v>8000</v>
      </c>
      <c r="J82" s="71">
        <v>0</v>
      </c>
      <c r="K82" s="18">
        <v>9.5</v>
      </c>
      <c r="L82" s="17">
        <f t="shared" si="7"/>
        <v>0</v>
      </c>
      <c r="M82" s="19">
        <f t="shared" si="8"/>
        <v>0</v>
      </c>
    </row>
    <row r="83" spans="2:13" ht="12.75" customHeight="1" x14ac:dyDescent="0.3">
      <c r="B83" s="14">
        <f t="shared" si="17"/>
        <v>73</v>
      </c>
      <c r="C83" s="112" t="s">
        <v>450</v>
      </c>
      <c r="D83" s="113" t="s">
        <v>450</v>
      </c>
      <c r="E83" s="113" t="s">
        <v>450</v>
      </c>
      <c r="F83" s="114" t="s">
        <v>450</v>
      </c>
      <c r="G83" s="15" t="s">
        <v>10</v>
      </c>
      <c r="H83" s="70"/>
      <c r="I83" s="16">
        <v>50</v>
      </c>
      <c r="J83" s="71">
        <v>0</v>
      </c>
      <c r="K83" s="18">
        <v>9.5</v>
      </c>
      <c r="L83" s="17">
        <f t="shared" si="7"/>
        <v>0</v>
      </c>
      <c r="M83" s="19">
        <f t="shared" si="8"/>
        <v>0</v>
      </c>
    </row>
    <row r="84" spans="2:13" ht="24.95" customHeight="1" x14ac:dyDescent="0.3">
      <c r="B84" s="14">
        <f t="shared" si="17"/>
        <v>74</v>
      </c>
      <c r="C84" s="112" t="s">
        <v>451</v>
      </c>
      <c r="D84" s="113" t="s">
        <v>451</v>
      </c>
      <c r="E84" s="113" t="s">
        <v>451</v>
      </c>
      <c r="F84" s="114" t="s">
        <v>451</v>
      </c>
      <c r="G84" s="15" t="s">
        <v>10</v>
      </c>
      <c r="H84" s="70"/>
      <c r="I84" s="16">
        <v>1000</v>
      </c>
      <c r="J84" s="71">
        <v>0</v>
      </c>
      <c r="K84" s="18">
        <v>9.5</v>
      </c>
      <c r="L84" s="17">
        <f t="shared" si="7"/>
        <v>0</v>
      </c>
      <c r="M84" s="19">
        <f t="shared" si="8"/>
        <v>0</v>
      </c>
    </row>
    <row r="85" spans="2:13" ht="12.75" customHeight="1" x14ac:dyDescent="0.3">
      <c r="B85" s="14">
        <f t="shared" si="17"/>
        <v>75</v>
      </c>
      <c r="C85" s="112" t="s">
        <v>452</v>
      </c>
      <c r="D85" s="113" t="s">
        <v>452</v>
      </c>
      <c r="E85" s="113" t="s">
        <v>452</v>
      </c>
      <c r="F85" s="114" t="s">
        <v>452</v>
      </c>
      <c r="G85" s="15" t="s">
        <v>14</v>
      </c>
      <c r="H85" s="70"/>
      <c r="I85" s="16">
        <v>2</v>
      </c>
      <c r="J85" s="71">
        <v>0</v>
      </c>
      <c r="K85" s="18">
        <v>22</v>
      </c>
      <c r="L85" s="17">
        <f>J85*1.22</f>
        <v>0</v>
      </c>
      <c r="M85" s="19">
        <f t="shared" si="8"/>
        <v>0</v>
      </c>
    </row>
    <row r="86" spans="2:13" ht="12.75" customHeight="1" x14ac:dyDescent="0.3">
      <c r="B86" s="14">
        <f t="shared" si="17"/>
        <v>76</v>
      </c>
      <c r="C86" s="112" t="s">
        <v>684</v>
      </c>
      <c r="D86" s="113" t="s">
        <v>453</v>
      </c>
      <c r="E86" s="113" t="s">
        <v>453</v>
      </c>
      <c r="F86" s="114" t="s">
        <v>453</v>
      </c>
      <c r="G86" s="15" t="s">
        <v>10</v>
      </c>
      <c r="H86" s="70"/>
      <c r="I86" s="16">
        <v>500</v>
      </c>
      <c r="J86" s="71">
        <v>0</v>
      </c>
      <c r="K86" s="18">
        <v>9.5</v>
      </c>
      <c r="L86" s="17">
        <f t="shared" si="7"/>
        <v>0</v>
      </c>
      <c r="M86" s="19">
        <f t="shared" si="8"/>
        <v>0</v>
      </c>
    </row>
    <row r="87" spans="2:13" ht="24.95" customHeight="1" x14ac:dyDescent="0.3">
      <c r="B87" s="14">
        <f t="shared" si="17"/>
        <v>77</v>
      </c>
      <c r="C87" s="112" t="s">
        <v>619</v>
      </c>
      <c r="D87" s="113" t="s">
        <v>454</v>
      </c>
      <c r="E87" s="113" t="s">
        <v>454</v>
      </c>
      <c r="F87" s="114" t="s">
        <v>454</v>
      </c>
      <c r="G87" s="15" t="s">
        <v>10</v>
      </c>
      <c r="H87" s="70"/>
      <c r="I87" s="16">
        <v>40</v>
      </c>
      <c r="J87" s="71">
        <v>0</v>
      </c>
      <c r="K87" s="18">
        <v>9.5</v>
      </c>
      <c r="L87" s="17">
        <f t="shared" si="7"/>
        <v>0</v>
      </c>
      <c r="M87" s="19">
        <f t="shared" si="8"/>
        <v>0</v>
      </c>
    </row>
    <row r="88" spans="2:13" ht="24.95" customHeight="1" x14ac:dyDescent="0.3">
      <c r="B88" s="14">
        <f t="shared" si="17"/>
        <v>78</v>
      </c>
      <c r="C88" s="112" t="s">
        <v>618</v>
      </c>
      <c r="D88" s="113" t="s">
        <v>455</v>
      </c>
      <c r="E88" s="113" t="s">
        <v>455</v>
      </c>
      <c r="F88" s="114" t="s">
        <v>455</v>
      </c>
      <c r="G88" s="15" t="s">
        <v>10</v>
      </c>
      <c r="H88" s="70"/>
      <c r="I88" s="16">
        <v>400</v>
      </c>
      <c r="J88" s="71">
        <v>0</v>
      </c>
      <c r="K88" s="18">
        <v>9.5</v>
      </c>
      <c r="L88" s="17">
        <f t="shared" si="7"/>
        <v>0</v>
      </c>
      <c r="M88" s="19">
        <f t="shared" si="8"/>
        <v>0</v>
      </c>
    </row>
    <row r="89" spans="2:13" ht="24.95" customHeight="1" x14ac:dyDescent="0.3">
      <c r="B89" s="14">
        <f t="shared" si="17"/>
        <v>79</v>
      </c>
      <c r="C89" s="112" t="s">
        <v>456</v>
      </c>
      <c r="D89" s="113" t="s">
        <v>456</v>
      </c>
      <c r="E89" s="113" t="s">
        <v>456</v>
      </c>
      <c r="F89" s="114" t="s">
        <v>456</v>
      </c>
      <c r="G89" s="15" t="s">
        <v>10</v>
      </c>
      <c r="H89" s="70"/>
      <c r="I89" s="16">
        <v>80</v>
      </c>
      <c r="J89" s="71">
        <v>0</v>
      </c>
      <c r="K89" s="18">
        <v>9.5</v>
      </c>
      <c r="L89" s="17">
        <f t="shared" si="7"/>
        <v>0</v>
      </c>
      <c r="M89" s="19">
        <f t="shared" si="8"/>
        <v>0</v>
      </c>
    </row>
    <row r="90" spans="2:13" ht="24.95" customHeight="1" x14ac:dyDescent="0.3">
      <c r="B90" s="14">
        <f t="shared" si="17"/>
        <v>80</v>
      </c>
      <c r="C90" s="115" t="s">
        <v>457</v>
      </c>
      <c r="D90" s="116" t="s">
        <v>457</v>
      </c>
      <c r="E90" s="116" t="s">
        <v>457</v>
      </c>
      <c r="F90" s="117" t="s">
        <v>457</v>
      </c>
      <c r="G90" s="15" t="s">
        <v>10</v>
      </c>
      <c r="H90" s="70"/>
      <c r="I90" s="16">
        <v>200</v>
      </c>
      <c r="J90" s="71">
        <v>0</v>
      </c>
      <c r="K90" s="18">
        <v>9.5</v>
      </c>
      <c r="L90" s="17">
        <f t="shared" si="7"/>
        <v>0</v>
      </c>
      <c r="M90" s="19">
        <f t="shared" si="8"/>
        <v>0</v>
      </c>
    </row>
    <row r="91" spans="2:13" ht="24.95" customHeight="1" x14ac:dyDescent="0.3">
      <c r="B91" s="14">
        <f t="shared" si="17"/>
        <v>81</v>
      </c>
      <c r="C91" s="112" t="s">
        <v>458</v>
      </c>
      <c r="D91" s="113" t="s">
        <v>458</v>
      </c>
      <c r="E91" s="113" t="s">
        <v>458</v>
      </c>
      <c r="F91" s="114" t="s">
        <v>458</v>
      </c>
      <c r="G91" s="15" t="s">
        <v>10</v>
      </c>
      <c r="H91" s="70"/>
      <c r="I91" s="16">
        <v>90</v>
      </c>
      <c r="J91" s="71">
        <v>0</v>
      </c>
      <c r="K91" s="18">
        <v>9.5</v>
      </c>
      <c r="L91" s="17">
        <f t="shared" si="7"/>
        <v>0</v>
      </c>
      <c r="M91" s="19">
        <f t="shared" si="8"/>
        <v>0</v>
      </c>
    </row>
    <row r="92" spans="2:13" ht="24.95" customHeight="1" x14ac:dyDescent="0.3">
      <c r="B92" s="14">
        <f t="shared" si="17"/>
        <v>82</v>
      </c>
      <c r="C92" s="112" t="s">
        <v>620</v>
      </c>
      <c r="D92" s="113" t="s">
        <v>458</v>
      </c>
      <c r="E92" s="113" t="s">
        <v>458</v>
      </c>
      <c r="F92" s="114" t="s">
        <v>458</v>
      </c>
      <c r="G92" s="15" t="s">
        <v>10</v>
      </c>
      <c r="H92" s="70"/>
      <c r="I92" s="16">
        <v>90</v>
      </c>
      <c r="J92" s="71">
        <v>0</v>
      </c>
      <c r="K92" s="18">
        <v>9.5</v>
      </c>
      <c r="L92" s="17">
        <f t="shared" ref="L92" si="22">J92*1.095</f>
        <v>0</v>
      </c>
      <c r="M92" s="19">
        <f t="shared" ref="M92" si="23">I92*L92</f>
        <v>0</v>
      </c>
    </row>
    <row r="93" spans="2:13" ht="24.95" customHeight="1" x14ac:dyDescent="0.3">
      <c r="B93" s="14">
        <f t="shared" si="17"/>
        <v>83</v>
      </c>
      <c r="C93" s="112" t="s">
        <v>459</v>
      </c>
      <c r="D93" s="113" t="s">
        <v>459</v>
      </c>
      <c r="E93" s="113" t="s">
        <v>459</v>
      </c>
      <c r="F93" s="114" t="s">
        <v>459</v>
      </c>
      <c r="G93" s="15" t="s">
        <v>10</v>
      </c>
      <c r="H93" s="70"/>
      <c r="I93" s="16">
        <v>40</v>
      </c>
      <c r="J93" s="71">
        <v>0</v>
      </c>
      <c r="K93" s="18">
        <v>9.5</v>
      </c>
      <c r="L93" s="17">
        <f t="shared" si="7"/>
        <v>0</v>
      </c>
      <c r="M93" s="19">
        <f t="shared" si="8"/>
        <v>0</v>
      </c>
    </row>
    <row r="94" spans="2:13" ht="24.95" customHeight="1" x14ac:dyDescent="0.3">
      <c r="B94" s="14">
        <f t="shared" si="17"/>
        <v>84</v>
      </c>
      <c r="C94" s="112" t="s">
        <v>460</v>
      </c>
      <c r="D94" s="113" t="s">
        <v>460</v>
      </c>
      <c r="E94" s="113" t="s">
        <v>460</v>
      </c>
      <c r="F94" s="114" t="s">
        <v>460</v>
      </c>
      <c r="G94" s="15" t="s">
        <v>10</v>
      </c>
      <c r="H94" s="70"/>
      <c r="I94" s="16">
        <v>20</v>
      </c>
      <c r="J94" s="71">
        <v>0</v>
      </c>
      <c r="K94" s="18">
        <v>9.5</v>
      </c>
      <c r="L94" s="17">
        <f t="shared" si="7"/>
        <v>0</v>
      </c>
      <c r="M94" s="19">
        <f t="shared" si="8"/>
        <v>0</v>
      </c>
    </row>
    <row r="95" spans="2:13" ht="15" customHeight="1" x14ac:dyDescent="0.3">
      <c r="B95" s="14">
        <f t="shared" si="17"/>
        <v>85</v>
      </c>
      <c r="C95" s="112" t="s">
        <v>621</v>
      </c>
      <c r="D95" s="113" t="s">
        <v>461</v>
      </c>
      <c r="E95" s="113" t="s">
        <v>461</v>
      </c>
      <c r="F95" s="114" t="s">
        <v>461</v>
      </c>
      <c r="G95" s="15" t="s">
        <v>10</v>
      </c>
      <c r="H95" s="70"/>
      <c r="I95" s="16">
        <v>10</v>
      </c>
      <c r="J95" s="71">
        <v>0</v>
      </c>
      <c r="K95" s="18">
        <v>9.5</v>
      </c>
      <c r="L95" s="17">
        <f t="shared" si="7"/>
        <v>0</v>
      </c>
      <c r="M95" s="19">
        <f t="shared" si="8"/>
        <v>0</v>
      </c>
    </row>
    <row r="96" spans="2:13" ht="24.95" customHeight="1" x14ac:dyDescent="0.3">
      <c r="B96" s="14">
        <f t="shared" si="17"/>
        <v>86</v>
      </c>
      <c r="C96" s="112" t="s">
        <v>622</v>
      </c>
      <c r="D96" s="113" t="s">
        <v>462</v>
      </c>
      <c r="E96" s="113" t="s">
        <v>462</v>
      </c>
      <c r="F96" s="114" t="s">
        <v>462</v>
      </c>
      <c r="G96" s="15" t="s">
        <v>10</v>
      </c>
      <c r="H96" s="70"/>
      <c r="I96" s="16">
        <v>400</v>
      </c>
      <c r="J96" s="71">
        <v>0</v>
      </c>
      <c r="K96" s="18">
        <v>9.5</v>
      </c>
      <c r="L96" s="17">
        <f t="shared" si="7"/>
        <v>0</v>
      </c>
      <c r="M96" s="19">
        <f t="shared" si="8"/>
        <v>0</v>
      </c>
    </row>
    <row r="97" spans="2:13" ht="24.95" customHeight="1" x14ac:dyDescent="0.3">
      <c r="B97" s="14">
        <f t="shared" si="17"/>
        <v>87</v>
      </c>
      <c r="C97" s="112" t="s">
        <v>623</v>
      </c>
      <c r="D97" s="113" t="s">
        <v>462</v>
      </c>
      <c r="E97" s="113" t="s">
        <v>462</v>
      </c>
      <c r="F97" s="114" t="s">
        <v>462</v>
      </c>
      <c r="G97" s="15" t="s">
        <v>10</v>
      </c>
      <c r="H97" s="70"/>
      <c r="I97" s="16">
        <v>600</v>
      </c>
      <c r="J97" s="71">
        <v>0</v>
      </c>
      <c r="K97" s="18">
        <v>9.5</v>
      </c>
      <c r="L97" s="17">
        <f t="shared" ref="L97" si="24">J97*1.095</f>
        <v>0</v>
      </c>
      <c r="M97" s="19">
        <f t="shared" ref="M97" si="25">I97*L97</f>
        <v>0</v>
      </c>
    </row>
    <row r="98" spans="2:13" ht="24.95" customHeight="1" x14ac:dyDescent="0.3">
      <c r="B98" s="14">
        <f t="shared" si="17"/>
        <v>88</v>
      </c>
      <c r="C98" s="112" t="s">
        <v>624</v>
      </c>
      <c r="D98" s="113" t="s">
        <v>463</v>
      </c>
      <c r="E98" s="113" t="s">
        <v>463</v>
      </c>
      <c r="F98" s="114" t="s">
        <v>463</v>
      </c>
      <c r="G98" s="15" t="s">
        <v>13</v>
      </c>
      <c r="H98" s="70"/>
      <c r="I98" s="16">
        <v>400</v>
      </c>
      <c r="J98" s="71">
        <v>0</v>
      </c>
      <c r="K98" s="18">
        <v>9.5</v>
      </c>
      <c r="L98" s="17">
        <f t="shared" si="7"/>
        <v>0</v>
      </c>
      <c r="M98" s="19">
        <f t="shared" si="8"/>
        <v>0</v>
      </c>
    </row>
    <row r="99" spans="2:13" ht="12.75" customHeight="1" x14ac:dyDescent="0.3">
      <c r="B99" s="14">
        <f t="shared" si="17"/>
        <v>89</v>
      </c>
      <c r="C99" s="112" t="s">
        <v>625</v>
      </c>
      <c r="D99" s="113" t="s">
        <v>464</v>
      </c>
      <c r="E99" s="113" t="s">
        <v>464</v>
      </c>
      <c r="F99" s="114" t="s">
        <v>464</v>
      </c>
      <c r="G99" s="15" t="s">
        <v>10</v>
      </c>
      <c r="H99" s="70"/>
      <c r="I99" s="16">
        <v>50</v>
      </c>
      <c r="J99" s="71">
        <v>0</v>
      </c>
      <c r="K99" s="18">
        <v>9.5</v>
      </c>
      <c r="L99" s="17">
        <f t="shared" si="7"/>
        <v>0</v>
      </c>
      <c r="M99" s="19">
        <f t="shared" si="8"/>
        <v>0</v>
      </c>
    </row>
    <row r="100" spans="2:13" ht="12.75" customHeight="1" x14ac:dyDescent="0.3">
      <c r="B100" s="14">
        <f t="shared" si="17"/>
        <v>90</v>
      </c>
      <c r="C100" s="112" t="s">
        <v>626</v>
      </c>
      <c r="D100" s="113" t="s">
        <v>465</v>
      </c>
      <c r="E100" s="113" t="s">
        <v>465</v>
      </c>
      <c r="F100" s="114" t="s">
        <v>465</v>
      </c>
      <c r="G100" s="15" t="s">
        <v>10</v>
      </c>
      <c r="H100" s="70"/>
      <c r="I100" s="16">
        <v>20</v>
      </c>
      <c r="J100" s="71">
        <v>0</v>
      </c>
      <c r="K100" s="18">
        <v>9.5</v>
      </c>
      <c r="L100" s="17">
        <f t="shared" si="7"/>
        <v>0</v>
      </c>
      <c r="M100" s="19">
        <f t="shared" si="8"/>
        <v>0</v>
      </c>
    </row>
    <row r="101" spans="2:13" ht="12.75" customHeight="1" x14ac:dyDescent="0.3">
      <c r="B101" s="14">
        <f t="shared" si="17"/>
        <v>91</v>
      </c>
      <c r="C101" s="112" t="s">
        <v>466</v>
      </c>
      <c r="D101" s="113" t="s">
        <v>466</v>
      </c>
      <c r="E101" s="113" t="s">
        <v>466</v>
      </c>
      <c r="F101" s="114" t="s">
        <v>466</v>
      </c>
      <c r="G101" s="15" t="s">
        <v>10</v>
      </c>
      <c r="H101" s="70"/>
      <c r="I101" s="16">
        <v>400</v>
      </c>
      <c r="J101" s="71">
        <v>0</v>
      </c>
      <c r="K101" s="18">
        <v>9.5</v>
      </c>
      <c r="L101" s="17">
        <f t="shared" si="7"/>
        <v>0</v>
      </c>
      <c r="M101" s="19">
        <f t="shared" si="8"/>
        <v>0</v>
      </c>
    </row>
    <row r="102" spans="2:13" ht="12.75" customHeight="1" x14ac:dyDescent="0.3">
      <c r="B102" s="14">
        <f t="shared" si="17"/>
        <v>92</v>
      </c>
      <c r="C102" s="112" t="s">
        <v>467</v>
      </c>
      <c r="D102" s="113" t="s">
        <v>467</v>
      </c>
      <c r="E102" s="113" t="s">
        <v>467</v>
      </c>
      <c r="F102" s="114" t="s">
        <v>467</v>
      </c>
      <c r="G102" s="15" t="s">
        <v>10</v>
      </c>
      <c r="H102" s="70"/>
      <c r="I102" s="16">
        <v>100</v>
      </c>
      <c r="J102" s="71">
        <v>0</v>
      </c>
      <c r="K102" s="18">
        <v>9.5</v>
      </c>
      <c r="L102" s="17">
        <f t="shared" si="7"/>
        <v>0</v>
      </c>
      <c r="M102" s="19">
        <f t="shared" si="8"/>
        <v>0</v>
      </c>
    </row>
    <row r="103" spans="2:13" ht="24.95" customHeight="1" x14ac:dyDescent="0.3">
      <c r="B103" s="14">
        <f t="shared" si="17"/>
        <v>93</v>
      </c>
      <c r="C103" s="112" t="s">
        <v>573</v>
      </c>
      <c r="D103" s="113" t="s">
        <v>468</v>
      </c>
      <c r="E103" s="113" t="s">
        <v>468</v>
      </c>
      <c r="F103" s="114" t="s">
        <v>468</v>
      </c>
      <c r="G103" s="15" t="s">
        <v>13</v>
      </c>
      <c r="H103" s="70"/>
      <c r="I103" s="16">
        <v>40</v>
      </c>
      <c r="J103" s="71">
        <v>0</v>
      </c>
      <c r="K103" s="18">
        <v>9.5</v>
      </c>
      <c r="L103" s="17">
        <f t="shared" si="7"/>
        <v>0</v>
      </c>
      <c r="M103" s="19">
        <f t="shared" si="8"/>
        <v>0</v>
      </c>
    </row>
    <row r="104" spans="2:13" ht="24.95" customHeight="1" x14ac:dyDescent="0.3">
      <c r="B104" s="14">
        <f t="shared" si="17"/>
        <v>94</v>
      </c>
      <c r="C104" s="112" t="s">
        <v>574</v>
      </c>
      <c r="D104" s="113" t="s">
        <v>469</v>
      </c>
      <c r="E104" s="113" t="s">
        <v>469</v>
      </c>
      <c r="F104" s="114" t="s">
        <v>469</v>
      </c>
      <c r="G104" s="15" t="s">
        <v>13</v>
      </c>
      <c r="H104" s="70"/>
      <c r="I104" s="16">
        <v>20</v>
      </c>
      <c r="J104" s="71">
        <v>0</v>
      </c>
      <c r="K104" s="18">
        <v>9.5</v>
      </c>
      <c r="L104" s="17">
        <f t="shared" ref="L104:L105" si="26">J104*1.095</f>
        <v>0</v>
      </c>
      <c r="M104" s="19">
        <f t="shared" ref="M104:M105" si="27">I104*L104</f>
        <v>0</v>
      </c>
    </row>
    <row r="105" spans="2:13" ht="12.75" customHeight="1" x14ac:dyDescent="0.3">
      <c r="B105" s="14">
        <f t="shared" si="17"/>
        <v>95</v>
      </c>
      <c r="C105" s="112" t="s">
        <v>470</v>
      </c>
      <c r="D105" s="113" t="s">
        <v>470</v>
      </c>
      <c r="E105" s="113" t="s">
        <v>470</v>
      </c>
      <c r="F105" s="114" t="s">
        <v>470</v>
      </c>
      <c r="G105" s="15" t="s">
        <v>10</v>
      </c>
      <c r="H105" s="70"/>
      <c r="I105" s="16">
        <v>20</v>
      </c>
      <c r="J105" s="71">
        <v>0</v>
      </c>
      <c r="K105" s="18">
        <v>9.5</v>
      </c>
      <c r="L105" s="17">
        <f t="shared" si="26"/>
        <v>0</v>
      </c>
      <c r="M105" s="19">
        <f t="shared" si="27"/>
        <v>0</v>
      </c>
    </row>
    <row r="106" spans="2:13" ht="12.75" customHeight="1" x14ac:dyDescent="0.3">
      <c r="B106" s="14">
        <f t="shared" si="17"/>
        <v>96</v>
      </c>
      <c r="C106" s="115" t="s">
        <v>471</v>
      </c>
      <c r="D106" s="116" t="s">
        <v>471</v>
      </c>
      <c r="E106" s="116" t="s">
        <v>471</v>
      </c>
      <c r="F106" s="117" t="s">
        <v>471</v>
      </c>
      <c r="G106" s="15" t="s">
        <v>13</v>
      </c>
      <c r="H106" s="70"/>
      <c r="I106" s="16">
        <v>45</v>
      </c>
      <c r="J106" s="71">
        <v>0</v>
      </c>
      <c r="K106" s="18">
        <v>9.5</v>
      </c>
      <c r="L106" s="17">
        <f t="shared" si="7"/>
        <v>0</v>
      </c>
      <c r="M106" s="19">
        <f t="shared" si="8"/>
        <v>0</v>
      </c>
    </row>
    <row r="107" spans="2:13" ht="12.75" customHeight="1" x14ac:dyDescent="0.3">
      <c r="B107" s="14">
        <f t="shared" si="17"/>
        <v>97</v>
      </c>
      <c r="C107" s="115" t="s">
        <v>472</v>
      </c>
      <c r="D107" s="116" t="s">
        <v>472</v>
      </c>
      <c r="E107" s="116" t="s">
        <v>472</v>
      </c>
      <c r="F107" s="117" t="s">
        <v>472</v>
      </c>
      <c r="G107" s="15" t="s">
        <v>13</v>
      </c>
      <c r="H107" s="70"/>
      <c r="I107" s="16">
        <v>100</v>
      </c>
      <c r="J107" s="71">
        <v>0</v>
      </c>
      <c r="K107" s="18">
        <v>9.5</v>
      </c>
      <c r="L107" s="17">
        <f t="shared" si="7"/>
        <v>0</v>
      </c>
      <c r="M107" s="19">
        <f t="shared" si="8"/>
        <v>0</v>
      </c>
    </row>
    <row r="108" spans="2:13" ht="12.75" customHeight="1" x14ac:dyDescent="0.3">
      <c r="B108" s="14">
        <f t="shared" si="17"/>
        <v>98</v>
      </c>
      <c r="C108" s="115" t="s">
        <v>473</v>
      </c>
      <c r="D108" s="116" t="s">
        <v>473</v>
      </c>
      <c r="E108" s="116" t="s">
        <v>473</v>
      </c>
      <c r="F108" s="117" t="s">
        <v>473</v>
      </c>
      <c r="G108" s="15" t="s">
        <v>13</v>
      </c>
      <c r="H108" s="70"/>
      <c r="I108" s="16">
        <v>240</v>
      </c>
      <c r="J108" s="71">
        <v>0</v>
      </c>
      <c r="K108" s="18">
        <v>9.5</v>
      </c>
      <c r="L108" s="17">
        <f t="shared" si="7"/>
        <v>0</v>
      </c>
      <c r="M108" s="19">
        <f t="shared" si="8"/>
        <v>0</v>
      </c>
    </row>
    <row r="109" spans="2:13" ht="12.75" customHeight="1" x14ac:dyDescent="0.3">
      <c r="B109" s="14">
        <f t="shared" si="17"/>
        <v>99</v>
      </c>
      <c r="C109" s="115" t="s">
        <v>627</v>
      </c>
      <c r="D109" s="116" t="s">
        <v>474</v>
      </c>
      <c r="E109" s="116" t="s">
        <v>474</v>
      </c>
      <c r="F109" s="117" t="s">
        <v>474</v>
      </c>
      <c r="G109" s="15" t="s">
        <v>13</v>
      </c>
      <c r="H109" s="70"/>
      <c r="I109" s="16">
        <v>200</v>
      </c>
      <c r="J109" s="71">
        <v>0</v>
      </c>
      <c r="K109" s="18">
        <v>9.5</v>
      </c>
      <c r="L109" s="17">
        <f t="shared" si="7"/>
        <v>0</v>
      </c>
      <c r="M109" s="19">
        <f t="shared" si="8"/>
        <v>0</v>
      </c>
    </row>
    <row r="110" spans="2:13" ht="12.75" customHeight="1" x14ac:dyDescent="0.3">
      <c r="B110" s="14">
        <f t="shared" si="17"/>
        <v>100</v>
      </c>
      <c r="C110" s="115" t="s">
        <v>475</v>
      </c>
      <c r="D110" s="116" t="s">
        <v>475</v>
      </c>
      <c r="E110" s="116" t="s">
        <v>475</v>
      </c>
      <c r="F110" s="117" t="s">
        <v>475</v>
      </c>
      <c r="G110" s="15" t="s">
        <v>13</v>
      </c>
      <c r="H110" s="70"/>
      <c r="I110" s="16">
        <v>150</v>
      </c>
      <c r="J110" s="71">
        <v>0</v>
      </c>
      <c r="K110" s="18">
        <v>9.5</v>
      </c>
      <c r="L110" s="17">
        <f t="shared" si="7"/>
        <v>0</v>
      </c>
      <c r="M110" s="19">
        <f t="shared" si="8"/>
        <v>0</v>
      </c>
    </row>
    <row r="111" spans="2:13" ht="12.75" customHeight="1" x14ac:dyDescent="0.3">
      <c r="B111" s="14">
        <f t="shared" si="17"/>
        <v>101</v>
      </c>
      <c r="C111" s="115" t="s">
        <v>476</v>
      </c>
      <c r="D111" s="116" t="s">
        <v>476</v>
      </c>
      <c r="E111" s="116" t="s">
        <v>476</v>
      </c>
      <c r="F111" s="117" t="s">
        <v>476</v>
      </c>
      <c r="G111" s="15" t="s">
        <v>10</v>
      </c>
      <c r="H111" s="70"/>
      <c r="I111" s="16">
        <v>50</v>
      </c>
      <c r="J111" s="71">
        <v>0</v>
      </c>
      <c r="K111" s="18">
        <v>9.5</v>
      </c>
      <c r="L111" s="17">
        <f t="shared" si="7"/>
        <v>0</v>
      </c>
      <c r="M111" s="19">
        <f t="shared" si="8"/>
        <v>0</v>
      </c>
    </row>
    <row r="112" spans="2:13" ht="12.75" customHeight="1" x14ac:dyDescent="0.3">
      <c r="B112" s="14">
        <f t="shared" si="17"/>
        <v>102</v>
      </c>
      <c r="C112" s="115" t="s">
        <v>628</v>
      </c>
      <c r="D112" s="116" t="s">
        <v>477</v>
      </c>
      <c r="E112" s="116" t="s">
        <v>477</v>
      </c>
      <c r="F112" s="117" t="s">
        <v>477</v>
      </c>
      <c r="G112" s="15" t="s">
        <v>10</v>
      </c>
      <c r="H112" s="70"/>
      <c r="I112" s="16">
        <v>300</v>
      </c>
      <c r="J112" s="71">
        <v>0</v>
      </c>
      <c r="K112" s="18">
        <v>9.5</v>
      </c>
      <c r="L112" s="17">
        <f t="shared" si="7"/>
        <v>0</v>
      </c>
      <c r="M112" s="19">
        <f t="shared" si="8"/>
        <v>0</v>
      </c>
    </row>
    <row r="113" spans="2:13" ht="12.75" customHeight="1" x14ac:dyDescent="0.3">
      <c r="B113" s="14">
        <f t="shared" si="17"/>
        <v>103</v>
      </c>
      <c r="C113" s="115" t="s">
        <v>478</v>
      </c>
      <c r="D113" s="116" t="s">
        <v>478</v>
      </c>
      <c r="E113" s="116" t="s">
        <v>478</v>
      </c>
      <c r="F113" s="117" t="s">
        <v>478</v>
      </c>
      <c r="G113" s="15" t="s">
        <v>10</v>
      </c>
      <c r="H113" s="70"/>
      <c r="I113" s="16">
        <v>2000</v>
      </c>
      <c r="J113" s="71">
        <v>0</v>
      </c>
      <c r="K113" s="18">
        <v>9.5</v>
      </c>
      <c r="L113" s="17">
        <f t="shared" si="7"/>
        <v>0</v>
      </c>
      <c r="M113" s="19">
        <f t="shared" si="8"/>
        <v>0</v>
      </c>
    </row>
    <row r="114" spans="2:13" ht="12.75" customHeight="1" x14ac:dyDescent="0.3">
      <c r="B114" s="14">
        <f t="shared" si="17"/>
        <v>104</v>
      </c>
      <c r="C114" s="115" t="s">
        <v>479</v>
      </c>
      <c r="D114" s="116" t="s">
        <v>479</v>
      </c>
      <c r="E114" s="116" t="s">
        <v>479</v>
      </c>
      <c r="F114" s="117" t="s">
        <v>479</v>
      </c>
      <c r="G114" s="15" t="s">
        <v>10</v>
      </c>
      <c r="H114" s="70"/>
      <c r="I114" s="16">
        <v>2000</v>
      </c>
      <c r="J114" s="71">
        <v>0</v>
      </c>
      <c r="K114" s="18">
        <v>9.5</v>
      </c>
      <c r="L114" s="17">
        <f t="shared" si="7"/>
        <v>0</v>
      </c>
      <c r="M114" s="19">
        <f t="shared" si="8"/>
        <v>0</v>
      </c>
    </row>
    <row r="115" spans="2:13" ht="12.75" customHeight="1" x14ac:dyDescent="0.3">
      <c r="B115" s="14">
        <f t="shared" si="17"/>
        <v>105</v>
      </c>
      <c r="C115" s="115" t="s">
        <v>629</v>
      </c>
      <c r="D115" s="116" t="s">
        <v>479</v>
      </c>
      <c r="E115" s="116" t="s">
        <v>479</v>
      </c>
      <c r="F115" s="117" t="s">
        <v>479</v>
      </c>
      <c r="G115" s="15"/>
      <c r="H115" s="70"/>
      <c r="I115" s="16">
        <v>1000</v>
      </c>
      <c r="J115" s="71">
        <v>0</v>
      </c>
      <c r="K115" s="18">
        <v>9.5</v>
      </c>
      <c r="L115" s="17">
        <f t="shared" ref="L115" si="28">J115*1.095</f>
        <v>0</v>
      </c>
      <c r="M115" s="19">
        <f t="shared" ref="M115" si="29">I115*L115</f>
        <v>0</v>
      </c>
    </row>
    <row r="116" spans="2:13" ht="24.95" customHeight="1" x14ac:dyDescent="0.3">
      <c r="B116" s="14">
        <f t="shared" si="17"/>
        <v>106</v>
      </c>
      <c r="C116" s="115" t="s">
        <v>575</v>
      </c>
      <c r="D116" s="116" t="s">
        <v>480</v>
      </c>
      <c r="E116" s="116" t="s">
        <v>480</v>
      </c>
      <c r="F116" s="117" t="s">
        <v>480</v>
      </c>
      <c r="G116" s="15" t="s">
        <v>13</v>
      </c>
      <c r="H116" s="70"/>
      <c r="I116" s="16">
        <v>20</v>
      </c>
      <c r="J116" s="71">
        <v>0</v>
      </c>
      <c r="K116" s="18">
        <v>9.5</v>
      </c>
      <c r="L116" s="17">
        <f t="shared" si="7"/>
        <v>0</v>
      </c>
      <c r="M116" s="19">
        <f t="shared" si="8"/>
        <v>0</v>
      </c>
    </row>
    <row r="117" spans="2:13" ht="15" x14ac:dyDescent="0.3">
      <c r="B117" s="14">
        <f t="shared" si="17"/>
        <v>107</v>
      </c>
      <c r="C117" s="115" t="s">
        <v>639</v>
      </c>
      <c r="D117" s="116" t="s">
        <v>480</v>
      </c>
      <c r="E117" s="116" t="s">
        <v>480</v>
      </c>
      <c r="F117" s="117" t="s">
        <v>480</v>
      </c>
      <c r="G117" s="15" t="s">
        <v>10</v>
      </c>
      <c r="H117" s="70"/>
      <c r="I117" s="16">
        <v>100</v>
      </c>
      <c r="J117" s="71">
        <v>0</v>
      </c>
      <c r="K117" s="18">
        <v>9.5</v>
      </c>
      <c r="L117" s="17">
        <f t="shared" ref="L117:L119" si="30">J117*1.095</f>
        <v>0</v>
      </c>
      <c r="M117" s="19">
        <f t="shared" ref="M117:M119" si="31">I117*L117</f>
        <v>0</v>
      </c>
    </row>
    <row r="118" spans="2:13" ht="15" x14ac:dyDescent="0.3">
      <c r="B118" s="14">
        <f t="shared" si="17"/>
        <v>108</v>
      </c>
      <c r="C118" s="115" t="s">
        <v>640</v>
      </c>
      <c r="D118" s="116" t="s">
        <v>480</v>
      </c>
      <c r="E118" s="116" t="s">
        <v>480</v>
      </c>
      <c r="F118" s="117" t="s">
        <v>480</v>
      </c>
      <c r="G118" s="15" t="s">
        <v>10</v>
      </c>
      <c r="H118" s="70"/>
      <c r="I118" s="16">
        <v>300</v>
      </c>
      <c r="J118" s="71">
        <v>0</v>
      </c>
      <c r="K118" s="18">
        <v>9.5</v>
      </c>
      <c r="L118" s="17">
        <f t="shared" si="30"/>
        <v>0</v>
      </c>
      <c r="M118" s="19">
        <f t="shared" si="31"/>
        <v>0</v>
      </c>
    </row>
    <row r="119" spans="2:13" ht="15" x14ac:dyDescent="0.3">
      <c r="B119" s="14">
        <f t="shared" si="17"/>
        <v>109</v>
      </c>
      <c r="C119" s="115" t="s">
        <v>641</v>
      </c>
      <c r="D119" s="116" t="s">
        <v>480</v>
      </c>
      <c r="E119" s="116" t="s">
        <v>480</v>
      </c>
      <c r="F119" s="117" t="s">
        <v>480</v>
      </c>
      <c r="G119" s="15" t="s">
        <v>10</v>
      </c>
      <c r="H119" s="70"/>
      <c r="I119" s="16">
        <v>100</v>
      </c>
      <c r="J119" s="71">
        <v>0</v>
      </c>
      <c r="K119" s="18">
        <v>9.5</v>
      </c>
      <c r="L119" s="17">
        <f t="shared" si="30"/>
        <v>0</v>
      </c>
      <c r="M119" s="19">
        <f t="shared" si="31"/>
        <v>0</v>
      </c>
    </row>
    <row r="120" spans="2:13" ht="12.75" customHeight="1" x14ac:dyDescent="0.3">
      <c r="B120" s="14">
        <f t="shared" si="17"/>
        <v>110</v>
      </c>
      <c r="C120" s="115" t="s">
        <v>481</v>
      </c>
      <c r="D120" s="116" t="s">
        <v>481</v>
      </c>
      <c r="E120" s="116" t="s">
        <v>481</v>
      </c>
      <c r="F120" s="117" t="s">
        <v>481</v>
      </c>
      <c r="G120" s="15" t="s">
        <v>13</v>
      </c>
      <c r="H120" s="70"/>
      <c r="I120" s="16">
        <v>100</v>
      </c>
      <c r="J120" s="71">
        <v>0</v>
      </c>
      <c r="K120" s="18">
        <v>9.5</v>
      </c>
      <c r="L120" s="17">
        <f t="shared" si="7"/>
        <v>0</v>
      </c>
      <c r="M120" s="19">
        <f t="shared" si="8"/>
        <v>0</v>
      </c>
    </row>
    <row r="121" spans="2:13" ht="12.75" customHeight="1" x14ac:dyDescent="0.3">
      <c r="B121" s="14">
        <f t="shared" si="17"/>
        <v>111</v>
      </c>
      <c r="C121" s="115" t="s">
        <v>647</v>
      </c>
      <c r="D121" s="116" t="s">
        <v>481</v>
      </c>
      <c r="E121" s="116" t="s">
        <v>481</v>
      </c>
      <c r="F121" s="117" t="s">
        <v>481</v>
      </c>
      <c r="G121" s="15" t="s">
        <v>10</v>
      </c>
      <c r="H121" s="70"/>
      <c r="I121" s="16">
        <v>10</v>
      </c>
      <c r="J121" s="71">
        <v>0</v>
      </c>
      <c r="K121" s="18">
        <v>9.5</v>
      </c>
      <c r="L121" s="17">
        <f t="shared" ref="L121" si="32">J121*1.095</f>
        <v>0</v>
      </c>
      <c r="M121" s="19">
        <f t="shared" ref="M121" si="33">I121*L121</f>
        <v>0</v>
      </c>
    </row>
    <row r="122" spans="2:13" ht="12.75" customHeight="1" x14ac:dyDescent="0.3">
      <c r="B122" s="14">
        <f t="shared" si="17"/>
        <v>112</v>
      </c>
      <c r="C122" s="112" t="s">
        <v>597</v>
      </c>
      <c r="D122" s="113" t="s">
        <v>276</v>
      </c>
      <c r="E122" s="113" t="s">
        <v>276</v>
      </c>
      <c r="F122" s="114" t="s">
        <v>276</v>
      </c>
      <c r="G122" s="73" t="s">
        <v>13</v>
      </c>
      <c r="H122" s="70"/>
      <c r="I122" s="16">
        <v>400</v>
      </c>
      <c r="J122" s="71">
        <v>0</v>
      </c>
      <c r="K122" s="18">
        <v>9.5</v>
      </c>
      <c r="L122" s="17">
        <f t="shared" ref="L122:L187" si="34">J122*1.095</f>
        <v>0</v>
      </c>
      <c r="M122" s="19">
        <f t="shared" ref="M122:M187" si="35">I122*L122</f>
        <v>0</v>
      </c>
    </row>
    <row r="123" spans="2:13" ht="12.75" customHeight="1" x14ac:dyDescent="0.3">
      <c r="B123" s="14">
        <f t="shared" si="17"/>
        <v>113</v>
      </c>
      <c r="C123" s="112" t="s">
        <v>277</v>
      </c>
      <c r="D123" s="113" t="s">
        <v>277</v>
      </c>
      <c r="E123" s="113" t="s">
        <v>277</v>
      </c>
      <c r="F123" s="114" t="s">
        <v>277</v>
      </c>
      <c r="G123" s="15" t="s">
        <v>13</v>
      </c>
      <c r="H123" s="70"/>
      <c r="I123" s="16">
        <v>100</v>
      </c>
      <c r="J123" s="71">
        <v>0</v>
      </c>
      <c r="K123" s="18">
        <v>9.5</v>
      </c>
      <c r="L123" s="17">
        <f t="shared" si="34"/>
        <v>0</v>
      </c>
      <c r="M123" s="19">
        <f t="shared" si="35"/>
        <v>0</v>
      </c>
    </row>
    <row r="124" spans="2:13" ht="12.75" customHeight="1" x14ac:dyDescent="0.3">
      <c r="B124" s="14">
        <f t="shared" si="17"/>
        <v>114</v>
      </c>
      <c r="C124" s="112" t="s">
        <v>278</v>
      </c>
      <c r="D124" s="113" t="s">
        <v>278</v>
      </c>
      <c r="E124" s="113" t="s">
        <v>278</v>
      </c>
      <c r="F124" s="114" t="s">
        <v>278</v>
      </c>
      <c r="G124" s="15" t="s">
        <v>13</v>
      </c>
      <c r="H124" s="70"/>
      <c r="I124" s="16">
        <v>50</v>
      </c>
      <c r="J124" s="71">
        <v>0</v>
      </c>
      <c r="K124" s="18">
        <v>9.5</v>
      </c>
      <c r="L124" s="17">
        <f t="shared" si="34"/>
        <v>0</v>
      </c>
      <c r="M124" s="19">
        <f t="shared" si="35"/>
        <v>0</v>
      </c>
    </row>
    <row r="125" spans="2:13" ht="12.75" customHeight="1" x14ac:dyDescent="0.3">
      <c r="B125" s="14">
        <f t="shared" si="17"/>
        <v>115</v>
      </c>
      <c r="C125" s="92" t="s">
        <v>76</v>
      </c>
      <c r="D125" s="93"/>
      <c r="E125" s="93"/>
      <c r="F125" s="94"/>
      <c r="G125" s="9" t="s">
        <v>10</v>
      </c>
      <c r="H125" s="70"/>
      <c r="I125" s="10">
        <v>12000</v>
      </c>
      <c r="J125" s="71">
        <v>0</v>
      </c>
      <c r="K125" s="18">
        <v>9.5</v>
      </c>
      <c r="L125" s="17">
        <f t="shared" si="34"/>
        <v>0</v>
      </c>
      <c r="M125" s="19">
        <f t="shared" si="35"/>
        <v>0</v>
      </c>
    </row>
    <row r="126" spans="2:13" ht="12.75" customHeight="1" x14ac:dyDescent="0.3">
      <c r="B126" s="14">
        <f t="shared" si="17"/>
        <v>116</v>
      </c>
      <c r="C126" s="142" t="s">
        <v>687</v>
      </c>
      <c r="D126" s="143" t="s">
        <v>224</v>
      </c>
      <c r="E126" s="143" t="s">
        <v>224</v>
      </c>
      <c r="F126" s="144" t="s">
        <v>224</v>
      </c>
      <c r="G126" s="9" t="s">
        <v>13</v>
      </c>
      <c r="H126" s="70"/>
      <c r="I126" s="10">
        <v>250</v>
      </c>
      <c r="J126" s="71">
        <v>0</v>
      </c>
      <c r="K126" s="18">
        <v>9.5</v>
      </c>
      <c r="L126" s="17">
        <f t="shared" ref="L126" si="36">J126*1.095</f>
        <v>0</v>
      </c>
      <c r="M126" s="19">
        <f t="shared" ref="M126" si="37">I126*L126</f>
        <v>0</v>
      </c>
    </row>
    <row r="127" spans="2:13" ht="12.75" customHeight="1" x14ac:dyDescent="0.3">
      <c r="B127" s="14">
        <f t="shared" si="17"/>
        <v>117</v>
      </c>
      <c r="C127" s="142" t="s">
        <v>688</v>
      </c>
      <c r="D127" s="143" t="s">
        <v>224</v>
      </c>
      <c r="E127" s="143" t="s">
        <v>224</v>
      </c>
      <c r="F127" s="144" t="s">
        <v>224</v>
      </c>
      <c r="G127" s="9" t="s">
        <v>13</v>
      </c>
      <c r="H127" s="70"/>
      <c r="I127" s="10">
        <v>250</v>
      </c>
      <c r="J127" s="71">
        <v>0</v>
      </c>
      <c r="K127" s="18">
        <v>9.5</v>
      </c>
      <c r="L127" s="17">
        <f t="shared" si="34"/>
        <v>0</v>
      </c>
      <c r="M127" s="19">
        <f t="shared" si="35"/>
        <v>0</v>
      </c>
    </row>
    <row r="128" spans="2:13" ht="12.75" customHeight="1" x14ac:dyDescent="0.3">
      <c r="B128" s="14">
        <f t="shared" si="17"/>
        <v>118</v>
      </c>
      <c r="C128" s="92" t="s">
        <v>656</v>
      </c>
      <c r="D128" s="93" t="s">
        <v>226</v>
      </c>
      <c r="E128" s="93" t="s">
        <v>226</v>
      </c>
      <c r="F128" s="94" t="s">
        <v>226</v>
      </c>
      <c r="G128" s="9" t="s">
        <v>13</v>
      </c>
      <c r="H128" s="70"/>
      <c r="I128" s="10">
        <v>100</v>
      </c>
      <c r="J128" s="71">
        <v>0</v>
      </c>
      <c r="K128" s="18">
        <v>9.5</v>
      </c>
      <c r="L128" s="17">
        <f t="shared" si="34"/>
        <v>0</v>
      </c>
      <c r="M128" s="19">
        <f t="shared" si="35"/>
        <v>0</v>
      </c>
    </row>
    <row r="129" spans="2:13" ht="12.75" customHeight="1" x14ac:dyDescent="0.3">
      <c r="B129" s="14">
        <f t="shared" si="17"/>
        <v>119</v>
      </c>
      <c r="C129" s="92" t="s">
        <v>657</v>
      </c>
      <c r="D129" s="93" t="s">
        <v>227</v>
      </c>
      <c r="E129" s="93" t="s">
        <v>227</v>
      </c>
      <c r="F129" s="94" t="s">
        <v>227</v>
      </c>
      <c r="G129" s="9" t="s">
        <v>13</v>
      </c>
      <c r="H129" s="70"/>
      <c r="I129" s="10">
        <v>100</v>
      </c>
      <c r="J129" s="71">
        <v>0</v>
      </c>
      <c r="K129" s="18">
        <v>9.5</v>
      </c>
      <c r="L129" s="17">
        <f t="shared" si="34"/>
        <v>0</v>
      </c>
      <c r="M129" s="19">
        <f t="shared" si="35"/>
        <v>0</v>
      </c>
    </row>
    <row r="130" spans="2:13" ht="12.75" customHeight="1" x14ac:dyDescent="0.3">
      <c r="B130" s="14">
        <f t="shared" si="17"/>
        <v>120</v>
      </c>
      <c r="C130" s="92" t="s">
        <v>659</v>
      </c>
      <c r="D130" s="93" t="s">
        <v>228</v>
      </c>
      <c r="E130" s="93" t="s">
        <v>228</v>
      </c>
      <c r="F130" s="94" t="s">
        <v>228</v>
      </c>
      <c r="G130" s="9" t="s">
        <v>13</v>
      </c>
      <c r="H130" s="70"/>
      <c r="I130" s="10">
        <v>150</v>
      </c>
      <c r="J130" s="71">
        <v>0</v>
      </c>
      <c r="K130" s="18">
        <v>9.5</v>
      </c>
      <c r="L130" s="17">
        <f t="shared" si="34"/>
        <v>0</v>
      </c>
      <c r="M130" s="19">
        <f t="shared" si="35"/>
        <v>0</v>
      </c>
    </row>
    <row r="131" spans="2:13" ht="12.75" customHeight="1" x14ac:dyDescent="0.3">
      <c r="B131" s="14">
        <f t="shared" si="17"/>
        <v>121</v>
      </c>
      <c r="C131" s="92" t="s">
        <v>660</v>
      </c>
      <c r="D131" s="93" t="s">
        <v>229</v>
      </c>
      <c r="E131" s="93" t="s">
        <v>229</v>
      </c>
      <c r="F131" s="94" t="s">
        <v>229</v>
      </c>
      <c r="G131" s="9" t="s">
        <v>13</v>
      </c>
      <c r="H131" s="70"/>
      <c r="I131" s="10">
        <v>300</v>
      </c>
      <c r="J131" s="71">
        <v>0</v>
      </c>
      <c r="K131" s="18">
        <v>9.5</v>
      </c>
      <c r="L131" s="17">
        <f t="shared" si="34"/>
        <v>0</v>
      </c>
      <c r="M131" s="19">
        <f t="shared" si="35"/>
        <v>0</v>
      </c>
    </row>
    <row r="132" spans="2:13" ht="12.75" customHeight="1" x14ac:dyDescent="0.3">
      <c r="B132" s="14">
        <f t="shared" si="17"/>
        <v>122</v>
      </c>
      <c r="C132" s="92" t="s">
        <v>661</v>
      </c>
      <c r="D132" s="93" t="s">
        <v>230</v>
      </c>
      <c r="E132" s="93" t="s">
        <v>230</v>
      </c>
      <c r="F132" s="94" t="s">
        <v>230</v>
      </c>
      <c r="G132" s="9" t="s">
        <v>13</v>
      </c>
      <c r="H132" s="70"/>
      <c r="I132" s="10">
        <v>20</v>
      </c>
      <c r="J132" s="71">
        <v>0</v>
      </c>
      <c r="K132" s="18">
        <v>9.5</v>
      </c>
      <c r="L132" s="17">
        <f t="shared" si="34"/>
        <v>0</v>
      </c>
      <c r="M132" s="19">
        <f t="shared" si="35"/>
        <v>0</v>
      </c>
    </row>
    <row r="133" spans="2:13" ht="12.75" customHeight="1" x14ac:dyDescent="0.3">
      <c r="B133" s="14">
        <f t="shared" si="17"/>
        <v>123</v>
      </c>
      <c r="C133" s="92" t="s">
        <v>231</v>
      </c>
      <c r="D133" s="93" t="s">
        <v>231</v>
      </c>
      <c r="E133" s="93" t="s">
        <v>231</v>
      </c>
      <c r="F133" s="94" t="s">
        <v>231</v>
      </c>
      <c r="G133" s="9" t="s">
        <v>13</v>
      </c>
      <c r="H133" s="70"/>
      <c r="I133" s="10">
        <v>50</v>
      </c>
      <c r="J133" s="71">
        <v>0</v>
      </c>
      <c r="K133" s="18">
        <v>9.5</v>
      </c>
      <c r="L133" s="17">
        <f t="shared" si="34"/>
        <v>0</v>
      </c>
      <c r="M133" s="19">
        <f t="shared" si="35"/>
        <v>0</v>
      </c>
    </row>
    <row r="134" spans="2:13" ht="24.95" customHeight="1" x14ac:dyDescent="0.3">
      <c r="B134" s="14">
        <f t="shared" si="17"/>
        <v>124</v>
      </c>
      <c r="C134" s="98" t="s">
        <v>658</v>
      </c>
      <c r="D134" s="99" t="s">
        <v>232</v>
      </c>
      <c r="E134" s="99" t="s">
        <v>232</v>
      </c>
      <c r="F134" s="100" t="s">
        <v>232</v>
      </c>
      <c r="G134" s="15" t="s">
        <v>13</v>
      </c>
      <c r="H134" s="70"/>
      <c r="I134" s="16">
        <v>100</v>
      </c>
      <c r="J134" s="71">
        <v>0</v>
      </c>
      <c r="K134" s="18">
        <v>9.5</v>
      </c>
      <c r="L134" s="17">
        <f t="shared" si="34"/>
        <v>0</v>
      </c>
      <c r="M134" s="19">
        <f t="shared" si="35"/>
        <v>0</v>
      </c>
    </row>
    <row r="135" spans="2:13" ht="12.75" customHeight="1" x14ac:dyDescent="0.3">
      <c r="B135" s="14">
        <f t="shared" si="17"/>
        <v>125</v>
      </c>
      <c r="C135" s="95" t="s">
        <v>662</v>
      </c>
      <c r="D135" s="96" t="s">
        <v>233</v>
      </c>
      <c r="E135" s="96" t="s">
        <v>233</v>
      </c>
      <c r="F135" s="97" t="s">
        <v>233</v>
      </c>
      <c r="G135" s="9" t="s">
        <v>13</v>
      </c>
      <c r="H135" s="70"/>
      <c r="I135" s="20">
        <v>50</v>
      </c>
      <c r="J135" s="71">
        <v>0</v>
      </c>
      <c r="K135" s="18">
        <v>9.5</v>
      </c>
      <c r="L135" s="17">
        <f t="shared" si="34"/>
        <v>0</v>
      </c>
      <c r="M135" s="19">
        <f t="shared" si="35"/>
        <v>0</v>
      </c>
    </row>
    <row r="136" spans="2:13" ht="12.75" customHeight="1" x14ac:dyDescent="0.3">
      <c r="B136" s="14">
        <f t="shared" si="17"/>
        <v>126</v>
      </c>
      <c r="C136" s="92" t="s">
        <v>663</v>
      </c>
      <c r="D136" s="93" t="s">
        <v>234</v>
      </c>
      <c r="E136" s="93" t="s">
        <v>234</v>
      </c>
      <c r="F136" s="94" t="s">
        <v>234</v>
      </c>
      <c r="G136" s="9" t="s">
        <v>13</v>
      </c>
      <c r="H136" s="70"/>
      <c r="I136" s="10">
        <v>50</v>
      </c>
      <c r="J136" s="71">
        <v>0</v>
      </c>
      <c r="K136" s="18">
        <v>9.5</v>
      </c>
      <c r="L136" s="17">
        <f t="shared" si="34"/>
        <v>0</v>
      </c>
      <c r="M136" s="19">
        <f t="shared" si="35"/>
        <v>0</v>
      </c>
    </row>
    <row r="137" spans="2:13" ht="24.95" customHeight="1" x14ac:dyDescent="0.3">
      <c r="B137" s="14">
        <f t="shared" si="17"/>
        <v>127</v>
      </c>
      <c r="C137" s="86" t="s">
        <v>235</v>
      </c>
      <c r="D137" s="87" t="s">
        <v>235</v>
      </c>
      <c r="E137" s="87" t="s">
        <v>235</v>
      </c>
      <c r="F137" s="88" t="s">
        <v>235</v>
      </c>
      <c r="G137" s="15" t="s">
        <v>13</v>
      </c>
      <c r="H137" s="70"/>
      <c r="I137" s="16">
        <v>50</v>
      </c>
      <c r="J137" s="71">
        <v>0</v>
      </c>
      <c r="K137" s="18">
        <v>9.5</v>
      </c>
      <c r="L137" s="17">
        <f t="shared" si="34"/>
        <v>0</v>
      </c>
      <c r="M137" s="19">
        <f t="shared" si="35"/>
        <v>0</v>
      </c>
    </row>
    <row r="138" spans="2:13" ht="15" customHeight="1" x14ac:dyDescent="0.3">
      <c r="B138" s="14">
        <f t="shared" si="17"/>
        <v>128</v>
      </c>
      <c r="C138" s="142" t="s">
        <v>685</v>
      </c>
      <c r="D138" s="143" t="s">
        <v>225</v>
      </c>
      <c r="E138" s="143" t="s">
        <v>225</v>
      </c>
      <c r="F138" s="144" t="s">
        <v>225</v>
      </c>
      <c r="G138" s="15" t="s">
        <v>13</v>
      </c>
      <c r="H138" s="70"/>
      <c r="I138" s="16">
        <v>50</v>
      </c>
      <c r="J138" s="71">
        <v>0</v>
      </c>
      <c r="K138" s="18">
        <v>9.5</v>
      </c>
      <c r="L138" s="17">
        <f t="shared" ref="L138" si="38">J138*1.095</f>
        <v>0</v>
      </c>
      <c r="M138" s="19">
        <f t="shared" ref="M138" si="39">I138*L138</f>
        <v>0</v>
      </c>
    </row>
    <row r="139" spans="2:13" ht="12.75" customHeight="1" x14ac:dyDescent="0.3">
      <c r="B139" s="14">
        <f t="shared" si="17"/>
        <v>129</v>
      </c>
      <c r="C139" s="142" t="s">
        <v>686</v>
      </c>
      <c r="D139" s="143" t="s">
        <v>225</v>
      </c>
      <c r="E139" s="143" t="s">
        <v>225</v>
      </c>
      <c r="F139" s="144" t="s">
        <v>225</v>
      </c>
      <c r="G139" s="9" t="s">
        <v>13</v>
      </c>
      <c r="H139" s="70"/>
      <c r="I139" s="10">
        <v>50</v>
      </c>
      <c r="J139" s="71">
        <v>0</v>
      </c>
      <c r="K139" s="18">
        <v>9.5</v>
      </c>
      <c r="L139" s="17">
        <f t="shared" si="34"/>
        <v>0</v>
      </c>
      <c r="M139" s="19">
        <f t="shared" si="35"/>
        <v>0</v>
      </c>
    </row>
    <row r="140" spans="2:13" ht="12.75" customHeight="1" x14ac:dyDescent="0.3">
      <c r="B140" s="14">
        <f t="shared" si="17"/>
        <v>130</v>
      </c>
      <c r="C140" s="92" t="s">
        <v>665</v>
      </c>
      <c r="D140" s="93" t="s">
        <v>350</v>
      </c>
      <c r="E140" s="93" t="s">
        <v>350</v>
      </c>
      <c r="F140" s="94" t="s">
        <v>350</v>
      </c>
      <c r="G140" s="9" t="s">
        <v>10</v>
      </c>
      <c r="H140" s="70"/>
      <c r="I140" s="10">
        <v>16</v>
      </c>
      <c r="J140" s="71">
        <v>0</v>
      </c>
      <c r="K140" s="18">
        <v>9.5</v>
      </c>
      <c r="L140" s="17">
        <f t="shared" si="34"/>
        <v>0</v>
      </c>
      <c r="M140" s="19">
        <f t="shared" si="35"/>
        <v>0</v>
      </c>
    </row>
    <row r="141" spans="2:13" ht="12.75" customHeight="1" x14ac:dyDescent="0.3">
      <c r="B141" s="14">
        <f t="shared" ref="B141:B204" si="40">B140+1</f>
        <v>131</v>
      </c>
      <c r="C141" s="92" t="s">
        <v>664</v>
      </c>
      <c r="D141" s="93" t="s">
        <v>351</v>
      </c>
      <c r="E141" s="93" t="s">
        <v>351</v>
      </c>
      <c r="F141" s="94" t="s">
        <v>351</v>
      </c>
      <c r="G141" s="9" t="s">
        <v>10</v>
      </c>
      <c r="H141" s="70"/>
      <c r="I141" s="10">
        <v>12</v>
      </c>
      <c r="J141" s="71">
        <v>0</v>
      </c>
      <c r="K141" s="18">
        <v>9.5</v>
      </c>
      <c r="L141" s="17">
        <f t="shared" si="34"/>
        <v>0</v>
      </c>
      <c r="M141" s="19">
        <f t="shared" si="35"/>
        <v>0</v>
      </c>
    </row>
    <row r="142" spans="2:13" ht="12.75" customHeight="1" x14ac:dyDescent="0.3">
      <c r="B142" s="14">
        <f t="shared" si="40"/>
        <v>132</v>
      </c>
      <c r="C142" s="92" t="s">
        <v>666</v>
      </c>
      <c r="D142" s="93" t="s">
        <v>352</v>
      </c>
      <c r="E142" s="93" t="s">
        <v>352</v>
      </c>
      <c r="F142" s="94" t="s">
        <v>352</v>
      </c>
      <c r="G142" s="9" t="s">
        <v>10</v>
      </c>
      <c r="H142" s="70"/>
      <c r="I142" s="10">
        <v>16</v>
      </c>
      <c r="J142" s="71">
        <v>0</v>
      </c>
      <c r="K142" s="18">
        <v>9.5</v>
      </c>
      <c r="L142" s="17">
        <f t="shared" si="34"/>
        <v>0</v>
      </c>
      <c r="M142" s="19">
        <f t="shared" si="35"/>
        <v>0</v>
      </c>
    </row>
    <row r="143" spans="2:13" ht="12.75" customHeight="1" x14ac:dyDescent="0.3">
      <c r="B143" s="14">
        <f t="shared" si="40"/>
        <v>133</v>
      </c>
      <c r="C143" s="92" t="s">
        <v>667</v>
      </c>
      <c r="D143" s="93" t="s">
        <v>353</v>
      </c>
      <c r="E143" s="93" t="s">
        <v>353</v>
      </c>
      <c r="F143" s="94" t="s">
        <v>353</v>
      </c>
      <c r="G143" s="9" t="s">
        <v>10</v>
      </c>
      <c r="H143" s="70"/>
      <c r="I143" s="10">
        <v>8</v>
      </c>
      <c r="J143" s="71">
        <v>0</v>
      </c>
      <c r="K143" s="18">
        <v>9.5</v>
      </c>
      <c r="L143" s="17">
        <f t="shared" si="34"/>
        <v>0</v>
      </c>
      <c r="M143" s="19">
        <f t="shared" si="35"/>
        <v>0</v>
      </c>
    </row>
    <row r="144" spans="2:13" ht="12.75" customHeight="1" x14ac:dyDescent="0.3">
      <c r="B144" s="14">
        <f t="shared" si="40"/>
        <v>134</v>
      </c>
      <c r="C144" s="92" t="s">
        <v>354</v>
      </c>
      <c r="D144" s="93" t="s">
        <v>354</v>
      </c>
      <c r="E144" s="93" t="s">
        <v>354</v>
      </c>
      <c r="F144" s="94" t="s">
        <v>354</v>
      </c>
      <c r="G144" s="9" t="s">
        <v>10</v>
      </c>
      <c r="H144" s="70"/>
      <c r="I144" s="10">
        <v>12</v>
      </c>
      <c r="J144" s="71">
        <v>0</v>
      </c>
      <c r="K144" s="18">
        <v>9.5</v>
      </c>
      <c r="L144" s="17">
        <f t="shared" si="34"/>
        <v>0</v>
      </c>
      <c r="M144" s="19">
        <f t="shared" si="35"/>
        <v>0</v>
      </c>
    </row>
    <row r="145" spans="2:13" ht="24.95" customHeight="1" x14ac:dyDescent="0.3">
      <c r="B145" s="14">
        <f t="shared" si="40"/>
        <v>135</v>
      </c>
      <c r="C145" s="92" t="s">
        <v>668</v>
      </c>
      <c r="D145" s="93" t="s">
        <v>355</v>
      </c>
      <c r="E145" s="93" t="s">
        <v>355</v>
      </c>
      <c r="F145" s="94" t="s">
        <v>355</v>
      </c>
      <c r="G145" s="9" t="s">
        <v>10</v>
      </c>
      <c r="H145" s="70"/>
      <c r="I145" s="16">
        <v>5</v>
      </c>
      <c r="J145" s="71">
        <v>0</v>
      </c>
      <c r="K145" s="18">
        <v>9.5</v>
      </c>
      <c r="L145" s="17">
        <f t="shared" si="34"/>
        <v>0</v>
      </c>
      <c r="M145" s="19">
        <f t="shared" si="35"/>
        <v>0</v>
      </c>
    </row>
    <row r="146" spans="2:13" ht="24.95" customHeight="1" x14ac:dyDescent="0.3">
      <c r="B146" s="14">
        <f t="shared" si="40"/>
        <v>136</v>
      </c>
      <c r="C146" s="92" t="s">
        <v>669</v>
      </c>
      <c r="D146" s="93" t="s">
        <v>356</v>
      </c>
      <c r="E146" s="93" t="s">
        <v>356</v>
      </c>
      <c r="F146" s="94" t="s">
        <v>356</v>
      </c>
      <c r="G146" s="9" t="s">
        <v>10</v>
      </c>
      <c r="H146" s="70"/>
      <c r="I146" s="16">
        <v>5</v>
      </c>
      <c r="J146" s="71">
        <v>0</v>
      </c>
      <c r="K146" s="18">
        <v>9.5</v>
      </c>
      <c r="L146" s="17">
        <f t="shared" si="34"/>
        <v>0</v>
      </c>
      <c r="M146" s="19">
        <f t="shared" si="35"/>
        <v>0</v>
      </c>
    </row>
    <row r="147" spans="2:13" ht="12.75" customHeight="1" x14ac:dyDescent="0.3">
      <c r="B147" s="14">
        <f t="shared" si="40"/>
        <v>137</v>
      </c>
      <c r="C147" s="92" t="s">
        <v>670</v>
      </c>
      <c r="D147" s="93" t="s">
        <v>357</v>
      </c>
      <c r="E147" s="93" t="s">
        <v>357</v>
      </c>
      <c r="F147" s="94" t="s">
        <v>357</v>
      </c>
      <c r="G147" s="9" t="s">
        <v>10</v>
      </c>
      <c r="H147" s="70"/>
      <c r="I147" s="10">
        <v>20</v>
      </c>
      <c r="J147" s="71">
        <v>0</v>
      </c>
      <c r="K147" s="18">
        <v>9.5</v>
      </c>
      <c r="L147" s="17">
        <f t="shared" si="34"/>
        <v>0</v>
      </c>
      <c r="M147" s="19">
        <f t="shared" si="35"/>
        <v>0</v>
      </c>
    </row>
    <row r="148" spans="2:13" ht="12.75" customHeight="1" x14ac:dyDescent="0.3">
      <c r="B148" s="14">
        <f t="shared" si="40"/>
        <v>138</v>
      </c>
      <c r="C148" s="92" t="s">
        <v>671</v>
      </c>
      <c r="D148" s="93" t="s">
        <v>358</v>
      </c>
      <c r="E148" s="93" t="s">
        <v>358</v>
      </c>
      <c r="F148" s="94" t="s">
        <v>358</v>
      </c>
      <c r="G148" s="9" t="s">
        <v>10</v>
      </c>
      <c r="H148" s="70"/>
      <c r="I148" s="10">
        <v>8</v>
      </c>
      <c r="J148" s="71">
        <v>0</v>
      </c>
      <c r="K148" s="18">
        <v>9.5</v>
      </c>
      <c r="L148" s="17">
        <f t="shared" si="34"/>
        <v>0</v>
      </c>
      <c r="M148" s="19">
        <f t="shared" si="35"/>
        <v>0</v>
      </c>
    </row>
    <row r="149" spans="2:13" ht="24.95" customHeight="1" x14ac:dyDescent="0.3">
      <c r="B149" s="14">
        <f t="shared" si="40"/>
        <v>139</v>
      </c>
      <c r="C149" s="92" t="s">
        <v>672</v>
      </c>
      <c r="D149" s="93" t="s">
        <v>359</v>
      </c>
      <c r="E149" s="93" t="s">
        <v>359</v>
      </c>
      <c r="F149" s="94" t="s">
        <v>359</v>
      </c>
      <c r="G149" s="9" t="s">
        <v>10</v>
      </c>
      <c r="H149" s="70"/>
      <c r="I149" s="16">
        <v>8</v>
      </c>
      <c r="J149" s="71">
        <v>0</v>
      </c>
      <c r="K149" s="18">
        <v>9.5</v>
      </c>
      <c r="L149" s="17">
        <f t="shared" si="34"/>
        <v>0</v>
      </c>
      <c r="M149" s="19">
        <f t="shared" si="35"/>
        <v>0</v>
      </c>
    </row>
    <row r="150" spans="2:13" ht="24.95" customHeight="1" x14ac:dyDescent="0.3">
      <c r="B150" s="14">
        <f t="shared" si="40"/>
        <v>140</v>
      </c>
      <c r="C150" s="86" t="s">
        <v>673</v>
      </c>
      <c r="D150" s="87" t="s">
        <v>360</v>
      </c>
      <c r="E150" s="87" t="s">
        <v>360</v>
      </c>
      <c r="F150" s="88" t="s">
        <v>360</v>
      </c>
      <c r="G150" s="15" t="s">
        <v>10</v>
      </c>
      <c r="H150" s="70"/>
      <c r="I150" s="16">
        <v>8</v>
      </c>
      <c r="J150" s="71">
        <v>0</v>
      </c>
      <c r="K150" s="18">
        <v>9.5</v>
      </c>
      <c r="L150" s="17">
        <f t="shared" si="34"/>
        <v>0</v>
      </c>
      <c r="M150" s="19">
        <f t="shared" si="35"/>
        <v>0</v>
      </c>
    </row>
    <row r="151" spans="2:13" ht="24.95" customHeight="1" x14ac:dyDescent="0.3">
      <c r="B151" s="14">
        <f t="shared" si="40"/>
        <v>141</v>
      </c>
      <c r="C151" s="86" t="s">
        <v>674</v>
      </c>
      <c r="D151" s="87" t="s">
        <v>361</v>
      </c>
      <c r="E151" s="87" t="s">
        <v>361</v>
      </c>
      <c r="F151" s="88" t="s">
        <v>361</v>
      </c>
      <c r="G151" s="15" t="s">
        <v>10</v>
      </c>
      <c r="H151" s="70"/>
      <c r="I151" s="16">
        <v>8</v>
      </c>
      <c r="J151" s="71">
        <v>0</v>
      </c>
      <c r="K151" s="18">
        <v>9.5</v>
      </c>
      <c r="L151" s="17">
        <f t="shared" si="34"/>
        <v>0</v>
      </c>
      <c r="M151" s="19">
        <f t="shared" si="35"/>
        <v>0</v>
      </c>
    </row>
    <row r="152" spans="2:13" ht="24.95" customHeight="1" x14ac:dyDescent="0.3">
      <c r="B152" s="14">
        <f t="shared" si="40"/>
        <v>142</v>
      </c>
      <c r="C152" s="86" t="s">
        <v>675</v>
      </c>
      <c r="D152" s="87" t="s">
        <v>362</v>
      </c>
      <c r="E152" s="87" t="s">
        <v>362</v>
      </c>
      <c r="F152" s="88" t="s">
        <v>362</v>
      </c>
      <c r="G152" s="15" t="s">
        <v>10</v>
      </c>
      <c r="H152" s="70"/>
      <c r="I152" s="16">
        <v>8</v>
      </c>
      <c r="J152" s="71">
        <v>0</v>
      </c>
      <c r="K152" s="18">
        <v>9.5</v>
      </c>
      <c r="L152" s="17">
        <f t="shared" si="34"/>
        <v>0</v>
      </c>
      <c r="M152" s="19">
        <f t="shared" si="35"/>
        <v>0</v>
      </c>
    </row>
    <row r="153" spans="2:13" ht="24.95" customHeight="1" x14ac:dyDescent="0.3">
      <c r="B153" s="14">
        <f t="shared" si="40"/>
        <v>143</v>
      </c>
      <c r="C153" s="86" t="s">
        <v>676</v>
      </c>
      <c r="D153" s="87" t="s">
        <v>363</v>
      </c>
      <c r="E153" s="87" t="s">
        <v>363</v>
      </c>
      <c r="F153" s="88" t="s">
        <v>363</v>
      </c>
      <c r="G153" s="15" t="s">
        <v>10</v>
      </c>
      <c r="H153" s="70"/>
      <c r="I153" s="16">
        <v>10</v>
      </c>
      <c r="J153" s="71">
        <v>0</v>
      </c>
      <c r="K153" s="18">
        <v>9.5</v>
      </c>
      <c r="L153" s="17">
        <f t="shared" si="34"/>
        <v>0</v>
      </c>
      <c r="M153" s="19">
        <f t="shared" si="35"/>
        <v>0</v>
      </c>
    </row>
    <row r="154" spans="2:13" ht="24.95" customHeight="1" x14ac:dyDescent="0.3">
      <c r="B154" s="14">
        <f t="shared" si="40"/>
        <v>144</v>
      </c>
      <c r="C154" s="86" t="s">
        <v>677</v>
      </c>
      <c r="D154" s="87" t="s">
        <v>364</v>
      </c>
      <c r="E154" s="87" t="s">
        <v>364</v>
      </c>
      <c r="F154" s="88" t="s">
        <v>364</v>
      </c>
      <c r="G154" s="15" t="s">
        <v>13</v>
      </c>
      <c r="H154" s="70"/>
      <c r="I154" s="16">
        <v>10</v>
      </c>
      <c r="J154" s="71">
        <v>0</v>
      </c>
      <c r="K154" s="18">
        <v>9.5</v>
      </c>
      <c r="L154" s="17">
        <f t="shared" si="34"/>
        <v>0</v>
      </c>
      <c r="M154" s="19">
        <f t="shared" si="35"/>
        <v>0</v>
      </c>
    </row>
    <row r="155" spans="2:13" ht="24.95" customHeight="1" x14ac:dyDescent="0.3">
      <c r="B155" s="14">
        <f t="shared" si="40"/>
        <v>145</v>
      </c>
      <c r="C155" s="98" t="s">
        <v>678</v>
      </c>
      <c r="D155" s="99" t="s">
        <v>365</v>
      </c>
      <c r="E155" s="99" t="s">
        <v>365</v>
      </c>
      <c r="F155" s="100" t="s">
        <v>365</v>
      </c>
      <c r="G155" s="15" t="s">
        <v>13</v>
      </c>
      <c r="H155" s="70"/>
      <c r="I155" s="16">
        <v>10</v>
      </c>
      <c r="J155" s="71">
        <v>0</v>
      </c>
      <c r="K155" s="18">
        <v>9.5</v>
      </c>
      <c r="L155" s="17">
        <f t="shared" si="34"/>
        <v>0</v>
      </c>
      <c r="M155" s="19">
        <f t="shared" si="35"/>
        <v>0</v>
      </c>
    </row>
    <row r="156" spans="2:13" ht="24.95" customHeight="1" x14ac:dyDescent="0.3">
      <c r="B156" s="14">
        <f t="shared" si="40"/>
        <v>146</v>
      </c>
      <c r="C156" s="98" t="s">
        <v>679</v>
      </c>
      <c r="D156" s="99" t="s">
        <v>366</v>
      </c>
      <c r="E156" s="99" t="s">
        <v>366</v>
      </c>
      <c r="F156" s="100" t="s">
        <v>366</v>
      </c>
      <c r="G156" s="15" t="s">
        <v>13</v>
      </c>
      <c r="H156" s="70"/>
      <c r="I156" s="16">
        <v>10</v>
      </c>
      <c r="J156" s="71">
        <v>0</v>
      </c>
      <c r="K156" s="18">
        <v>9.5</v>
      </c>
      <c r="L156" s="17">
        <f t="shared" si="34"/>
        <v>0</v>
      </c>
      <c r="M156" s="19">
        <f t="shared" si="35"/>
        <v>0</v>
      </c>
    </row>
    <row r="157" spans="2:13" ht="12.75" customHeight="1" x14ac:dyDescent="0.3">
      <c r="B157" s="14">
        <f t="shared" si="40"/>
        <v>147</v>
      </c>
      <c r="C157" s="98" t="s">
        <v>680</v>
      </c>
      <c r="D157" s="99" t="s">
        <v>367</v>
      </c>
      <c r="E157" s="99" t="s">
        <v>367</v>
      </c>
      <c r="F157" s="100" t="s">
        <v>367</v>
      </c>
      <c r="G157" s="15" t="s">
        <v>13</v>
      </c>
      <c r="H157" s="70"/>
      <c r="I157" s="34">
        <v>10</v>
      </c>
      <c r="J157" s="71">
        <v>0</v>
      </c>
      <c r="K157" s="18">
        <v>9.5</v>
      </c>
      <c r="L157" s="17">
        <f t="shared" si="34"/>
        <v>0</v>
      </c>
      <c r="M157" s="19">
        <f t="shared" si="35"/>
        <v>0</v>
      </c>
    </row>
    <row r="158" spans="2:13" ht="12.75" customHeight="1" x14ac:dyDescent="0.3">
      <c r="B158" s="14">
        <f t="shared" si="40"/>
        <v>148</v>
      </c>
      <c r="C158" s="86" t="s">
        <v>368</v>
      </c>
      <c r="D158" s="87" t="s">
        <v>368</v>
      </c>
      <c r="E158" s="87" t="s">
        <v>368</v>
      </c>
      <c r="F158" s="88" t="s">
        <v>368</v>
      </c>
      <c r="G158" s="15" t="s">
        <v>10</v>
      </c>
      <c r="H158" s="70"/>
      <c r="I158" s="16">
        <v>1500</v>
      </c>
      <c r="J158" s="71">
        <v>0</v>
      </c>
      <c r="K158" s="18">
        <v>9.5</v>
      </c>
      <c r="L158" s="17">
        <f t="shared" si="34"/>
        <v>0</v>
      </c>
      <c r="M158" s="19">
        <f t="shared" si="35"/>
        <v>0</v>
      </c>
    </row>
    <row r="159" spans="2:13" ht="12.75" customHeight="1" x14ac:dyDescent="0.3">
      <c r="B159" s="14">
        <f t="shared" si="40"/>
        <v>149</v>
      </c>
      <c r="C159" s="86" t="s">
        <v>369</v>
      </c>
      <c r="D159" s="87" t="s">
        <v>369</v>
      </c>
      <c r="E159" s="87" t="s">
        <v>369</v>
      </c>
      <c r="F159" s="88" t="s">
        <v>369</v>
      </c>
      <c r="G159" s="15" t="s">
        <v>10</v>
      </c>
      <c r="H159" s="70"/>
      <c r="I159" s="16">
        <v>600</v>
      </c>
      <c r="J159" s="71">
        <v>0</v>
      </c>
      <c r="K159" s="18">
        <v>9.5</v>
      </c>
      <c r="L159" s="17">
        <f t="shared" si="34"/>
        <v>0</v>
      </c>
      <c r="M159" s="19">
        <f t="shared" si="35"/>
        <v>0</v>
      </c>
    </row>
    <row r="160" spans="2:13" ht="24.95" customHeight="1" x14ac:dyDescent="0.3">
      <c r="B160" s="14">
        <f t="shared" si="40"/>
        <v>150</v>
      </c>
      <c r="C160" s="86" t="s">
        <v>370</v>
      </c>
      <c r="D160" s="87" t="s">
        <v>370</v>
      </c>
      <c r="E160" s="87" t="s">
        <v>370</v>
      </c>
      <c r="F160" s="88" t="s">
        <v>370</v>
      </c>
      <c r="G160" s="15" t="s">
        <v>10</v>
      </c>
      <c r="H160" s="70"/>
      <c r="I160" s="16">
        <v>1000</v>
      </c>
      <c r="J160" s="71">
        <v>0</v>
      </c>
      <c r="K160" s="18">
        <v>9.5</v>
      </c>
      <c r="L160" s="17">
        <f t="shared" si="34"/>
        <v>0</v>
      </c>
      <c r="M160" s="19">
        <f t="shared" si="35"/>
        <v>0</v>
      </c>
    </row>
    <row r="161" spans="2:13" ht="24.95" customHeight="1" x14ac:dyDescent="0.3">
      <c r="B161" s="14">
        <f t="shared" si="40"/>
        <v>151</v>
      </c>
      <c r="C161" s="86" t="s">
        <v>371</v>
      </c>
      <c r="D161" s="87" t="s">
        <v>371</v>
      </c>
      <c r="E161" s="87" t="s">
        <v>371</v>
      </c>
      <c r="F161" s="88" t="s">
        <v>371</v>
      </c>
      <c r="G161" s="15" t="s">
        <v>10</v>
      </c>
      <c r="H161" s="70"/>
      <c r="I161" s="16">
        <v>4000</v>
      </c>
      <c r="J161" s="71">
        <v>0</v>
      </c>
      <c r="K161" s="18">
        <v>9.5</v>
      </c>
      <c r="L161" s="17">
        <f t="shared" si="34"/>
        <v>0</v>
      </c>
      <c r="M161" s="19">
        <f t="shared" si="35"/>
        <v>0</v>
      </c>
    </row>
    <row r="162" spans="2:13" ht="12.75" customHeight="1" x14ac:dyDescent="0.3">
      <c r="B162" s="14">
        <f t="shared" si="40"/>
        <v>152</v>
      </c>
      <c r="C162" s="86" t="s">
        <v>372</v>
      </c>
      <c r="D162" s="87" t="s">
        <v>372</v>
      </c>
      <c r="E162" s="87" t="s">
        <v>372</v>
      </c>
      <c r="F162" s="88" t="s">
        <v>372</v>
      </c>
      <c r="G162" s="15" t="s">
        <v>10</v>
      </c>
      <c r="H162" s="70"/>
      <c r="I162" s="16">
        <v>1000</v>
      </c>
      <c r="J162" s="71">
        <v>0</v>
      </c>
      <c r="K162" s="18">
        <v>9.5</v>
      </c>
      <c r="L162" s="17">
        <f t="shared" si="34"/>
        <v>0</v>
      </c>
      <c r="M162" s="19">
        <f t="shared" si="35"/>
        <v>0</v>
      </c>
    </row>
    <row r="163" spans="2:13" ht="24.95" customHeight="1" x14ac:dyDescent="0.3">
      <c r="B163" s="14">
        <f t="shared" si="40"/>
        <v>153</v>
      </c>
      <c r="C163" s="86" t="s">
        <v>373</v>
      </c>
      <c r="D163" s="87" t="s">
        <v>373</v>
      </c>
      <c r="E163" s="87" t="s">
        <v>373</v>
      </c>
      <c r="F163" s="88" t="s">
        <v>373</v>
      </c>
      <c r="G163" s="15" t="s">
        <v>10</v>
      </c>
      <c r="H163" s="70"/>
      <c r="I163" s="16">
        <v>1000</v>
      </c>
      <c r="J163" s="71">
        <v>0</v>
      </c>
      <c r="K163" s="18">
        <v>9.5</v>
      </c>
      <c r="L163" s="17">
        <f t="shared" si="34"/>
        <v>0</v>
      </c>
      <c r="M163" s="19">
        <f t="shared" si="35"/>
        <v>0</v>
      </c>
    </row>
    <row r="164" spans="2:13" ht="12.75" customHeight="1" x14ac:dyDescent="0.3">
      <c r="B164" s="14">
        <f t="shared" si="40"/>
        <v>154</v>
      </c>
      <c r="C164" s="86" t="s">
        <v>374</v>
      </c>
      <c r="D164" s="87" t="s">
        <v>374</v>
      </c>
      <c r="E164" s="87" t="s">
        <v>374</v>
      </c>
      <c r="F164" s="88" t="s">
        <v>374</v>
      </c>
      <c r="G164" s="15" t="s">
        <v>10</v>
      </c>
      <c r="H164" s="70"/>
      <c r="I164" s="16">
        <v>1000</v>
      </c>
      <c r="J164" s="71">
        <v>0</v>
      </c>
      <c r="K164" s="18">
        <v>9.5</v>
      </c>
      <c r="L164" s="17">
        <f t="shared" si="34"/>
        <v>0</v>
      </c>
      <c r="M164" s="19">
        <f t="shared" si="35"/>
        <v>0</v>
      </c>
    </row>
    <row r="165" spans="2:13" ht="12.75" customHeight="1" x14ac:dyDescent="0.3">
      <c r="B165" s="14">
        <f t="shared" si="40"/>
        <v>155</v>
      </c>
      <c r="C165" s="86" t="s">
        <v>375</v>
      </c>
      <c r="D165" s="87" t="s">
        <v>375</v>
      </c>
      <c r="E165" s="87" t="s">
        <v>375</v>
      </c>
      <c r="F165" s="88" t="s">
        <v>375</v>
      </c>
      <c r="G165" s="15" t="s">
        <v>10</v>
      </c>
      <c r="H165" s="70"/>
      <c r="I165" s="16">
        <v>300</v>
      </c>
      <c r="J165" s="71">
        <v>0</v>
      </c>
      <c r="K165" s="18">
        <v>9.5</v>
      </c>
      <c r="L165" s="17">
        <f t="shared" si="34"/>
        <v>0</v>
      </c>
      <c r="M165" s="19">
        <f t="shared" si="35"/>
        <v>0</v>
      </c>
    </row>
    <row r="166" spans="2:13" ht="12.75" customHeight="1" x14ac:dyDescent="0.3">
      <c r="B166" s="14">
        <f t="shared" si="40"/>
        <v>156</v>
      </c>
      <c r="C166" s="86" t="s">
        <v>376</v>
      </c>
      <c r="D166" s="87" t="s">
        <v>376</v>
      </c>
      <c r="E166" s="87" t="s">
        <v>376</v>
      </c>
      <c r="F166" s="88" t="s">
        <v>376</v>
      </c>
      <c r="G166" s="15" t="s">
        <v>10</v>
      </c>
      <c r="H166" s="70"/>
      <c r="I166" s="16">
        <v>100</v>
      </c>
      <c r="J166" s="71">
        <v>0</v>
      </c>
      <c r="K166" s="18">
        <v>9.5</v>
      </c>
      <c r="L166" s="17">
        <f t="shared" si="34"/>
        <v>0</v>
      </c>
      <c r="M166" s="19">
        <f t="shared" si="35"/>
        <v>0</v>
      </c>
    </row>
    <row r="167" spans="2:13" ht="12.75" customHeight="1" x14ac:dyDescent="0.3">
      <c r="B167" s="14">
        <f t="shared" si="40"/>
        <v>157</v>
      </c>
      <c r="C167" s="86" t="s">
        <v>377</v>
      </c>
      <c r="D167" s="87" t="s">
        <v>377</v>
      </c>
      <c r="E167" s="87" t="s">
        <v>377</v>
      </c>
      <c r="F167" s="88" t="s">
        <v>377</v>
      </c>
      <c r="G167" s="15" t="s">
        <v>10</v>
      </c>
      <c r="H167" s="70"/>
      <c r="I167" s="16">
        <v>100</v>
      </c>
      <c r="J167" s="71">
        <v>0</v>
      </c>
      <c r="K167" s="18">
        <v>9.5</v>
      </c>
      <c r="L167" s="17">
        <f t="shared" si="34"/>
        <v>0</v>
      </c>
      <c r="M167" s="19">
        <f t="shared" si="35"/>
        <v>0</v>
      </c>
    </row>
    <row r="168" spans="2:13" ht="24.95" customHeight="1" x14ac:dyDescent="0.3">
      <c r="B168" s="14">
        <f t="shared" si="40"/>
        <v>158</v>
      </c>
      <c r="C168" s="86" t="s">
        <v>378</v>
      </c>
      <c r="D168" s="87" t="s">
        <v>378</v>
      </c>
      <c r="E168" s="87" t="s">
        <v>378</v>
      </c>
      <c r="F168" s="88" t="s">
        <v>378</v>
      </c>
      <c r="G168" s="15" t="s">
        <v>10</v>
      </c>
      <c r="H168" s="70"/>
      <c r="I168" s="16">
        <v>100</v>
      </c>
      <c r="J168" s="71">
        <v>0</v>
      </c>
      <c r="K168" s="18">
        <v>9.5</v>
      </c>
      <c r="L168" s="17">
        <f t="shared" si="34"/>
        <v>0</v>
      </c>
      <c r="M168" s="19">
        <f t="shared" si="35"/>
        <v>0</v>
      </c>
    </row>
    <row r="169" spans="2:13" ht="12.75" customHeight="1" x14ac:dyDescent="0.3">
      <c r="B169" s="14">
        <f t="shared" si="40"/>
        <v>159</v>
      </c>
      <c r="C169" s="86" t="s">
        <v>379</v>
      </c>
      <c r="D169" s="87" t="s">
        <v>379</v>
      </c>
      <c r="E169" s="87" t="s">
        <v>379</v>
      </c>
      <c r="F169" s="88" t="s">
        <v>379</v>
      </c>
      <c r="G169" s="15" t="s">
        <v>10</v>
      </c>
      <c r="H169" s="70"/>
      <c r="I169" s="16">
        <v>500</v>
      </c>
      <c r="J169" s="71">
        <v>0</v>
      </c>
      <c r="K169" s="18">
        <v>9.5</v>
      </c>
      <c r="L169" s="17">
        <f t="shared" si="34"/>
        <v>0</v>
      </c>
      <c r="M169" s="19">
        <f t="shared" si="35"/>
        <v>0</v>
      </c>
    </row>
    <row r="170" spans="2:13" ht="12.75" customHeight="1" x14ac:dyDescent="0.3">
      <c r="B170" s="14">
        <f t="shared" si="40"/>
        <v>160</v>
      </c>
      <c r="C170" s="86" t="s">
        <v>380</v>
      </c>
      <c r="D170" s="87" t="s">
        <v>380</v>
      </c>
      <c r="E170" s="87" t="s">
        <v>380</v>
      </c>
      <c r="F170" s="88" t="s">
        <v>380</v>
      </c>
      <c r="G170" s="15" t="s">
        <v>10</v>
      </c>
      <c r="H170" s="70"/>
      <c r="I170" s="16">
        <v>2000</v>
      </c>
      <c r="J170" s="71">
        <v>0</v>
      </c>
      <c r="K170" s="18">
        <v>9.5</v>
      </c>
      <c r="L170" s="17">
        <f t="shared" si="34"/>
        <v>0</v>
      </c>
      <c r="M170" s="19">
        <f t="shared" si="35"/>
        <v>0</v>
      </c>
    </row>
    <row r="171" spans="2:13" ht="12.75" customHeight="1" x14ac:dyDescent="0.3">
      <c r="B171" s="14">
        <f t="shared" si="40"/>
        <v>161</v>
      </c>
      <c r="C171" s="86" t="s">
        <v>381</v>
      </c>
      <c r="D171" s="87" t="s">
        <v>381</v>
      </c>
      <c r="E171" s="87" t="s">
        <v>381</v>
      </c>
      <c r="F171" s="88" t="s">
        <v>381</v>
      </c>
      <c r="G171" s="15" t="s">
        <v>10</v>
      </c>
      <c r="H171" s="70"/>
      <c r="I171" s="16">
        <v>1000</v>
      </c>
      <c r="J171" s="71">
        <v>0</v>
      </c>
      <c r="K171" s="18">
        <v>9.5</v>
      </c>
      <c r="L171" s="17">
        <f t="shared" si="34"/>
        <v>0</v>
      </c>
      <c r="M171" s="19">
        <f t="shared" si="35"/>
        <v>0</v>
      </c>
    </row>
    <row r="172" spans="2:13" ht="12.75" customHeight="1" x14ac:dyDescent="0.3">
      <c r="B172" s="14">
        <f t="shared" si="40"/>
        <v>162</v>
      </c>
      <c r="C172" s="86" t="s">
        <v>382</v>
      </c>
      <c r="D172" s="87" t="s">
        <v>382</v>
      </c>
      <c r="E172" s="87" t="s">
        <v>382</v>
      </c>
      <c r="F172" s="88" t="s">
        <v>382</v>
      </c>
      <c r="G172" s="15" t="s">
        <v>10</v>
      </c>
      <c r="H172" s="70"/>
      <c r="I172" s="16">
        <v>2000</v>
      </c>
      <c r="J172" s="71">
        <v>0</v>
      </c>
      <c r="K172" s="18">
        <v>9.5</v>
      </c>
      <c r="L172" s="17">
        <f t="shared" si="34"/>
        <v>0</v>
      </c>
      <c r="M172" s="19">
        <f t="shared" si="35"/>
        <v>0</v>
      </c>
    </row>
    <row r="173" spans="2:13" ht="12.75" customHeight="1" x14ac:dyDescent="0.3">
      <c r="B173" s="14">
        <f t="shared" si="40"/>
        <v>163</v>
      </c>
      <c r="C173" s="98" t="s">
        <v>383</v>
      </c>
      <c r="D173" s="99" t="s">
        <v>383</v>
      </c>
      <c r="E173" s="99" t="s">
        <v>383</v>
      </c>
      <c r="F173" s="100" t="s">
        <v>383</v>
      </c>
      <c r="G173" s="15" t="s">
        <v>10</v>
      </c>
      <c r="H173" s="70"/>
      <c r="I173" s="16">
        <v>200</v>
      </c>
      <c r="J173" s="71">
        <v>0</v>
      </c>
      <c r="K173" s="18">
        <v>9.5</v>
      </c>
      <c r="L173" s="17">
        <f t="shared" si="34"/>
        <v>0</v>
      </c>
      <c r="M173" s="19">
        <f t="shared" si="35"/>
        <v>0</v>
      </c>
    </row>
    <row r="174" spans="2:13" ht="12.75" customHeight="1" x14ac:dyDescent="0.3">
      <c r="B174" s="14">
        <f t="shared" si="40"/>
        <v>164</v>
      </c>
      <c r="C174" s="98" t="s">
        <v>384</v>
      </c>
      <c r="D174" s="99" t="s">
        <v>384</v>
      </c>
      <c r="E174" s="99" t="s">
        <v>384</v>
      </c>
      <c r="F174" s="100" t="s">
        <v>384</v>
      </c>
      <c r="G174" s="15" t="s">
        <v>10</v>
      </c>
      <c r="H174" s="70"/>
      <c r="I174" s="16">
        <v>200</v>
      </c>
      <c r="J174" s="71">
        <v>0</v>
      </c>
      <c r="K174" s="18">
        <v>9.5</v>
      </c>
      <c r="L174" s="17">
        <f t="shared" si="34"/>
        <v>0</v>
      </c>
      <c r="M174" s="19">
        <f t="shared" si="35"/>
        <v>0</v>
      </c>
    </row>
    <row r="175" spans="2:13" ht="12.75" customHeight="1" x14ac:dyDescent="0.3">
      <c r="B175" s="14">
        <f t="shared" si="40"/>
        <v>165</v>
      </c>
      <c r="C175" s="98" t="s">
        <v>385</v>
      </c>
      <c r="D175" s="99" t="s">
        <v>385</v>
      </c>
      <c r="E175" s="99" t="s">
        <v>385</v>
      </c>
      <c r="F175" s="100" t="s">
        <v>385</v>
      </c>
      <c r="G175" s="15" t="s">
        <v>10</v>
      </c>
      <c r="H175" s="70"/>
      <c r="I175" s="16">
        <v>2500</v>
      </c>
      <c r="J175" s="71">
        <v>0</v>
      </c>
      <c r="K175" s="18">
        <v>9.5</v>
      </c>
      <c r="L175" s="17">
        <f t="shared" si="34"/>
        <v>0</v>
      </c>
      <c r="M175" s="19">
        <f t="shared" si="35"/>
        <v>0</v>
      </c>
    </row>
    <row r="176" spans="2:13" ht="12.75" customHeight="1" x14ac:dyDescent="0.3">
      <c r="B176" s="14">
        <f t="shared" si="40"/>
        <v>166</v>
      </c>
      <c r="C176" s="86" t="s">
        <v>386</v>
      </c>
      <c r="D176" s="87" t="s">
        <v>386</v>
      </c>
      <c r="E176" s="87" t="s">
        <v>386</v>
      </c>
      <c r="F176" s="88" t="s">
        <v>386</v>
      </c>
      <c r="G176" s="15" t="s">
        <v>10</v>
      </c>
      <c r="H176" s="70"/>
      <c r="I176" s="16">
        <v>20</v>
      </c>
      <c r="J176" s="71">
        <v>0</v>
      </c>
      <c r="K176" s="18">
        <v>9.5</v>
      </c>
      <c r="L176" s="17">
        <f t="shared" si="34"/>
        <v>0</v>
      </c>
      <c r="M176" s="19">
        <f t="shared" si="35"/>
        <v>0</v>
      </c>
    </row>
    <row r="177" spans="2:13" ht="12.75" customHeight="1" x14ac:dyDescent="0.3">
      <c r="B177" s="14">
        <f t="shared" si="40"/>
        <v>167</v>
      </c>
      <c r="C177" s="86" t="s">
        <v>387</v>
      </c>
      <c r="D177" s="87" t="s">
        <v>387</v>
      </c>
      <c r="E177" s="87" t="s">
        <v>387</v>
      </c>
      <c r="F177" s="88" t="s">
        <v>387</v>
      </c>
      <c r="G177" s="15" t="s">
        <v>10</v>
      </c>
      <c r="H177" s="70"/>
      <c r="I177" s="16">
        <v>10</v>
      </c>
      <c r="J177" s="71">
        <v>0</v>
      </c>
      <c r="K177" s="18">
        <v>9.5</v>
      </c>
      <c r="L177" s="17">
        <f t="shared" si="34"/>
        <v>0</v>
      </c>
      <c r="M177" s="19">
        <f t="shared" si="35"/>
        <v>0</v>
      </c>
    </row>
    <row r="178" spans="2:13" ht="12.75" customHeight="1" x14ac:dyDescent="0.3">
      <c r="B178" s="14">
        <f t="shared" si="40"/>
        <v>168</v>
      </c>
      <c r="C178" s="86" t="s">
        <v>388</v>
      </c>
      <c r="D178" s="87" t="s">
        <v>388</v>
      </c>
      <c r="E178" s="87" t="s">
        <v>388</v>
      </c>
      <c r="F178" s="88" t="s">
        <v>388</v>
      </c>
      <c r="G178" s="15" t="s">
        <v>10</v>
      </c>
      <c r="H178" s="70"/>
      <c r="I178" s="16">
        <v>30</v>
      </c>
      <c r="J178" s="71">
        <v>0</v>
      </c>
      <c r="K178" s="18">
        <v>9.5</v>
      </c>
      <c r="L178" s="17">
        <f t="shared" si="34"/>
        <v>0</v>
      </c>
      <c r="M178" s="19">
        <f t="shared" si="35"/>
        <v>0</v>
      </c>
    </row>
    <row r="179" spans="2:13" ht="12.75" customHeight="1" x14ac:dyDescent="0.3">
      <c r="B179" s="14">
        <f t="shared" si="40"/>
        <v>169</v>
      </c>
      <c r="C179" s="86" t="s">
        <v>389</v>
      </c>
      <c r="D179" s="87" t="s">
        <v>389</v>
      </c>
      <c r="E179" s="87" t="s">
        <v>389</v>
      </c>
      <c r="F179" s="88" t="s">
        <v>389</v>
      </c>
      <c r="G179" s="15" t="s">
        <v>10</v>
      </c>
      <c r="H179" s="70"/>
      <c r="I179" s="16">
        <v>1500</v>
      </c>
      <c r="J179" s="71">
        <v>0</v>
      </c>
      <c r="K179" s="18">
        <v>9.5</v>
      </c>
      <c r="L179" s="17">
        <f t="shared" si="34"/>
        <v>0</v>
      </c>
      <c r="M179" s="19">
        <f t="shared" si="35"/>
        <v>0</v>
      </c>
    </row>
    <row r="180" spans="2:13" ht="24.95" customHeight="1" x14ac:dyDescent="0.3">
      <c r="B180" s="14">
        <f t="shared" si="40"/>
        <v>170</v>
      </c>
      <c r="C180" s="86" t="s">
        <v>390</v>
      </c>
      <c r="D180" s="87" t="s">
        <v>390</v>
      </c>
      <c r="E180" s="87" t="s">
        <v>390</v>
      </c>
      <c r="F180" s="88" t="s">
        <v>390</v>
      </c>
      <c r="G180" s="15" t="s">
        <v>10</v>
      </c>
      <c r="H180" s="70"/>
      <c r="I180" s="16">
        <v>1000</v>
      </c>
      <c r="J180" s="71">
        <v>0</v>
      </c>
      <c r="K180" s="18">
        <v>9.5</v>
      </c>
      <c r="L180" s="17">
        <f t="shared" si="34"/>
        <v>0</v>
      </c>
      <c r="M180" s="19">
        <f t="shared" si="35"/>
        <v>0</v>
      </c>
    </row>
    <row r="181" spans="2:13" ht="12.75" customHeight="1" x14ac:dyDescent="0.3">
      <c r="B181" s="14">
        <f t="shared" si="40"/>
        <v>171</v>
      </c>
      <c r="C181" s="86" t="s">
        <v>391</v>
      </c>
      <c r="D181" s="87" t="s">
        <v>391</v>
      </c>
      <c r="E181" s="87" t="s">
        <v>391</v>
      </c>
      <c r="F181" s="88" t="s">
        <v>391</v>
      </c>
      <c r="G181" s="15" t="s">
        <v>10</v>
      </c>
      <c r="H181" s="70"/>
      <c r="I181" s="16">
        <v>2000</v>
      </c>
      <c r="J181" s="71">
        <v>0</v>
      </c>
      <c r="K181" s="18">
        <v>9.5</v>
      </c>
      <c r="L181" s="17">
        <f t="shared" si="34"/>
        <v>0</v>
      </c>
      <c r="M181" s="19">
        <f t="shared" si="35"/>
        <v>0</v>
      </c>
    </row>
    <row r="182" spans="2:13" ht="12.75" customHeight="1" x14ac:dyDescent="0.3">
      <c r="B182" s="14">
        <f t="shared" si="40"/>
        <v>172</v>
      </c>
      <c r="C182" s="86" t="s">
        <v>483</v>
      </c>
      <c r="D182" s="87"/>
      <c r="E182" s="87"/>
      <c r="F182" s="88"/>
      <c r="G182" s="15" t="s">
        <v>10</v>
      </c>
      <c r="H182" s="70"/>
      <c r="I182" s="16">
        <v>5</v>
      </c>
      <c r="J182" s="71">
        <v>0</v>
      </c>
      <c r="K182" s="18">
        <v>9.5</v>
      </c>
      <c r="L182" s="17">
        <f t="shared" si="34"/>
        <v>0</v>
      </c>
      <c r="M182" s="19">
        <f t="shared" si="35"/>
        <v>0</v>
      </c>
    </row>
    <row r="183" spans="2:13" ht="24.95" customHeight="1" x14ac:dyDescent="0.3">
      <c r="B183" s="14">
        <f t="shared" si="40"/>
        <v>173</v>
      </c>
      <c r="C183" s="86" t="s">
        <v>484</v>
      </c>
      <c r="D183" s="87"/>
      <c r="E183" s="87"/>
      <c r="F183" s="88"/>
      <c r="G183" s="15" t="s">
        <v>10</v>
      </c>
      <c r="H183" s="70"/>
      <c r="I183" s="16">
        <v>20</v>
      </c>
      <c r="J183" s="71">
        <v>0</v>
      </c>
      <c r="K183" s="18">
        <v>9.5</v>
      </c>
      <c r="L183" s="17">
        <f t="shared" si="34"/>
        <v>0</v>
      </c>
      <c r="M183" s="19">
        <f t="shared" si="35"/>
        <v>0</v>
      </c>
    </row>
    <row r="184" spans="2:13" ht="24.95" customHeight="1" x14ac:dyDescent="0.3">
      <c r="B184" s="14">
        <f t="shared" si="40"/>
        <v>174</v>
      </c>
      <c r="C184" s="86" t="s">
        <v>485</v>
      </c>
      <c r="D184" s="87"/>
      <c r="E184" s="87"/>
      <c r="F184" s="88"/>
      <c r="G184" s="15" t="s">
        <v>10</v>
      </c>
      <c r="H184" s="70"/>
      <c r="I184" s="16">
        <v>6</v>
      </c>
      <c r="J184" s="71">
        <v>0</v>
      </c>
      <c r="K184" s="18">
        <v>9.5</v>
      </c>
      <c r="L184" s="17">
        <f t="shared" si="34"/>
        <v>0</v>
      </c>
      <c r="M184" s="19">
        <f t="shared" si="35"/>
        <v>0</v>
      </c>
    </row>
    <row r="185" spans="2:13" ht="24.95" customHeight="1" x14ac:dyDescent="0.3">
      <c r="B185" s="14">
        <f t="shared" si="40"/>
        <v>175</v>
      </c>
      <c r="C185" s="86" t="s">
        <v>486</v>
      </c>
      <c r="D185" s="87"/>
      <c r="E185" s="87"/>
      <c r="F185" s="88"/>
      <c r="G185" s="15" t="s">
        <v>10</v>
      </c>
      <c r="H185" s="70"/>
      <c r="I185" s="16">
        <v>8</v>
      </c>
      <c r="J185" s="71">
        <v>0</v>
      </c>
      <c r="K185" s="18">
        <v>9.5</v>
      </c>
      <c r="L185" s="17">
        <f t="shared" si="34"/>
        <v>0</v>
      </c>
      <c r="M185" s="19">
        <f t="shared" si="35"/>
        <v>0</v>
      </c>
    </row>
    <row r="186" spans="2:13" ht="24.95" customHeight="1" x14ac:dyDescent="0.3">
      <c r="B186" s="14">
        <f t="shared" si="40"/>
        <v>176</v>
      </c>
      <c r="C186" s="86" t="s">
        <v>487</v>
      </c>
      <c r="D186" s="87"/>
      <c r="E186" s="87"/>
      <c r="F186" s="88"/>
      <c r="G186" s="15" t="s">
        <v>10</v>
      </c>
      <c r="H186" s="70"/>
      <c r="I186" s="16">
        <v>4</v>
      </c>
      <c r="J186" s="71">
        <v>0</v>
      </c>
      <c r="K186" s="18">
        <v>9.5</v>
      </c>
      <c r="L186" s="17">
        <f t="shared" si="34"/>
        <v>0</v>
      </c>
      <c r="M186" s="19">
        <f t="shared" si="35"/>
        <v>0</v>
      </c>
    </row>
    <row r="187" spans="2:13" ht="24.95" customHeight="1" x14ac:dyDescent="0.3">
      <c r="B187" s="14">
        <f t="shared" si="40"/>
        <v>177</v>
      </c>
      <c r="C187" s="86" t="s">
        <v>488</v>
      </c>
      <c r="D187" s="87"/>
      <c r="E187" s="87"/>
      <c r="F187" s="88"/>
      <c r="G187" s="15" t="s">
        <v>10</v>
      </c>
      <c r="H187" s="70"/>
      <c r="I187" s="16">
        <v>4</v>
      </c>
      <c r="J187" s="71">
        <v>0</v>
      </c>
      <c r="K187" s="18">
        <v>9.5</v>
      </c>
      <c r="L187" s="17">
        <f t="shared" si="34"/>
        <v>0</v>
      </c>
      <c r="M187" s="19">
        <f t="shared" si="35"/>
        <v>0</v>
      </c>
    </row>
    <row r="188" spans="2:13" ht="24.95" customHeight="1" x14ac:dyDescent="0.3">
      <c r="B188" s="14">
        <f t="shared" si="40"/>
        <v>178</v>
      </c>
      <c r="C188" s="86" t="s">
        <v>489</v>
      </c>
      <c r="D188" s="87"/>
      <c r="E188" s="87"/>
      <c r="F188" s="88"/>
      <c r="G188" s="15" t="s">
        <v>10</v>
      </c>
      <c r="H188" s="70"/>
      <c r="I188" s="16">
        <v>4</v>
      </c>
      <c r="J188" s="71">
        <v>0</v>
      </c>
      <c r="K188" s="18">
        <v>9.5</v>
      </c>
      <c r="L188" s="17">
        <f t="shared" ref="L188:L219" si="41">J188*1.095</f>
        <v>0</v>
      </c>
      <c r="M188" s="19">
        <f t="shared" ref="M188:M219" si="42">I188*L188</f>
        <v>0</v>
      </c>
    </row>
    <row r="189" spans="2:13" ht="24.95" customHeight="1" x14ac:dyDescent="0.3">
      <c r="B189" s="14">
        <f t="shared" si="40"/>
        <v>179</v>
      </c>
      <c r="C189" s="86" t="s">
        <v>490</v>
      </c>
      <c r="D189" s="87"/>
      <c r="E189" s="87"/>
      <c r="F189" s="88"/>
      <c r="G189" s="15" t="s">
        <v>10</v>
      </c>
      <c r="H189" s="70"/>
      <c r="I189" s="16">
        <v>4</v>
      </c>
      <c r="J189" s="71">
        <v>0</v>
      </c>
      <c r="K189" s="18">
        <v>9.5</v>
      </c>
      <c r="L189" s="17">
        <f t="shared" si="41"/>
        <v>0</v>
      </c>
      <c r="M189" s="19">
        <f t="shared" si="42"/>
        <v>0</v>
      </c>
    </row>
    <row r="190" spans="2:13" ht="12.75" customHeight="1" x14ac:dyDescent="0.3">
      <c r="B190" s="14">
        <f t="shared" si="40"/>
        <v>180</v>
      </c>
      <c r="C190" s="86" t="s">
        <v>491</v>
      </c>
      <c r="D190" s="87"/>
      <c r="E190" s="87"/>
      <c r="F190" s="88"/>
      <c r="G190" s="15" t="s">
        <v>10</v>
      </c>
      <c r="H190" s="70"/>
      <c r="I190" s="16">
        <v>2</v>
      </c>
      <c r="J190" s="71">
        <v>0</v>
      </c>
      <c r="K190" s="18">
        <v>9.5</v>
      </c>
      <c r="L190" s="17">
        <f t="shared" si="41"/>
        <v>0</v>
      </c>
      <c r="M190" s="19">
        <f t="shared" si="42"/>
        <v>0</v>
      </c>
    </row>
    <row r="191" spans="2:13" ht="24.95" customHeight="1" x14ac:dyDescent="0.3">
      <c r="B191" s="14">
        <f t="shared" si="40"/>
        <v>181</v>
      </c>
      <c r="C191" s="86" t="s">
        <v>492</v>
      </c>
      <c r="D191" s="87"/>
      <c r="E191" s="87"/>
      <c r="F191" s="88"/>
      <c r="G191" s="15" t="s">
        <v>10</v>
      </c>
      <c r="H191" s="70"/>
      <c r="I191" s="16">
        <v>4</v>
      </c>
      <c r="J191" s="71">
        <v>0</v>
      </c>
      <c r="K191" s="18">
        <v>9.5</v>
      </c>
      <c r="L191" s="17">
        <f t="shared" si="41"/>
        <v>0</v>
      </c>
      <c r="M191" s="19">
        <f t="shared" si="42"/>
        <v>0</v>
      </c>
    </row>
    <row r="192" spans="2:13" ht="24.95" customHeight="1" x14ac:dyDescent="0.3">
      <c r="B192" s="14">
        <f t="shared" si="40"/>
        <v>182</v>
      </c>
      <c r="C192" s="86" t="s">
        <v>493</v>
      </c>
      <c r="D192" s="87"/>
      <c r="E192" s="87"/>
      <c r="F192" s="88"/>
      <c r="G192" s="15" t="s">
        <v>10</v>
      </c>
      <c r="H192" s="70"/>
      <c r="I192" s="16">
        <v>2</v>
      </c>
      <c r="J192" s="71">
        <v>0</v>
      </c>
      <c r="K192" s="18">
        <v>9.5</v>
      </c>
      <c r="L192" s="17">
        <f t="shared" si="41"/>
        <v>0</v>
      </c>
      <c r="M192" s="19">
        <f t="shared" si="42"/>
        <v>0</v>
      </c>
    </row>
    <row r="193" spans="2:13" ht="24.95" customHeight="1" x14ac:dyDescent="0.3">
      <c r="B193" s="14">
        <f t="shared" si="40"/>
        <v>183</v>
      </c>
      <c r="C193" s="86" t="s">
        <v>645</v>
      </c>
      <c r="D193" s="87"/>
      <c r="E193" s="87"/>
      <c r="F193" s="88"/>
      <c r="G193" s="15" t="s">
        <v>10</v>
      </c>
      <c r="H193" s="70"/>
      <c r="I193" s="16">
        <v>320</v>
      </c>
      <c r="J193" s="71">
        <v>0</v>
      </c>
      <c r="K193" s="18">
        <v>9.5</v>
      </c>
      <c r="L193" s="17">
        <f t="shared" si="41"/>
        <v>0</v>
      </c>
      <c r="M193" s="19">
        <f t="shared" si="42"/>
        <v>0</v>
      </c>
    </row>
    <row r="194" spans="2:13" ht="12.75" customHeight="1" x14ac:dyDescent="0.3">
      <c r="B194" s="14">
        <f t="shared" si="40"/>
        <v>184</v>
      </c>
      <c r="C194" s="86" t="s">
        <v>646</v>
      </c>
      <c r="D194" s="87"/>
      <c r="E194" s="87"/>
      <c r="F194" s="88"/>
      <c r="G194" s="15" t="s">
        <v>13</v>
      </c>
      <c r="H194" s="70"/>
      <c r="I194" s="16">
        <v>5</v>
      </c>
      <c r="J194" s="71">
        <v>0</v>
      </c>
      <c r="K194" s="18">
        <v>9.5</v>
      </c>
      <c r="L194" s="17">
        <f t="shared" si="41"/>
        <v>0</v>
      </c>
      <c r="M194" s="19">
        <f t="shared" si="42"/>
        <v>0</v>
      </c>
    </row>
    <row r="195" spans="2:13" ht="12.75" customHeight="1" x14ac:dyDescent="0.3">
      <c r="B195" s="14">
        <f t="shared" si="40"/>
        <v>185</v>
      </c>
      <c r="C195" s="86" t="s">
        <v>494</v>
      </c>
      <c r="D195" s="87"/>
      <c r="E195" s="87"/>
      <c r="F195" s="88"/>
      <c r="G195" s="15" t="s">
        <v>10</v>
      </c>
      <c r="H195" s="70"/>
      <c r="I195" s="16">
        <v>20</v>
      </c>
      <c r="J195" s="71">
        <v>0</v>
      </c>
      <c r="K195" s="18">
        <v>9.5</v>
      </c>
      <c r="L195" s="17">
        <f t="shared" si="41"/>
        <v>0</v>
      </c>
      <c r="M195" s="19">
        <f t="shared" si="42"/>
        <v>0</v>
      </c>
    </row>
    <row r="196" spans="2:13" ht="12.75" customHeight="1" x14ac:dyDescent="0.3">
      <c r="B196" s="14">
        <f t="shared" si="40"/>
        <v>186</v>
      </c>
      <c r="C196" s="86" t="s">
        <v>495</v>
      </c>
      <c r="D196" s="87" t="s">
        <v>496</v>
      </c>
      <c r="E196" s="87" t="s">
        <v>496</v>
      </c>
      <c r="F196" s="88" t="s">
        <v>496</v>
      </c>
      <c r="G196" s="15" t="s">
        <v>10</v>
      </c>
      <c r="H196" s="70"/>
      <c r="I196" s="16">
        <v>2</v>
      </c>
      <c r="J196" s="71">
        <v>0</v>
      </c>
      <c r="K196" s="18">
        <v>9.5</v>
      </c>
      <c r="L196" s="17">
        <f t="shared" si="41"/>
        <v>0</v>
      </c>
      <c r="M196" s="19">
        <f t="shared" si="42"/>
        <v>0</v>
      </c>
    </row>
    <row r="197" spans="2:13" ht="15" customHeight="1" x14ac:dyDescent="0.3">
      <c r="B197" s="14">
        <f t="shared" si="40"/>
        <v>187</v>
      </c>
      <c r="C197" s="86" t="s">
        <v>497</v>
      </c>
      <c r="D197" s="87"/>
      <c r="E197" s="87"/>
      <c r="F197" s="88"/>
      <c r="G197" s="15" t="s">
        <v>10</v>
      </c>
      <c r="H197" s="70"/>
      <c r="I197" s="16">
        <v>40</v>
      </c>
      <c r="J197" s="71">
        <v>0</v>
      </c>
      <c r="K197" s="18">
        <v>9.5</v>
      </c>
      <c r="L197" s="17">
        <f t="shared" si="41"/>
        <v>0</v>
      </c>
      <c r="M197" s="19">
        <f t="shared" si="42"/>
        <v>0</v>
      </c>
    </row>
    <row r="198" spans="2:13" ht="24.95" customHeight="1" x14ac:dyDescent="0.3">
      <c r="B198" s="14">
        <f t="shared" si="40"/>
        <v>188</v>
      </c>
      <c r="C198" s="98" t="s">
        <v>498</v>
      </c>
      <c r="D198" s="99"/>
      <c r="E198" s="99"/>
      <c r="F198" s="100"/>
      <c r="G198" s="15" t="s">
        <v>10</v>
      </c>
      <c r="H198" s="70"/>
      <c r="I198" s="16">
        <v>8</v>
      </c>
      <c r="J198" s="71">
        <v>0</v>
      </c>
      <c r="K198" s="18">
        <v>9.5</v>
      </c>
      <c r="L198" s="17">
        <f t="shared" si="41"/>
        <v>0</v>
      </c>
      <c r="M198" s="19">
        <f t="shared" si="42"/>
        <v>0</v>
      </c>
    </row>
    <row r="199" spans="2:13" ht="24.95" customHeight="1" x14ac:dyDescent="0.3">
      <c r="B199" s="14">
        <f t="shared" si="40"/>
        <v>189</v>
      </c>
      <c r="C199" s="98" t="s">
        <v>630</v>
      </c>
      <c r="D199" s="99"/>
      <c r="E199" s="99"/>
      <c r="F199" s="100"/>
      <c r="G199" s="15" t="s">
        <v>10</v>
      </c>
      <c r="H199" s="70"/>
      <c r="I199" s="16">
        <v>16</v>
      </c>
      <c r="J199" s="71">
        <v>0</v>
      </c>
      <c r="K199" s="18">
        <v>9.5</v>
      </c>
      <c r="L199" s="17">
        <f t="shared" si="41"/>
        <v>0</v>
      </c>
      <c r="M199" s="19">
        <f t="shared" si="42"/>
        <v>0</v>
      </c>
    </row>
    <row r="200" spans="2:13" ht="24.95" customHeight="1" x14ac:dyDescent="0.3">
      <c r="B200" s="14">
        <f t="shared" si="40"/>
        <v>190</v>
      </c>
      <c r="C200" s="98" t="s">
        <v>631</v>
      </c>
      <c r="D200" s="99"/>
      <c r="E200" s="99"/>
      <c r="F200" s="100"/>
      <c r="G200" s="15" t="s">
        <v>10</v>
      </c>
      <c r="H200" s="70"/>
      <c r="I200" s="34">
        <v>8</v>
      </c>
      <c r="J200" s="71">
        <v>0</v>
      </c>
      <c r="K200" s="18">
        <v>9.5</v>
      </c>
      <c r="L200" s="17">
        <f t="shared" si="41"/>
        <v>0</v>
      </c>
      <c r="M200" s="19">
        <f t="shared" si="42"/>
        <v>0</v>
      </c>
    </row>
    <row r="201" spans="2:13" ht="24.95" customHeight="1" x14ac:dyDescent="0.3">
      <c r="B201" s="14">
        <f t="shared" si="40"/>
        <v>191</v>
      </c>
      <c r="C201" s="98" t="s">
        <v>632</v>
      </c>
      <c r="D201" s="99"/>
      <c r="E201" s="99"/>
      <c r="F201" s="100"/>
      <c r="G201" s="15" t="s">
        <v>10</v>
      </c>
      <c r="H201" s="70"/>
      <c r="I201" s="34">
        <v>20</v>
      </c>
      <c r="J201" s="71">
        <v>0</v>
      </c>
      <c r="K201" s="18">
        <v>9.5</v>
      </c>
      <c r="L201" s="17">
        <f t="shared" si="41"/>
        <v>0</v>
      </c>
      <c r="M201" s="19">
        <f t="shared" si="42"/>
        <v>0</v>
      </c>
    </row>
    <row r="202" spans="2:13" ht="12.75" customHeight="1" x14ac:dyDescent="0.3">
      <c r="B202" s="14">
        <f t="shared" si="40"/>
        <v>192</v>
      </c>
      <c r="C202" s="98" t="s">
        <v>499</v>
      </c>
      <c r="D202" s="99"/>
      <c r="E202" s="99"/>
      <c r="F202" s="100"/>
      <c r="G202" s="15" t="s">
        <v>10</v>
      </c>
      <c r="H202" s="70"/>
      <c r="I202" s="34">
        <v>10</v>
      </c>
      <c r="J202" s="71">
        <v>0</v>
      </c>
      <c r="K202" s="18">
        <v>9.5</v>
      </c>
      <c r="L202" s="17">
        <f t="shared" si="41"/>
        <v>0</v>
      </c>
      <c r="M202" s="19">
        <f t="shared" si="42"/>
        <v>0</v>
      </c>
    </row>
    <row r="203" spans="2:13" ht="12.75" customHeight="1" x14ac:dyDescent="0.3">
      <c r="B203" s="14">
        <f t="shared" si="40"/>
        <v>193</v>
      </c>
      <c r="C203" s="98" t="s">
        <v>633</v>
      </c>
      <c r="D203" s="99"/>
      <c r="E203" s="99"/>
      <c r="F203" s="100"/>
      <c r="G203" s="15" t="s">
        <v>10</v>
      </c>
      <c r="H203" s="70"/>
      <c r="I203" s="34">
        <v>40</v>
      </c>
      <c r="J203" s="71">
        <v>0</v>
      </c>
      <c r="K203" s="18">
        <v>9.5</v>
      </c>
      <c r="L203" s="17">
        <f t="shared" si="41"/>
        <v>0</v>
      </c>
      <c r="M203" s="19">
        <f t="shared" si="42"/>
        <v>0</v>
      </c>
    </row>
    <row r="204" spans="2:13" ht="12.75" customHeight="1" x14ac:dyDescent="0.3">
      <c r="B204" s="14">
        <f t="shared" si="40"/>
        <v>194</v>
      </c>
      <c r="C204" s="86" t="s">
        <v>634</v>
      </c>
      <c r="D204" s="87"/>
      <c r="E204" s="87"/>
      <c r="F204" s="88"/>
      <c r="G204" s="15" t="s">
        <v>13</v>
      </c>
      <c r="H204" s="70"/>
      <c r="I204" s="16">
        <v>8</v>
      </c>
      <c r="J204" s="71">
        <v>0</v>
      </c>
      <c r="K204" s="18">
        <v>9.5</v>
      </c>
      <c r="L204" s="17">
        <f t="shared" si="41"/>
        <v>0</v>
      </c>
      <c r="M204" s="19">
        <f t="shared" si="42"/>
        <v>0</v>
      </c>
    </row>
    <row r="205" spans="2:13" ht="12.75" customHeight="1" x14ac:dyDescent="0.3">
      <c r="B205" s="14">
        <f t="shared" ref="B205:B219" si="43">B204+1</f>
        <v>195</v>
      </c>
      <c r="C205" s="86" t="s">
        <v>500</v>
      </c>
      <c r="D205" s="87"/>
      <c r="E205" s="87"/>
      <c r="F205" s="88"/>
      <c r="G205" s="15" t="s">
        <v>10</v>
      </c>
      <c r="H205" s="70"/>
      <c r="I205" s="16">
        <v>8</v>
      </c>
      <c r="J205" s="71">
        <v>0</v>
      </c>
      <c r="K205" s="18">
        <v>9.5</v>
      </c>
      <c r="L205" s="17">
        <f t="shared" si="41"/>
        <v>0</v>
      </c>
      <c r="M205" s="19">
        <f t="shared" si="42"/>
        <v>0</v>
      </c>
    </row>
    <row r="206" spans="2:13" ht="24.95" customHeight="1" x14ac:dyDescent="0.3">
      <c r="B206" s="14">
        <f t="shared" si="43"/>
        <v>196</v>
      </c>
      <c r="C206" s="86" t="s">
        <v>501</v>
      </c>
      <c r="D206" s="87"/>
      <c r="E206" s="87"/>
      <c r="F206" s="88"/>
      <c r="G206" s="15" t="s">
        <v>10</v>
      </c>
      <c r="H206" s="70"/>
      <c r="I206" s="16">
        <v>4</v>
      </c>
      <c r="J206" s="71">
        <v>0</v>
      </c>
      <c r="K206" s="18">
        <v>9.5</v>
      </c>
      <c r="L206" s="17">
        <f t="shared" si="41"/>
        <v>0</v>
      </c>
      <c r="M206" s="19">
        <f t="shared" si="42"/>
        <v>0</v>
      </c>
    </row>
    <row r="207" spans="2:13" ht="15" customHeight="1" x14ac:dyDescent="0.3">
      <c r="B207" s="14">
        <f t="shared" si="43"/>
        <v>197</v>
      </c>
      <c r="C207" s="86" t="s">
        <v>502</v>
      </c>
      <c r="D207" s="87"/>
      <c r="E207" s="87"/>
      <c r="F207" s="88"/>
      <c r="G207" s="15" t="s">
        <v>10</v>
      </c>
      <c r="H207" s="70"/>
      <c r="I207" s="16">
        <v>4</v>
      </c>
      <c r="J207" s="71">
        <v>0</v>
      </c>
      <c r="K207" s="18">
        <v>9.5</v>
      </c>
      <c r="L207" s="17">
        <f t="shared" si="41"/>
        <v>0</v>
      </c>
      <c r="M207" s="19">
        <f t="shared" si="42"/>
        <v>0</v>
      </c>
    </row>
    <row r="208" spans="2:13" ht="24.95" customHeight="1" x14ac:dyDescent="0.3">
      <c r="B208" s="14">
        <f t="shared" si="43"/>
        <v>198</v>
      </c>
      <c r="C208" s="86" t="s">
        <v>503</v>
      </c>
      <c r="D208" s="87"/>
      <c r="E208" s="87"/>
      <c r="F208" s="88"/>
      <c r="G208" s="15" t="s">
        <v>10</v>
      </c>
      <c r="H208" s="70"/>
      <c r="I208" s="16">
        <v>2</v>
      </c>
      <c r="J208" s="71">
        <v>0</v>
      </c>
      <c r="K208" s="18">
        <v>9.5</v>
      </c>
      <c r="L208" s="17">
        <f t="shared" si="41"/>
        <v>0</v>
      </c>
      <c r="M208" s="19">
        <f t="shared" si="42"/>
        <v>0</v>
      </c>
    </row>
    <row r="209" spans="2:13" ht="12.75" customHeight="1" x14ac:dyDescent="0.3">
      <c r="B209" s="14">
        <f t="shared" si="43"/>
        <v>199</v>
      </c>
      <c r="C209" s="86" t="s">
        <v>504</v>
      </c>
      <c r="D209" s="87"/>
      <c r="E209" s="87"/>
      <c r="F209" s="88"/>
      <c r="G209" s="15" t="s">
        <v>10</v>
      </c>
      <c r="H209" s="70"/>
      <c r="I209" s="16">
        <v>40</v>
      </c>
      <c r="J209" s="71">
        <v>0</v>
      </c>
      <c r="K209" s="18">
        <v>9.5</v>
      </c>
      <c r="L209" s="17">
        <f t="shared" si="41"/>
        <v>0</v>
      </c>
      <c r="M209" s="19">
        <f t="shared" si="42"/>
        <v>0</v>
      </c>
    </row>
    <row r="210" spans="2:13" ht="12.75" customHeight="1" x14ac:dyDescent="0.3">
      <c r="B210" s="14">
        <f t="shared" si="43"/>
        <v>200</v>
      </c>
      <c r="C210" s="86" t="s">
        <v>505</v>
      </c>
      <c r="D210" s="87"/>
      <c r="E210" s="87"/>
      <c r="F210" s="88"/>
      <c r="G210" s="15" t="s">
        <v>10</v>
      </c>
      <c r="H210" s="70"/>
      <c r="I210" s="16">
        <v>8</v>
      </c>
      <c r="J210" s="71">
        <v>0</v>
      </c>
      <c r="K210" s="18">
        <v>9.5</v>
      </c>
      <c r="L210" s="17">
        <f t="shared" si="41"/>
        <v>0</v>
      </c>
      <c r="M210" s="19">
        <f t="shared" si="42"/>
        <v>0</v>
      </c>
    </row>
    <row r="211" spans="2:13" ht="12.75" customHeight="1" x14ac:dyDescent="0.3">
      <c r="B211" s="14">
        <f t="shared" si="43"/>
        <v>201</v>
      </c>
      <c r="C211" s="86" t="s">
        <v>506</v>
      </c>
      <c r="D211" s="87" t="s">
        <v>496</v>
      </c>
      <c r="E211" s="87" t="s">
        <v>496</v>
      </c>
      <c r="F211" s="88" t="s">
        <v>496</v>
      </c>
      <c r="G211" s="15" t="s">
        <v>10</v>
      </c>
      <c r="H211" s="70"/>
      <c r="I211" s="16">
        <v>4</v>
      </c>
      <c r="J211" s="71">
        <v>0</v>
      </c>
      <c r="K211" s="18">
        <v>9.5</v>
      </c>
      <c r="L211" s="17">
        <f t="shared" si="41"/>
        <v>0</v>
      </c>
      <c r="M211" s="19">
        <f t="shared" si="42"/>
        <v>0</v>
      </c>
    </row>
    <row r="212" spans="2:13" ht="12.75" customHeight="1" x14ac:dyDescent="0.3">
      <c r="B212" s="14">
        <f t="shared" si="43"/>
        <v>202</v>
      </c>
      <c r="C212" s="86" t="s">
        <v>507</v>
      </c>
      <c r="D212" s="87" t="s">
        <v>496</v>
      </c>
      <c r="E212" s="87" t="s">
        <v>496</v>
      </c>
      <c r="F212" s="88" t="s">
        <v>496</v>
      </c>
      <c r="G212" s="15" t="s">
        <v>10</v>
      </c>
      <c r="H212" s="70"/>
      <c r="I212" s="16">
        <v>4</v>
      </c>
      <c r="J212" s="71">
        <v>0</v>
      </c>
      <c r="K212" s="18">
        <v>9.5</v>
      </c>
      <c r="L212" s="17">
        <f t="shared" si="41"/>
        <v>0</v>
      </c>
      <c r="M212" s="19">
        <f t="shared" si="42"/>
        <v>0</v>
      </c>
    </row>
    <row r="213" spans="2:13" ht="12.75" customHeight="1" x14ac:dyDescent="0.3">
      <c r="B213" s="14">
        <f t="shared" si="43"/>
        <v>203</v>
      </c>
      <c r="C213" s="86" t="s">
        <v>508</v>
      </c>
      <c r="D213" s="87" t="s">
        <v>496</v>
      </c>
      <c r="E213" s="87" t="s">
        <v>496</v>
      </c>
      <c r="F213" s="88" t="s">
        <v>496</v>
      </c>
      <c r="G213" s="15" t="s">
        <v>10</v>
      </c>
      <c r="H213" s="70"/>
      <c r="I213" s="16">
        <v>4</v>
      </c>
      <c r="J213" s="71">
        <v>0</v>
      </c>
      <c r="K213" s="18">
        <v>9.5</v>
      </c>
      <c r="L213" s="17">
        <f t="shared" si="41"/>
        <v>0</v>
      </c>
      <c r="M213" s="19">
        <f t="shared" si="42"/>
        <v>0</v>
      </c>
    </row>
    <row r="214" spans="2:13" ht="12.75" customHeight="1" x14ac:dyDescent="0.3">
      <c r="B214" s="14">
        <f t="shared" si="43"/>
        <v>204</v>
      </c>
      <c r="C214" s="86" t="s">
        <v>509</v>
      </c>
      <c r="D214" s="87" t="s">
        <v>496</v>
      </c>
      <c r="E214" s="87" t="s">
        <v>496</v>
      </c>
      <c r="F214" s="88" t="s">
        <v>496</v>
      </c>
      <c r="G214" s="15" t="s">
        <v>10</v>
      </c>
      <c r="H214" s="70"/>
      <c r="I214" s="16">
        <v>4</v>
      </c>
      <c r="J214" s="71">
        <v>0</v>
      </c>
      <c r="K214" s="18">
        <v>9.5</v>
      </c>
      <c r="L214" s="17">
        <f t="shared" si="41"/>
        <v>0</v>
      </c>
      <c r="M214" s="19">
        <f t="shared" si="42"/>
        <v>0</v>
      </c>
    </row>
    <row r="215" spans="2:13" ht="24.95" customHeight="1" x14ac:dyDescent="0.3">
      <c r="B215" s="14">
        <f t="shared" si="43"/>
        <v>205</v>
      </c>
      <c r="C215" s="86" t="s">
        <v>519</v>
      </c>
      <c r="D215" s="87"/>
      <c r="E215" s="87"/>
      <c r="F215" s="88"/>
      <c r="G215" s="15" t="s">
        <v>10</v>
      </c>
      <c r="H215" s="70"/>
      <c r="I215" s="16">
        <v>8000</v>
      </c>
      <c r="J215" s="71">
        <v>0</v>
      </c>
      <c r="K215" s="18">
        <v>9.5</v>
      </c>
      <c r="L215" s="17">
        <f t="shared" si="41"/>
        <v>0</v>
      </c>
      <c r="M215" s="19">
        <f t="shared" si="42"/>
        <v>0</v>
      </c>
    </row>
    <row r="216" spans="2:13" ht="24.95" customHeight="1" x14ac:dyDescent="0.3">
      <c r="B216" s="14">
        <f t="shared" si="43"/>
        <v>206</v>
      </c>
      <c r="C216" s="86" t="s">
        <v>520</v>
      </c>
      <c r="D216" s="87"/>
      <c r="E216" s="87"/>
      <c r="F216" s="88"/>
      <c r="G216" s="15" t="s">
        <v>10</v>
      </c>
      <c r="H216" s="70"/>
      <c r="I216" s="16">
        <v>4000</v>
      </c>
      <c r="J216" s="71">
        <v>0</v>
      </c>
      <c r="K216" s="18">
        <v>9.5</v>
      </c>
      <c r="L216" s="17">
        <f t="shared" si="41"/>
        <v>0</v>
      </c>
      <c r="M216" s="19">
        <f t="shared" si="42"/>
        <v>0</v>
      </c>
    </row>
    <row r="217" spans="2:13" ht="24.95" customHeight="1" x14ac:dyDescent="0.3">
      <c r="B217" s="14">
        <f t="shared" si="43"/>
        <v>207</v>
      </c>
      <c r="C217" s="86" t="s">
        <v>521</v>
      </c>
      <c r="D217" s="87"/>
      <c r="E217" s="87"/>
      <c r="F217" s="88"/>
      <c r="G217" s="15" t="s">
        <v>10</v>
      </c>
      <c r="H217" s="70"/>
      <c r="I217" s="16">
        <v>4000</v>
      </c>
      <c r="J217" s="71">
        <v>0</v>
      </c>
      <c r="K217" s="18">
        <v>9.5</v>
      </c>
      <c r="L217" s="17">
        <f t="shared" si="41"/>
        <v>0</v>
      </c>
      <c r="M217" s="19">
        <f t="shared" si="42"/>
        <v>0</v>
      </c>
    </row>
    <row r="218" spans="2:13" ht="24.95" customHeight="1" x14ac:dyDescent="0.3">
      <c r="B218" s="14">
        <f t="shared" si="43"/>
        <v>208</v>
      </c>
      <c r="C218" s="86" t="s">
        <v>522</v>
      </c>
      <c r="D218" s="87"/>
      <c r="E218" s="87"/>
      <c r="F218" s="88"/>
      <c r="G218" s="15" t="s">
        <v>10</v>
      </c>
      <c r="H218" s="70"/>
      <c r="I218" s="16">
        <v>400</v>
      </c>
      <c r="J218" s="71">
        <v>0</v>
      </c>
      <c r="K218" s="18">
        <v>9.5</v>
      </c>
      <c r="L218" s="17">
        <f t="shared" si="41"/>
        <v>0</v>
      </c>
      <c r="M218" s="19">
        <f t="shared" si="42"/>
        <v>0</v>
      </c>
    </row>
    <row r="219" spans="2:13" ht="24.95" customHeight="1" x14ac:dyDescent="0.3">
      <c r="B219" s="14">
        <f t="shared" si="43"/>
        <v>209</v>
      </c>
      <c r="C219" s="86" t="s">
        <v>523</v>
      </c>
      <c r="D219" s="87"/>
      <c r="E219" s="87"/>
      <c r="F219" s="88"/>
      <c r="G219" s="15" t="s">
        <v>10</v>
      </c>
      <c r="H219" s="70"/>
      <c r="I219" s="16">
        <v>200</v>
      </c>
      <c r="J219" s="71">
        <v>0</v>
      </c>
      <c r="K219" s="18">
        <v>9.5</v>
      </c>
      <c r="L219" s="17">
        <f t="shared" si="41"/>
        <v>0</v>
      </c>
      <c r="M219" s="19">
        <f t="shared" si="42"/>
        <v>0</v>
      </c>
    </row>
    <row r="220" spans="2:13" s="4" customFormat="1" ht="12.75" customHeight="1" x14ac:dyDescent="0.3">
      <c r="B220" s="28"/>
      <c r="C220" s="85" t="s">
        <v>223</v>
      </c>
      <c r="D220" s="85"/>
      <c r="E220" s="85"/>
      <c r="F220" s="85"/>
      <c r="G220" s="29"/>
      <c r="H220" s="30"/>
      <c r="I220" s="30"/>
      <c r="J220" s="30"/>
      <c r="K220" s="30"/>
      <c r="L220" s="30"/>
      <c r="M220" s="31">
        <f>SUM(M11:M219)</f>
        <v>0</v>
      </c>
    </row>
    <row r="221" spans="2:13" s="4" customFormat="1" ht="12.75" customHeight="1" x14ac:dyDescent="0.3">
      <c r="G221" s="21"/>
    </row>
    <row r="222" spans="2:13" s="4" customFormat="1" ht="12.75" customHeight="1" x14ac:dyDescent="0.3">
      <c r="B222" s="4" t="s">
        <v>16</v>
      </c>
    </row>
    <row r="223" spans="2:13" s="4" customFormat="1" ht="12.75" customHeight="1" x14ac:dyDescent="0.3">
      <c r="B223" s="4" t="s">
        <v>17</v>
      </c>
    </row>
    <row r="224" spans="2:13" s="4" customFormat="1" ht="12.75" customHeight="1" x14ac:dyDescent="0.3">
      <c r="B224" s="4" t="s">
        <v>18</v>
      </c>
    </row>
    <row r="225" spans="2:13" s="4" customFormat="1" ht="12.75" customHeight="1" x14ac:dyDescent="0.3">
      <c r="B225" s="4" t="s">
        <v>552</v>
      </c>
    </row>
    <row r="226" spans="2:13" s="4" customFormat="1" ht="12.75" customHeight="1" x14ac:dyDescent="0.3">
      <c r="B226" s="4" t="s">
        <v>19</v>
      </c>
      <c r="C226" s="22"/>
      <c r="D226" s="23"/>
      <c r="E226" s="1"/>
      <c r="F226" s="1"/>
    </row>
    <row r="227" spans="2:13" s="4" customFormat="1" ht="12.75" customHeight="1" x14ac:dyDescent="0.3">
      <c r="G227" s="21"/>
    </row>
    <row r="228" spans="2:13" s="4" customFormat="1" ht="12.75" customHeight="1" x14ac:dyDescent="0.3">
      <c r="B228" s="4" t="s">
        <v>20</v>
      </c>
      <c r="G228" s="21"/>
      <c r="H228" s="21" t="s">
        <v>21</v>
      </c>
      <c r="K228" s="4" t="s">
        <v>22</v>
      </c>
    </row>
    <row r="229" spans="2:13" s="4" customFormat="1" ht="12.75" customHeight="1" x14ac:dyDescent="0.3">
      <c r="G229" s="21"/>
      <c r="H229" s="21"/>
      <c r="I229" s="21"/>
      <c r="J229" s="21"/>
      <c r="K229" s="21"/>
      <c r="L229" s="21"/>
      <c r="M229" s="21"/>
    </row>
    <row r="230" spans="2:13" s="4" customFormat="1" ht="12.75" customHeight="1" x14ac:dyDescent="0.3">
      <c r="G230" s="21"/>
      <c r="H230" s="21"/>
      <c r="I230" s="21"/>
      <c r="J230" s="21"/>
      <c r="K230" s="21"/>
      <c r="L230" s="21"/>
      <c r="M230" s="21"/>
    </row>
    <row r="231" spans="2:13" s="4" customFormat="1" ht="12.75" customHeight="1" x14ac:dyDescent="0.3">
      <c r="G231" s="21"/>
      <c r="H231" s="21"/>
      <c r="I231" s="21"/>
      <c r="J231" s="21"/>
      <c r="K231" s="21"/>
      <c r="L231" s="21"/>
      <c r="M231" s="21"/>
    </row>
    <row r="232" spans="2:13" s="4" customFormat="1" ht="12.75" customHeight="1" x14ac:dyDescent="0.3">
      <c r="G232" s="21"/>
      <c r="H232" s="21"/>
      <c r="I232" s="21"/>
      <c r="J232" s="21"/>
      <c r="K232" s="21"/>
      <c r="L232" s="21"/>
      <c r="M232" s="21"/>
    </row>
    <row r="233" spans="2:13" s="4" customFormat="1" ht="12.75" customHeight="1" x14ac:dyDescent="0.3">
      <c r="G233" s="21"/>
      <c r="H233" s="21"/>
      <c r="I233" s="21"/>
      <c r="J233" s="21"/>
      <c r="K233" s="21"/>
      <c r="L233" s="21"/>
      <c r="M233" s="21"/>
    </row>
    <row r="234" spans="2:13" s="4" customFormat="1" ht="12.75" customHeight="1" x14ac:dyDescent="0.3">
      <c r="G234" s="21"/>
      <c r="H234" s="21"/>
      <c r="I234" s="21"/>
      <c r="J234" s="21"/>
      <c r="K234" s="21"/>
      <c r="L234" s="21"/>
      <c r="M234" s="21"/>
    </row>
    <row r="235" spans="2:13" s="4" customFormat="1" ht="12.75" customHeight="1" x14ac:dyDescent="0.3">
      <c r="G235" s="21"/>
      <c r="H235" s="21"/>
      <c r="I235" s="21"/>
      <c r="J235" s="21"/>
      <c r="K235" s="21"/>
      <c r="L235" s="21"/>
      <c r="M235" s="21"/>
    </row>
    <row r="236" spans="2:13" s="4" customFormat="1" ht="12.75" customHeight="1" x14ac:dyDescent="0.3">
      <c r="G236" s="21"/>
      <c r="H236" s="21"/>
      <c r="I236" s="21"/>
      <c r="J236" s="21"/>
      <c r="K236" s="21"/>
      <c r="L236" s="21"/>
      <c r="M236" s="21"/>
    </row>
    <row r="237" spans="2:13" s="4" customFormat="1" ht="12.75" customHeight="1" x14ac:dyDescent="0.3">
      <c r="G237" s="21"/>
      <c r="H237" s="21"/>
      <c r="I237" s="21"/>
      <c r="J237" s="21"/>
      <c r="K237" s="21"/>
      <c r="L237" s="21"/>
      <c r="M237" s="21"/>
    </row>
    <row r="238" spans="2:13" s="4" customFormat="1" ht="12.75" customHeight="1" x14ac:dyDescent="0.3">
      <c r="G238" s="21"/>
      <c r="H238" s="21"/>
      <c r="I238" s="21"/>
      <c r="J238" s="21"/>
      <c r="K238" s="21"/>
      <c r="L238" s="21"/>
      <c r="M238" s="21"/>
    </row>
    <row r="239" spans="2:13" s="4" customFormat="1" ht="12.75" customHeight="1" x14ac:dyDescent="0.3">
      <c r="G239" s="21"/>
      <c r="H239" s="21"/>
      <c r="I239" s="21"/>
      <c r="J239" s="21"/>
      <c r="K239" s="21"/>
      <c r="L239" s="21"/>
      <c r="M239" s="21"/>
    </row>
    <row r="240" spans="2:13" s="4" customFormat="1" ht="12.75" customHeight="1" x14ac:dyDescent="0.3">
      <c r="G240" s="21"/>
      <c r="H240" s="21"/>
      <c r="I240" s="21"/>
      <c r="J240" s="21"/>
      <c r="K240" s="21"/>
      <c r="L240" s="21"/>
      <c r="M240" s="21"/>
    </row>
    <row r="241" spans="7:13" s="4" customFormat="1" ht="12.75" customHeight="1" x14ac:dyDescent="0.3">
      <c r="G241" s="21"/>
      <c r="H241" s="21"/>
      <c r="I241" s="21"/>
      <c r="J241" s="21"/>
      <c r="K241" s="21"/>
      <c r="L241" s="21"/>
      <c r="M241" s="21"/>
    </row>
    <row r="242" spans="7:13" s="4" customFormat="1" ht="12.75" customHeight="1" x14ac:dyDescent="0.3">
      <c r="G242" s="21"/>
      <c r="H242" s="21"/>
      <c r="I242" s="21"/>
      <c r="J242" s="21"/>
      <c r="K242" s="21"/>
      <c r="L242" s="21"/>
      <c r="M242" s="21"/>
    </row>
    <row r="243" spans="7:13" s="4" customFormat="1" ht="12.75" customHeight="1" x14ac:dyDescent="0.3">
      <c r="G243" s="21"/>
      <c r="H243" s="21"/>
      <c r="I243" s="21"/>
      <c r="J243" s="21"/>
      <c r="K243" s="21"/>
      <c r="L243" s="21"/>
      <c r="M243" s="21"/>
    </row>
    <row r="244" spans="7:13" s="4" customFormat="1" ht="12.75" customHeight="1" x14ac:dyDescent="0.3">
      <c r="G244" s="21"/>
      <c r="H244" s="21"/>
      <c r="I244" s="21"/>
      <c r="J244" s="21"/>
      <c r="K244" s="21"/>
      <c r="L244" s="21"/>
      <c r="M244" s="21"/>
    </row>
    <row r="245" spans="7:13" s="4" customFormat="1" ht="12.75" customHeight="1" x14ac:dyDescent="0.3">
      <c r="G245" s="21"/>
      <c r="H245" s="21"/>
      <c r="I245" s="21"/>
      <c r="J245" s="21"/>
      <c r="K245" s="21"/>
      <c r="L245" s="21"/>
      <c r="M245" s="21"/>
    </row>
    <row r="246" spans="7:13" s="4" customFormat="1" ht="12.75" customHeight="1" x14ac:dyDescent="0.3">
      <c r="G246" s="21"/>
      <c r="H246" s="21"/>
      <c r="I246" s="21"/>
      <c r="J246" s="21"/>
      <c r="K246" s="21"/>
      <c r="L246" s="21"/>
      <c r="M246" s="21"/>
    </row>
    <row r="247" spans="7:13" s="4" customFormat="1" ht="12.75" customHeight="1" x14ac:dyDescent="0.3">
      <c r="G247" s="21"/>
      <c r="H247" s="21"/>
      <c r="I247" s="21"/>
      <c r="J247" s="21"/>
      <c r="K247" s="21"/>
      <c r="L247" s="21"/>
      <c r="M247" s="21"/>
    </row>
    <row r="248" spans="7:13" s="4" customFormat="1" ht="12.75" customHeight="1" x14ac:dyDescent="0.3">
      <c r="G248" s="21"/>
      <c r="H248" s="21"/>
      <c r="I248" s="21"/>
      <c r="J248" s="21"/>
      <c r="K248" s="21"/>
      <c r="L248" s="21"/>
      <c r="M248" s="21"/>
    </row>
    <row r="249" spans="7:13" s="4" customFormat="1" ht="12.75" customHeight="1" x14ac:dyDescent="0.3">
      <c r="G249" s="21"/>
      <c r="H249" s="21"/>
      <c r="I249" s="21"/>
      <c r="J249" s="21"/>
      <c r="K249" s="21"/>
      <c r="L249" s="21"/>
      <c r="M249" s="21"/>
    </row>
    <row r="250" spans="7:13" s="4" customFormat="1" ht="12.75" customHeight="1" x14ac:dyDescent="0.3">
      <c r="G250" s="21"/>
      <c r="H250" s="21"/>
      <c r="I250" s="21"/>
      <c r="J250" s="21"/>
      <c r="K250" s="21"/>
      <c r="L250" s="21"/>
      <c r="M250" s="21"/>
    </row>
    <row r="251" spans="7:13" s="4" customFormat="1" ht="12.75" customHeight="1" x14ac:dyDescent="0.3">
      <c r="G251" s="21"/>
      <c r="H251" s="21"/>
      <c r="I251" s="21"/>
      <c r="J251" s="21"/>
      <c r="K251" s="21"/>
      <c r="L251" s="21"/>
      <c r="M251" s="21"/>
    </row>
    <row r="252" spans="7:13" s="4" customFormat="1" ht="12.75" customHeight="1" x14ac:dyDescent="0.3">
      <c r="G252" s="21"/>
      <c r="H252" s="21"/>
      <c r="I252" s="21"/>
      <c r="J252" s="21"/>
      <c r="K252" s="21"/>
      <c r="L252" s="21"/>
      <c r="M252" s="21"/>
    </row>
    <row r="253" spans="7:13" s="4" customFormat="1" ht="12.75" customHeight="1" x14ac:dyDescent="0.3">
      <c r="G253" s="21"/>
      <c r="H253" s="21"/>
      <c r="I253" s="21"/>
      <c r="J253" s="21"/>
      <c r="K253" s="21"/>
      <c r="L253" s="21"/>
      <c r="M253" s="21"/>
    </row>
    <row r="254" spans="7:13" s="4" customFormat="1" ht="12.75" customHeight="1" x14ac:dyDescent="0.3">
      <c r="G254" s="21"/>
      <c r="H254" s="21"/>
      <c r="I254" s="21"/>
      <c r="J254" s="21"/>
      <c r="K254" s="21"/>
      <c r="L254" s="21"/>
      <c r="M254" s="21"/>
    </row>
    <row r="255" spans="7:13" s="4" customFormat="1" ht="12.75" customHeight="1" x14ac:dyDescent="0.3">
      <c r="G255" s="21"/>
      <c r="H255" s="21"/>
      <c r="I255" s="21"/>
      <c r="J255" s="21"/>
      <c r="K255" s="21"/>
      <c r="L255" s="21"/>
      <c r="M255" s="21"/>
    </row>
    <row r="256" spans="7:13" s="4" customFormat="1" ht="12.75" customHeight="1" x14ac:dyDescent="0.3">
      <c r="G256" s="21"/>
      <c r="H256" s="21"/>
      <c r="I256" s="21"/>
      <c r="J256" s="21"/>
      <c r="K256" s="21"/>
      <c r="L256" s="21"/>
      <c r="M256" s="21"/>
    </row>
    <row r="257" spans="7:13" s="4" customFormat="1" ht="12.75" customHeight="1" x14ac:dyDescent="0.3">
      <c r="G257" s="21"/>
      <c r="H257" s="21"/>
      <c r="I257" s="21"/>
      <c r="J257" s="21"/>
      <c r="K257" s="21"/>
      <c r="L257" s="21"/>
      <c r="M257" s="21"/>
    </row>
    <row r="258" spans="7:13" s="4" customFormat="1" ht="12.75" customHeight="1" x14ac:dyDescent="0.3">
      <c r="G258" s="21"/>
      <c r="H258" s="21"/>
      <c r="I258" s="21"/>
      <c r="J258" s="21"/>
      <c r="K258" s="21"/>
      <c r="L258" s="21"/>
      <c r="M258" s="21"/>
    </row>
    <row r="259" spans="7:13" s="4" customFormat="1" ht="12.75" customHeight="1" x14ac:dyDescent="0.3">
      <c r="G259" s="21"/>
      <c r="H259" s="21"/>
      <c r="I259" s="21"/>
      <c r="J259" s="21"/>
      <c r="K259" s="21"/>
      <c r="L259" s="21"/>
      <c r="M259" s="21"/>
    </row>
    <row r="260" spans="7:13" s="4" customFormat="1" ht="12.75" customHeight="1" x14ac:dyDescent="0.3">
      <c r="G260" s="21"/>
      <c r="H260" s="21"/>
      <c r="I260" s="21"/>
      <c r="J260" s="21"/>
      <c r="K260" s="21"/>
      <c r="L260" s="21"/>
      <c r="M260" s="21"/>
    </row>
    <row r="261" spans="7:13" s="4" customFormat="1" ht="12.75" customHeight="1" x14ac:dyDescent="0.3">
      <c r="G261" s="21"/>
      <c r="H261" s="21"/>
      <c r="I261" s="21"/>
      <c r="J261" s="21"/>
      <c r="K261" s="21"/>
      <c r="L261" s="21"/>
      <c r="M261" s="21"/>
    </row>
    <row r="262" spans="7:13" s="4" customFormat="1" ht="12.75" customHeight="1" x14ac:dyDescent="0.3">
      <c r="G262" s="21"/>
      <c r="H262" s="21"/>
      <c r="I262" s="21"/>
      <c r="J262" s="21"/>
      <c r="K262" s="21"/>
      <c r="L262" s="21"/>
      <c r="M262" s="21"/>
    </row>
    <row r="263" spans="7:13" s="4" customFormat="1" ht="12.75" customHeight="1" x14ac:dyDescent="0.3">
      <c r="G263" s="21"/>
      <c r="H263" s="21"/>
      <c r="I263" s="21"/>
      <c r="J263" s="21"/>
      <c r="K263" s="21"/>
      <c r="L263" s="21"/>
      <c r="M263" s="21"/>
    </row>
    <row r="264" spans="7:13" s="4" customFormat="1" ht="12.75" customHeight="1" x14ac:dyDescent="0.3">
      <c r="G264" s="21"/>
      <c r="H264" s="21"/>
      <c r="I264" s="21"/>
      <c r="J264" s="21"/>
      <c r="K264" s="21"/>
      <c r="L264" s="21"/>
      <c r="M264" s="21"/>
    </row>
    <row r="265" spans="7:13" s="4" customFormat="1" ht="12.75" customHeight="1" x14ac:dyDescent="0.3">
      <c r="G265" s="21"/>
      <c r="H265" s="21"/>
      <c r="I265" s="21"/>
      <c r="J265" s="21"/>
      <c r="K265" s="21"/>
      <c r="L265" s="21"/>
      <c r="M265" s="21"/>
    </row>
    <row r="266" spans="7:13" s="4" customFormat="1" ht="12.75" customHeight="1" x14ac:dyDescent="0.3">
      <c r="G266" s="21"/>
      <c r="H266" s="21"/>
      <c r="I266" s="21"/>
      <c r="J266" s="21"/>
      <c r="K266" s="21"/>
      <c r="L266" s="21"/>
      <c r="M266" s="21"/>
    </row>
    <row r="267" spans="7:13" s="4" customFormat="1" ht="12.75" customHeight="1" x14ac:dyDescent="0.3">
      <c r="G267" s="21"/>
      <c r="H267" s="21"/>
      <c r="I267" s="21"/>
      <c r="J267" s="21"/>
      <c r="K267" s="21"/>
      <c r="L267" s="21"/>
      <c r="M267" s="21"/>
    </row>
    <row r="268" spans="7:13" s="4" customFormat="1" ht="12.75" customHeight="1" x14ac:dyDescent="0.3">
      <c r="G268" s="21"/>
      <c r="H268" s="21"/>
      <c r="I268" s="21"/>
      <c r="J268" s="21"/>
      <c r="K268" s="21"/>
      <c r="L268" s="21"/>
      <c r="M268" s="21"/>
    </row>
    <row r="269" spans="7:13" s="4" customFormat="1" ht="12.75" customHeight="1" x14ac:dyDescent="0.3">
      <c r="G269" s="21"/>
      <c r="H269" s="21"/>
      <c r="I269" s="21"/>
      <c r="J269" s="21"/>
      <c r="K269" s="21"/>
      <c r="L269" s="21"/>
      <c r="M269" s="21"/>
    </row>
    <row r="270" spans="7:13" s="4" customFormat="1" ht="12.75" customHeight="1" x14ac:dyDescent="0.3">
      <c r="G270" s="21"/>
      <c r="H270" s="21"/>
      <c r="I270" s="21"/>
      <c r="J270" s="21"/>
      <c r="K270" s="21"/>
      <c r="L270" s="21"/>
      <c r="M270" s="21"/>
    </row>
    <row r="271" spans="7:13" s="4" customFormat="1" ht="12.75" customHeight="1" x14ac:dyDescent="0.3">
      <c r="G271" s="21"/>
      <c r="H271" s="21"/>
      <c r="I271" s="21"/>
      <c r="J271" s="21"/>
      <c r="K271" s="21"/>
      <c r="L271" s="21"/>
      <c r="M271" s="21"/>
    </row>
    <row r="272" spans="7:13" s="4" customFormat="1" ht="12.75" customHeight="1" x14ac:dyDescent="0.3">
      <c r="G272" s="21"/>
      <c r="H272" s="21"/>
      <c r="I272" s="21"/>
      <c r="J272" s="21"/>
      <c r="K272" s="21"/>
      <c r="L272" s="21"/>
      <c r="M272" s="21"/>
    </row>
    <row r="273" spans="7:13" s="4" customFormat="1" ht="12.75" customHeight="1" x14ac:dyDescent="0.3">
      <c r="G273" s="21"/>
      <c r="H273" s="21"/>
      <c r="I273" s="21"/>
      <c r="J273" s="21"/>
      <c r="K273" s="21"/>
      <c r="L273" s="21"/>
      <c r="M273" s="21"/>
    </row>
    <row r="274" spans="7:13" s="4" customFormat="1" ht="12.75" customHeight="1" x14ac:dyDescent="0.3">
      <c r="G274" s="21"/>
      <c r="H274" s="21"/>
      <c r="I274" s="21"/>
      <c r="J274" s="21"/>
      <c r="K274" s="21"/>
      <c r="L274" s="21"/>
      <c r="M274" s="21"/>
    </row>
    <row r="275" spans="7:13" s="4" customFormat="1" ht="12.75" customHeight="1" x14ac:dyDescent="0.3">
      <c r="G275" s="21"/>
      <c r="H275" s="21"/>
      <c r="I275" s="21"/>
      <c r="J275" s="21"/>
      <c r="K275" s="21"/>
      <c r="L275" s="21"/>
      <c r="M275" s="21"/>
    </row>
    <row r="276" spans="7:13" s="4" customFormat="1" ht="12.75" customHeight="1" x14ac:dyDescent="0.3">
      <c r="G276" s="21"/>
      <c r="H276" s="21"/>
      <c r="I276" s="21"/>
      <c r="J276" s="21"/>
      <c r="K276" s="21"/>
      <c r="L276" s="21"/>
      <c r="M276" s="21"/>
    </row>
    <row r="277" spans="7:13" s="4" customFormat="1" ht="12.75" customHeight="1" x14ac:dyDescent="0.3">
      <c r="G277" s="21"/>
      <c r="H277" s="21"/>
      <c r="I277" s="21"/>
      <c r="J277" s="21"/>
      <c r="K277" s="21"/>
      <c r="L277" s="21"/>
      <c r="M277" s="21"/>
    </row>
    <row r="278" spans="7:13" s="4" customFormat="1" ht="12.75" customHeight="1" x14ac:dyDescent="0.3">
      <c r="G278" s="21"/>
      <c r="H278" s="21"/>
      <c r="I278" s="21"/>
      <c r="J278" s="21"/>
      <c r="K278" s="21"/>
      <c r="L278" s="21"/>
      <c r="M278" s="21"/>
    </row>
    <row r="279" spans="7:13" s="4" customFormat="1" ht="12.75" customHeight="1" x14ac:dyDescent="0.3">
      <c r="G279" s="21"/>
      <c r="H279" s="21"/>
      <c r="I279" s="21"/>
      <c r="J279" s="21"/>
      <c r="K279" s="21"/>
      <c r="L279" s="21"/>
      <c r="M279" s="21"/>
    </row>
    <row r="280" spans="7:13" s="4" customFormat="1" ht="12.75" customHeight="1" x14ac:dyDescent="0.3">
      <c r="G280" s="21"/>
      <c r="H280" s="21"/>
      <c r="I280" s="21"/>
      <c r="J280" s="21"/>
      <c r="K280" s="21"/>
      <c r="L280" s="21"/>
      <c r="M280" s="21"/>
    </row>
    <row r="281" spans="7:13" s="4" customFormat="1" ht="12.75" customHeight="1" x14ac:dyDescent="0.3">
      <c r="G281" s="21"/>
      <c r="H281" s="21"/>
      <c r="I281" s="21"/>
      <c r="J281" s="21"/>
      <c r="K281" s="21"/>
      <c r="L281" s="21"/>
      <c r="M281" s="21"/>
    </row>
    <row r="282" spans="7:13" s="4" customFormat="1" ht="12.75" customHeight="1" x14ac:dyDescent="0.3">
      <c r="G282" s="21"/>
      <c r="H282" s="21"/>
      <c r="I282" s="21"/>
      <c r="J282" s="21"/>
      <c r="K282" s="21"/>
      <c r="L282" s="21"/>
      <c r="M282" s="21"/>
    </row>
    <row r="283" spans="7:13" s="4" customFormat="1" ht="12.75" customHeight="1" x14ac:dyDescent="0.3">
      <c r="G283" s="21"/>
      <c r="H283" s="21"/>
      <c r="I283" s="21"/>
      <c r="J283" s="21"/>
      <c r="K283" s="21"/>
      <c r="L283" s="21"/>
      <c r="M283" s="21"/>
    </row>
    <row r="284" spans="7:13" s="4" customFormat="1" ht="12.75" customHeight="1" x14ac:dyDescent="0.3">
      <c r="G284" s="21"/>
      <c r="H284" s="21"/>
      <c r="I284" s="21"/>
      <c r="J284" s="21"/>
      <c r="K284" s="21"/>
      <c r="L284" s="21"/>
      <c r="M284" s="21"/>
    </row>
    <row r="285" spans="7:13" s="4" customFormat="1" ht="12.75" customHeight="1" x14ac:dyDescent="0.3">
      <c r="G285" s="21"/>
      <c r="H285" s="21"/>
      <c r="I285" s="21"/>
      <c r="J285" s="21"/>
      <c r="K285" s="21"/>
      <c r="L285" s="21"/>
      <c r="M285" s="21"/>
    </row>
    <row r="286" spans="7:13" s="4" customFormat="1" ht="12.75" customHeight="1" x14ac:dyDescent="0.3">
      <c r="G286" s="21"/>
      <c r="H286" s="21"/>
      <c r="I286" s="21"/>
      <c r="J286" s="21"/>
      <c r="K286" s="21"/>
      <c r="L286" s="21"/>
      <c r="M286" s="21"/>
    </row>
    <row r="287" spans="7:13" s="4" customFormat="1" ht="12.75" customHeight="1" x14ac:dyDescent="0.3">
      <c r="G287" s="21"/>
      <c r="H287" s="21"/>
      <c r="I287" s="21"/>
      <c r="J287" s="21"/>
      <c r="K287" s="21"/>
      <c r="L287" s="21"/>
      <c r="M287" s="21"/>
    </row>
    <row r="288" spans="7:13" s="4" customFormat="1" ht="12.75" customHeight="1" x14ac:dyDescent="0.3">
      <c r="G288" s="21"/>
      <c r="H288" s="21"/>
      <c r="I288" s="21"/>
      <c r="J288" s="21"/>
      <c r="K288" s="21"/>
      <c r="L288" s="21"/>
      <c r="M288" s="21"/>
    </row>
    <row r="289" spans="7:13" s="4" customFormat="1" ht="12.75" customHeight="1" x14ac:dyDescent="0.3">
      <c r="G289" s="21"/>
      <c r="H289" s="21"/>
      <c r="I289" s="21"/>
      <c r="J289" s="21"/>
      <c r="K289" s="21"/>
      <c r="L289" s="21"/>
      <c r="M289" s="21"/>
    </row>
    <row r="290" spans="7:13" s="4" customFormat="1" ht="12.75" customHeight="1" x14ac:dyDescent="0.3">
      <c r="G290" s="21"/>
      <c r="H290" s="21"/>
      <c r="I290" s="21"/>
      <c r="J290" s="21"/>
      <c r="K290" s="21"/>
      <c r="L290" s="21"/>
      <c r="M290" s="21"/>
    </row>
    <row r="291" spans="7:13" s="4" customFormat="1" ht="12.75" customHeight="1" x14ac:dyDescent="0.3">
      <c r="G291" s="21"/>
      <c r="H291" s="21"/>
      <c r="I291" s="21"/>
      <c r="J291" s="21"/>
      <c r="K291" s="21"/>
      <c r="L291" s="21"/>
      <c r="M291" s="21"/>
    </row>
    <row r="292" spans="7:13" s="4" customFormat="1" ht="12.75" customHeight="1" x14ac:dyDescent="0.3">
      <c r="G292" s="21"/>
      <c r="H292" s="21"/>
      <c r="I292" s="21"/>
      <c r="J292" s="21"/>
      <c r="K292" s="21"/>
      <c r="L292" s="21"/>
      <c r="M292" s="21"/>
    </row>
    <row r="293" spans="7:13" s="4" customFormat="1" ht="12.75" customHeight="1" x14ac:dyDescent="0.3">
      <c r="G293" s="21"/>
      <c r="H293" s="21"/>
      <c r="I293" s="21"/>
      <c r="J293" s="21"/>
      <c r="K293" s="21"/>
      <c r="L293" s="21"/>
      <c r="M293" s="21"/>
    </row>
    <row r="294" spans="7:13" s="4" customFormat="1" ht="12.75" customHeight="1" x14ac:dyDescent="0.3">
      <c r="G294" s="21"/>
      <c r="H294" s="21"/>
      <c r="I294" s="21"/>
      <c r="J294" s="21"/>
      <c r="K294" s="21"/>
      <c r="L294" s="21"/>
      <c r="M294" s="21"/>
    </row>
    <row r="295" spans="7:13" s="4" customFormat="1" ht="12.75" customHeight="1" x14ac:dyDescent="0.3">
      <c r="G295" s="21"/>
      <c r="H295" s="21"/>
      <c r="I295" s="21"/>
      <c r="J295" s="21"/>
      <c r="K295" s="21"/>
      <c r="L295" s="21"/>
      <c r="M295" s="21"/>
    </row>
    <row r="296" spans="7:13" s="4" customFormat="1" ht="12.75" customHeight="1" x14ac:dyDescent="0.3">
      <c r="G296" s="21"/>
      <c r="H296" s="21"/>
      <c r="I296" s="21"/>
      <c r="J296" s="21"/>
      <c r="K296" s="21"/>
      <c r="L296" s="21"/>
      <c r="M296" s="21"/>
    </row>
    <row r="297" spans="7:13" s="4" customFormat="1" ht="12.75" customHeight="1" x14ac:dyDescent="0.3">
      <c r="G297" s="21"/>
      <c r="H297" s="21"/>
      <c r="I297" s="21"/>
      <c r="J297" s="21"/>
      <c r="K297" s="21"/>
      <c r="L297" s="21"/>
      <c r="M297" s="21"/>
    </row>
    <row r="298" spans="7:13" s="4" customFormat="1" ht="12.75" customHeight="1" x14ac:dyDescent="0.3">
      <c r="G298" s="21"/>
      <c r="H298" s="21"/>
      <c r="I298" s="21"/>
      <c r="J298" s="21"/>
      <c r="K298" s="21"/>
      <c r="L298" s="21"/>
      <c r="M298" s="21"/>
    </row>
    <row r="299" spans="7:13" s="4" customFormat="1" ht="12.75" customHeight="1" x14ac:dyDescent="0.3">
      <c r="G299" s="21"/>
      <c r="H299" s="21"/>
      <c r="I299" s="21"/>
      <c r="J299" s="21"/>
      <c r="K299" s="21"/>
      <c r="L299" s="21"/>
      <c r="M299" s="21"/>
    </row>
    <row r="300" spans="7:13" s="4" customFormat="1" ht="12.75" customHeight="1" x14ac:dyDescent="0.3">
      <c r="G300" s="21"/>
      <c r="H300" s="21"/>
      <c r="I300" s="21"/>
      <c r="J300" s="21"/>
      <c r="K300" s="21"/>
      <c r="L300" s="21"/>
      <c r="M300" s="21"/>
    </row>
    <row r="301" spans="7:13" s="4" customFormat="1" ht="12.75" customHeight="1" x14ac:dyDescent="0.3">
      <c r="G301" s="21"/>
      <c r="H301" s="21"/>
      <c r="I301" s="21"/>
      <c r="J301" s="21"/>
      <c r="K301" s="21"/>
      <c r="L301" s="21"/>
      <c r="M301" s="21"/>
    </row>
    <row r="302" spans="7:13" s="4" customFormat="1" ht="12.75" customHeight="1" x14ac:dyDescent="0.3">
      <c r="G302" s="21"/>
      <c r="H302" s="21"/>
      <c r="I302" s="21"/>
      <c r="J302" s="21"/>
      <c r="K302" s="21"/>
      <c r="L302" s="21"/>
      <c r="M302" s="21"/>
    </row>
    <row r="303" spans="7:13" s="4" customFormat="1" ht="12.75" customHeight="1" x14ac:dyDescent="0.3">
      <c r="G303" s="21"/>
      <c r="H303" s="21"/>
      <c r="I303" s="21"/>
      <c r="J303" s="21"/>
      <c r="K303" s="21"/>
      <c r="L303" s="21"/>
      <c r="M303" s="21"/>
    </row>
    <row r="304" spans="7:13" s="4" customFormat="1" ht="12.75" customHeight="1" x14ac:dyDescent="0.3">
      <c r="G304" s="21"/>
      <c r="H304" s="21"/>
      <c r="I304" s="21"/>
      <c r="J304" s="21"/>
      <c r="K304" s="21"/>
      <c r="L304" s="21"/>
      <c r="M304" s="21"/>
    </row>
    <row r="305" spans="7:13" s="4" customFormat="1" ht="12.75" customHeight="1" x14ac:dyDescent="0.3">
      <c r="G305" s="21"/>
      <c r="H305" s="21"/>
      <c r="I305" s="21"/>
      <c r="J305" s="21"/>
      <c r="K305" s="21"/>
      <c r="L305" s="21"/>
      <c r="M305" s="21"/>
    </row>
    <row r="306" spans="7:13" s="4" customFormat="1" ht="12.75" customHeight="1" x14ac:dyDescent="0.3">
      <c r="G306" s="21"/>
      <c r="H306" s="21"/>
      <c r="I306" s="21"/>
      <c r="J306" s="21"/>
      <c r="K306" s="21"/>
      <c r="L306" s="21"/>
      <c r="M306" s="21"/>
    </row>
    <row r="307" spans="7:13" s="4" customFormat="1" ht="12.75" customHeight="1" x14ac:dyDescent="0.3">
      <c r="G307" s="21"/>
      <c r="H307" s="21"/>
      <c r="I307" s="21"/>
      <c r="J307" s="21"/>
      <c r="K307" s="21"/>
      <c r="L307" s="21"/>
      <c r="M307" s="21"/>
    </row>
    <row r="308" spans="7:13" s="4" customFormat="1" ht="12.75" customHeight="1" x14ac:dyDescent="0.3">
      <c r="G308" s="21"/>
      <c r="H308" s="21"/>
      <c r="I308" s="21"/>
      <c r="J308" s="21"/>
      <c r="K308" s="21"/>
      <c r="L308" s="21"/>
      <c r="M308" s="21"/>
    </row>
    <row r="309" spans="7:13" s="4" customFormat="1" ht="12.75" customHeight="1" x14ac:dyDescent="0.3">
      <c r="G309" s="21"/>
      <c r="H309" s="21"/>
      <c r="I309" s="21"/>
      <c r="J309" s="21"/>
      <c r="K309" s="21"/>
      <c r="L309" s="21"/>
      <c r="M309" s="21"/>
    </row>
    <row r="310" spans="7:13" s="4" customFormat="1" ht="12.75" customHeight="1" x14ac:dyDescent="0.3">
      <c r="G310" s="21"/>
      <c r="H310" s="21"/>
      <c r="I310" s="21"/>
      <c r="J310" s="21"/>
      <c r="K310" s="21"/>
      <c r="L310" s="21"/>
      <c r="M310" s="21"/>
    </row>
    <row r="311" spans="7:13" s="4" customFormat="1" ht="12.75" customHeight="1" x14ac:dyDescent="0.3">
      <c r="G311" s="21"/>
      <c r="H311" s="21"/>
      <c r="I311" s="21"/>
      <c r="J311" s="21"/>
      <c r="K311" s="21"/>
      <c r="L311" s="21"/>
      <c r="M311" s="21"/>
    </row>
    <row r="312" spans="7:13" s="4" customFormat="1" ht="12.75" customHeight="1" x14ac:dyDescent="0.3">
      <c r="G312" s="21"/>
      <c r="H312" s="21"/>
      <c r="I312" s="21"/>
      <c r="J312" s="21"/>
      <c r="K312" s="21"/>
      <c r="L312" s="21"/>
      <c r="M312" s="21"/>
    </row>
    <row r="313" spans="7:13" s="4" customFormat="1" ht="12.75" customHeight="1" x14ac:dyDescent="0.3">
      <c r="G313" s="21"/>
      <c r="H313" s="21"/>
      <c r="I313" s="21"/>
      <c r="J313" s="21"/>
      <c r="K313" s="21"/>
      <c r="L313" s="21"/>
      <c r="M313" s="21"/>
    </row>
    <row r="314" spans="7:13" s="4" customFormat="1" ht="12.75" customHeight="1" x14ac:dyDescent="0.3">
      <c r="G314" s="21"/>
      <c r="H314" s="21"/>
      <c r="I314" s="21"/>
      <c r="J314" s="21"/>
      <c r="K314" s="21"/>
      <c r="L314" s="21"/>
      <c r="M314" s="21"/>
    </row>
    <row r="315" spans="7:13" s="4" customFormat="1" ht="12.75" customHeight="1" x14ac:dyDescent="0.3">
      <c r="G315" s="21"/>
      <c r="H315" s="21"/>
      <c r="I315" s="21"/>
      <c r="J315" s="21"/>
      <c r="K315" s="21"/>
      <c r="L315" s="21"/>
      <c r="M315" s="21"/>
    </row>
    <row r="316" spans="7:13" s="4" customFormat="1" ht="12.75" customHeight="1" x14ac:dyDescent="0.3">
      <c r="G316" s="21"/>
      <c r="H316" s="21"/>
      <c r="I316" s="21"/>
      <c r="J316" s="21"/>
      <c r="K316" s="21"/>
      <c r="L316" s="21"/>
      <c r="M316" s="21"/>
    </row>
    <row r="317" spans="7:13" s="4" customFormat="1" ht="12.75" customHeight="1" x14ac:dyDescent="0.3">
      <c r="G317" s="21"/>
      <c r="H317" s="21"/>
      <c r="I317" s="21"/>
      <c r="J317" s="21"/>
      <c r="K317" s="21"/>
      <c r="L317" s="21"/>
      <c r="M317" s="21"/>
    </row>
    <row r="318" spans="7:13" s="4" customFormat="1" ht="12.75" customHeight="1" x14ac:dyDescent="0.3">
      <c r="G318" s="21"/>
      <c r="H318" s="21"/>
      <c r="I318" s="21"/>
      <c r="J318" s="21"/>
      <c r="K318" s="21"/>
      <c r="L318" s="21"/>
      <c r="M318" s="21"/>
    </row>
    <row r="319" spans="7:13" s="4" customFormat="1" ht="12.75" customHeight="1" x14ac:dyDescent="0.3">
      <c r="G319" s="21"/>
      <c r="H319" s="21"/>
      <c r="I319" s="21"/>
      <c r="J319" s="21"/>
      <c r="K319" s="21"/>
      <c r="L319" s="21"/>
      <c r="M319" s="21"/>
    </row>
    <row r="320" spans="7:13" s="4" customFormat="1" ht="12.75" customHeight="1" x14ac:dyDescent="0.3">
      <c r="G320" s="21"/>
      <c r="H320" s="21"/>
      <c r="I320" s="21"/>
      <c r="J320" s="21"/>
      <c r="K320" s="21"/>
      <c r="L320" s="21"/>
      <c r="M320" s="21"/>
    </row>
    <row r="321" spans="7:13" s="4" customFormat="1" ht="12.75" customHeight="1" x14ac:dyDescent="0.3">
      <c r="G321" s="21"/>
      <c r="H321" s="21"/>
      <c r="I321" s="21"/>
      <c r="J321" s="21"/>
      <c r="K321" s="21"/>
      <c r="L321" s="21"/>
      <c r="M321" s="21"/>
    </row>
    <row r="322" spans="7:13" s="4" customFormat="1" ht="12.75" customHeight="1" x14ac:dyDescent="0.3">
      <c r="G322" s="21"/>
      <c r="H322" s="21"/>
      <c r="I322" s="21"/>
      <c r="J322" s="21"/>
      <c r="K322" s="21"/>
      <c r="L322" s="21"/>
      <c r="M322" s="21"/>
    </row>
    <row r="323" spans="7:13" s="4" customFormat="1" ht="12.75" customHeight="1" x14ac:dyDescent="0.3">
      <c r="G323" s="21"/>
      <c r="H323" s="21"/>
      <c r="I323" s="21"/>
      <c r="J323" s="21"/>
      <c r="K323" s="21"/>
      <c r="L323" s="21"/>
      <c r="M323" s="21"/>
    </row>
    <row r="324" spans="7:13" s="4" customFormat="1" ht="12.75" customHeight="1" x14ac:dyDescent="0.3">
      <c r="G324" s="21"/>
      <c r="H324" s="21"/>
      <c r="I324" s="21"/>
      <c r="J324" s="21"/>
      <c r="K324" s="21"/>
      <c r="L324" s="21"/>
      <c r="M324" s="21"/>
    </row>
    <row r="325" spans="7:13" s="4" customFormat="1" ht="12.75" customHeight="1" x14ac:dyDescent="0.3">
      <c r="G325" s="21"/>
      <c r="H325" s="21"/>
      <c r="I325" s="21"/>
      <c r="J325" s="21"/>
      <c r="K325" s="21"/>
      <c r="L325" s="21"/>
      <c r="M325" s="21"/>
    </row>
    <row r="326" spans="7:13" s="4" customFormat="1" ht="12.75" customHeight="1" x14ac:dyDescent="0.3">
      <c r="G326" s="21"/>
      <c r="H326" s="21"/>
      <c r="I326" s="21"/>
      <c r="J326" s="21"/>
      <c r="K326" s="21"/>
      <c r="L326" s="21"/>
      <c r="M326" s="21"/>
    </row>
    <row r="327" spans="7:13" s="4" customFormat="1" ht="12.75" customHeight="1" x14ac:dyDescent="0.3">
      <c r="G327" s="21"/>
      <c r="H327" s="21"/>
      <c r="I327" s="21"/>
      <c r="J327" s="21"/>
      <c r="K327" s="21"/>
      <c r="L327" s="21"/>
      <c r="M327" s="21"/>
    </row>
    <row r="328" spans="7:13" s="4" customFormat="1" ht="12.75" customHeight="1" x14ac:dyDescent="0.3">
      <c r="G328" s="21"/>
      <c r="H328" s="21"/>
      <c r="I328" s="21"/>
      <c r="J328" s="21"/>
      <c r="K328" s="21"/>
      <c r="L328" s="21"/>
      <c r="M328" s="21"/>
    </row>
    <row r="329" spans="7:13" s="4" customFormat="1" ht="12.75" customHeight="1" x14ac:dyDescent="0.3">
      <c r="G329" s="21"/>
      <c r="H329" s="21"/>
      <c r="I329" s="21"/>
      <c r="J329" s="21"/>
      <c r="K329" s="21"/>
      <c r="L329" s="21"/>
      <c r="M329" s="21"/>
    </row>
    <row r="330" spans="7:13" s="4" customFormat="1" ht="12.75" customHeight="1" x14ac:dyDescent="0.3">
      <c r="G330" s="21"/>
      <c r="H330" s="21"/>
      <c r="I330" s="21"/>
      <c r="J330" s="21"/>
      <c r="K330" s="21"/>
      <c r="L330" s="21"/>
      <c r="M330" s="21"/>
    </row>
    <row r="331" spans="7:13" s="4" customFormat="1" ht="12.75" customHeight="1" x14ac:dyDescent="0.3">
      <c r="G331" s="21"/>
      <c r="H331" s="21"/>
      <c r="I331" s="21"/>
      <c r="J331" s="21"/>
      <c r="K331" s="21"/>
      <c r="L331" s="21"/>
      <c r="M331" s="21"/>
    </row>
    <row r="332" spans="7:13" s="4" customFormat="1" ht="12.75" customHeight="1" x14ac:dyDescent="0.3">
      <c r="G332" s="21"/>
      <c r="H332" s="21"/>
      <c r="I332" s="21"/>
      <c r="J332" s="21"/>
      <c r="K332" s="21"/>
      <c r="L332" s="21"/>
      <c r="M332" s="21"/>
    </row>
    <row r="333" spans="7:13" s="4" customFormat="1" ht="12.75" customHeight="1" x14ac:dyDescent="0.3">
      <c r="G333" s="21"/>
      <c r="H333" s="21"/>
      <c r="I333" s="21"/>
      <c r="J333" s="21"/>
      <c r="K333" s="21"/>
      <c r="L333" s="21"/>
      <c r="M333" s="21"/>
    </row>
    <row r="334" spans="7:13" s="4" customFormat="1" ht="12.75" customHeight="1" x14ac:dyDescent="0.3">
      <c r="G334" s="21"/>
      <c r="H334" s="21"/>
      <c r="I334" s="21"/>
      <c r="J334" s="21"/>
      <c r="K334" s="21"/>
      <c r="L334" s="21"/>
      <c r="M334" s="21"/>
    </row>
    <row r="335" spans="7:13" s="4" customFormat="1" ht="12.75" customHeight="1" x14ac:dyDescent="0.3">
      <c r="G335" s="21"/>
      <c r="H335" s="21"/>
      <c r="I335" s="21"/>
      <c r="J335" s="21"/>
      <c r="K335" s="21"/>
      <c r="L335" s="21"/>
      <c r="M335" s="21"/>
    </row>
    <row r="336" spans="7:13" s="4" customFormat="1" ht="12.75" customHeight="1" x14ac:dyDescent="0.3">
      <c r="G336" s="21"/>
      <c r="H336" s="21"/>
      <c r="I336" s="21"/>
      <c r="J336" s="21"/>
      <c r="K336" s="21"/>
      <c r="L336" s="21"/>
      <c r="M336" s="21"/>
    </row>
    <row r="337" spans="7:13" s="4" customFormat="1" ht="12.75" customHeight="1" x14ac:dyDescent="0.3">
      <c r="G337" s="21"/>
      <c r="H337" s="21"/>
      <c r="I337" s="21"/>
      <c r="J337" s="21"/>
      <c r="K337" s="21"/>
      <c r="L337" s="21"/>
      <c r="M337" s="21"/>
    </row>
    <row r="338" spans="7:13" s="4" customFormat="1" ht="12.75" customHeight="1" x14ac:dyDescent="0.3">
      <c r="G338" s="21"/>
      <c r="H338" s="21"/>
      <c r="I338" s="21"/>
      <c r="J338" s="21"/>
      <c r="K338" s="21"/>
      <c r="L338" s="21"/>
      <c r="M338" s="21"/>
    </row>
    <row r="339" spans="7:13" s="4" customFormat="1" ht="12.75" customHeight="1" x14ac:dyDescent="0.3">
      <c r="G339" s="21"/>
      <c r="H339" s="21"/>
      <c r="I339" s="21"/>
      <c r="J339" s="21"/>
      <c r="K339" s="21"/>
      <c r="L339" s="21"/>
      <c r="M339" s="21"/>
    </row>
    <row r="340" spans="7:13" s="4" customFormat="1" ht="12.75" customHeight="1" x14ac:dyDescent="0.3">
      <c r="G340" s="21"/>
      <c r="H340" s="21"/>
      <c r="I340" s="21"/>
      <c r="J340" s="21"/>
      <c r="K340" s="21"/>
      <c r="L340" s="21"/>
      <c r="M340" s="21"/>
    </row>
    <row r="341" spans="7:13" s="4" customFormat="1" ht="12.75" customHeight="1" x14ac:dyDescent="0.3">
      <c r="G341" s="21"/>
      <c r="H341" s="21"/>
      <c r="I341" s="21"/>
      <c r="J341" s="21"/>
      <c r="K341" s="21"/>
      <c r="L341" s="21"/>
      <c r="M341" s="21"/>
    </row>
    <row r="342" spans="7:13" s="4" customFormat="1" ht="12.75" customHeight="1" x14ac:dyDescent="0.3">
      <c r="G342" s="21"/>
      <c r="H342" s="21"/>
      <c r="I342" s="21"/>
      <c r="J342" s="21"/>
      <c r="K342" s="21"/>
      <c r="L342" s="21"/>
      <c r="M342" s="21"/>
    </row>
    <row r="343" spans="7:13" s="4" customFormat="1" ht="12.75" customHeight="1" x14ac:dyDescent="0.3">
      <c r="G343" s="21"/>
      <c r="H343" s="21"/>
      <c r="I343" s="21"/>
      <c r="J343" s="21"/>
      <c r="K343" s="21"/>
      <c r="L343" s="21"/>
      <c r="M343" s="21"/>
    </row>
    <row r="344" spans="7:13" s="4" customFormat="1" ht="12.75" customHeight="1" x14ac:dyDescent="0.3">
      <c r="G344" s="21"/>
      <c r="H344" s="21"/>
      <c r="I344" s="21"/>
      <c r="J344" s="21"/>
      <c r="K344" s="21"/>
      <c r="L344" s="21"/>
      <c r="M344" s="21"/>
    </row>
    <row r="345" spans="7:13" s="4" customFormat="1" ht="12.75" customHeight="1" x14ac:dyDescent="0.3">
      <c r="G345" s="21"/>
      <c r="H345" s="21"/>
      <c r="I345" s="21"/>
      <c r="J345" s="21"/>
      <c r="K345" s="21"/>
      <c r="L345" s="21"/>
      <c r="M345" s="21"/>
    </row>
    <row r="346" spans="7:13" s="4" customFormat="1" ht="12.75" customHeight="1" x14ac:dyDescent="0.3">
      <c r="G346" s="21"/>
      <c r="H346" s="21"/>
      <c r="I346" s="21"/>
      <c r="J346" s="21"/>
      <c r="K346" s="21"/>
      <c r="L346" s="21"/>
      <c r="M346" s="21"/>
    </row>
    <row r="347" spans="7:13" s="4" customFormat="1" ht="12.75" customHeight="1" x14ac:dyDescent="0.3">
      <c r="G347" s="21"/>
      <c r="H347" s="21"/>
      <c r="I347" s="21"/>
      <c r="J347" s="21"/>
      <c r="K347" s="21"/>
      <c r="L347" s="21"/>
      <c r="M347" s="21"/>
    </row>
    <row r="348" spans="7:13" s="4" customFormat="1" ht="12.75" customHeight="1" x14ac:dyDescent="0.3">
      <c r="G348" s="21"/>
      <c r="H348" s="21"/>
      <c r="I348" s="21"/>
      <c r="J348" s="21"/>
      <c r="K348" s="21"/>
      <c r="L348" s="21"/>
      <c r="M348" s="21"/>
    </row>
    <row r="349" spans="7:13" s="4" customFormat="1" ht="12.75" customHeight="1" x14ac:dyDescent="0.3">
      <c r="G349" s="21"/>
      <c r="H349" s="21"/>
      <c r="I349" s="21"/>
      <c r="J349" s="21"/>
      <c r="K349" s="21"/>
      <c r="L349" s="21"/>
      <c r="M349" s="21"/>
    </row>
    <row r="350" spans="7:13" s="4" customFormat="1" ht="12.75" customHeight="1" x14ac:dyDescent="0.3">
      <c r="G350" s="21"/>
      <c r="H350" s="21"/>
      <c r="I350" s="21"/>
      <c r="J350" s="21"/>
      <c r="K350" s="21"/>
      <c r="L350" s="21"/>
      <c r="M350" s="21"/>
    </row>
    <row r="351" spans="7:13" s="4" customFormat="1" ht="12.75" customHeight="1" x14ac:dyDescent="0.3">
      <c r="G351" s="21"/>
      <c r="H351" s="21"/>
      <c r="I351" s="21"/>
      <c r="J351" s="21"/>
      <c r="K351" s="21"/>
      <c r="L351" s="21"/>
      <c r="M351" s="21"/>
    </row>
    <row r="352" spans="7:13" s="4" customFormat="1" ht="12.75" customHeight="1" x14ac:dyDescent="0.3">
      <c r="G352" s="21"/>
      <c r="H352" s="21"/>
      <c r="I352" s="21"/>
      <c r="J352" s="21"/>
      <c r="K352" s="21"/>
      <c r="L352" s="21"/>
      <c r="M352" s="21"/>
    </row>
    <row r="353" spans="7:13" s="4" customFormat="1" ht="12.75" customHeight="1" x14ac:dyDescent="0.3">
      <c r="G353" s="21"/>
      <c r="H353" s="21"/>
      <c r="I353" s="21"/>
      <c r="J353" s="21"/>
      <c r="K353" s="21"/>
      <c r="L353" s="21"/>
      <c r="M353" s="21"/>
    </row>
    <row r="354" spans="7:13" s="4" customFormat="1" ht="12.75" customHeight="1" x14ac:dyDescent="0.3">
      <c r="G354" s="21"/>
      <c r="H354" s="21"/>
      <c r="I354" s="21"/>
      <c r="J354" s="21"/>
      <c r="K354" s="21"/>
      <c r="L354" s="21"/>
      <c r="M354" s="21"/>
    </row>
    <row r="355" spans="7:13" s="4" customFormat="1" ht="12.75" customHeight="1" x14ac:dyDescent="0.3">
      <c r="G355" s="21"/>
      <c r="H355" s="21"/>
      <c r="I355" s="21"/>
      <c r="J355" s="21"/>
      <c r="K355" s="21"/>
      <c r="L355" s="21"/>
      <c r="M355" s="21"/>
    </row>
    <row r="356" spans="7:13" s="4" customFormat="1" ht="12.75" customHeight="1" x14ac:dyDescent="0.3">
      <c r="G356" s="21"/>
      <c r="H356" s="21"/>
      <c r="I356" s="21"/>
      <c r="J356" s="21"/>
      <c r="K356" s="21"/>
      <c r="L356" s="21"/>
      <c r="M356" s="21"/>
    </row>
    <row r="357" spans="7:13" s="4" customFormat="1" ht="12.75" customHeight="1" x14ac:dyDescent="0.3">
      <c r="G357" s="21"/>
      <c r="H357" s="21"/>
      <c r="I357" s="21"/>
      <c r="J357" s="21"/>
      <c r="K357" s="21"/>
      <c r="L357" s="21"/>
      <c r="M357" s="21"/>
    </row>
    <row r="358" spans="7:13" s="4" customFormat="1" ht="12.75" customHeight="1" x14ac:dyDescent="0.3">
      <c r="G358" s="21"/>
      <c r="H358" s="21"/>
      <c r="I358" s="21"/>
      <c r="J358" s="21"/>
      <c r="K358" s="21"/>
      <c r="L358" s="21"/>
      <c r="M358" s="21"/>
    </row>
    <row r="359" spans="7:13" s="4" customFormat="1" ht="12.75" customHeight="1" x14ac:dyDescent="0.3">
      <c r="G359" s="21"/>
      <c r="H359" s="21"/>
      <c r="I359" s="21"/>
      <c r="J359" s="21"/>
      <c r="K359" s="21"/>
      <c r="L359" s="21"/>
      <c r="M359" s="21"/>
    </row>
    <row r="360" spans="7:13" s="4" customFormat="1" ht="12.75" customHeight="1" x14ac:dyDescent="0.3">
      <c r="G360" s="21"/>
      <c r="H360" s="21"/>
      <c r="I360" s="21"/>
      <c r="J360" s="21"/>
      <c r="K360" s="21"/>
      <c r="L360" s="21"/>
      <c r="M360" s="21"/>
    </row>
    <row r="361" spans="7:13" s="4" customFormat="1" ht="12.75" customHeight="1" x14ac:dyDescent="0.3">
      <c r="G361" s="21"/>
      <c r="H361" s="21"/>
      <c r="I361" s="21"/>
      <c r="J361" s="21"/>
      <c r="K361" s="21"/>
      <c r="L361" s="21"/>
      <c r="M361" s="21"/>
    </row>
    <row r="362" spans="7:13" s="4" customFormat="1" ht="12.75" customHeight="1" x14ac:dyDescent="0.3">
      <c r="G362" s="21"/>
      <c r="H362" s="21"/>
      <c r="I362" s="21"/>
      <c r="J362" s="21"/>
      <c r="K362" s="21"/>
      <c r="L362" s="21"/>
      <c r="M362" s="21"/>
    </row>
    <row r="363" spans="7:13" s="4" customFormat="1" ht="12.75" customHeight="1" x14ac:dyDescent="0.3">
      <c r="G363" s="21"/>
      <c r="H363" s="21"/>
      <c r="I363" s="21"/>
      <c r="J363" s="21"/>
      <c r="K363" s="21"/>
      <c r="L363" s="21"/>
      <c r="M363" s="21"/>
    </row>
    <row r="364" spans="7:13" s="4" customFormat="1" ht="12.75" customHeight="1" x14ac:dyDescent="0.3">
      <c r="G364" s="21"/>
      <c r="H364" s="21"/>
      <c r="I364" s="21"/>
      <c r="J364" s="21"/>
      <c r="K364" s="21"/>
      <c r="L364" s="21"/>
      <c r="M364" s="21"/>
    </row>
    <row r="365" spans="7:13" s="4" customFormat="1" ht="12.75" customHeight="1" x14ac:dyDescent="0.3">
      <c r="G365" s="21"/>
      <c r="H365" s="21"/>
      <c r="I365" s="21"/>
      <c r="J365" s="21"/>
      <c r="K365" s="21"/>
      <c r="L365" s="21"/>
      <c r="M365" s="21"/>
    </row>
    <row r="366" spans="7:13" s="4" customFormat="1" ht="12.75" customHeight="1" x14ac:dyDescent="0.3">
      <c r="G366" s="21"/>
      <c r="H366" s="21"/>
      <c r="I366" s="21"/>
      <c r="J366" s="21"/>
      <c r="K366" s="21"/>
      <c r="L366" s="21"/>
      <c r="M366" s="21"/>
    </row>
    <row r="367" spans="7:13" s="4" customFormat="1" ht="12.75" customHeight="1" x14ac:dyDescent="0.3">
      <c r="G367" s="21"/>
      <c r="H367" s="21"/>
      <c r="I367" s="21"/>
      <c r="J367" s="21"/>
      <c r="K367" s="21"/>
      <c r="L367" s="21"/>
      <c r="M367" s="21"/>
    </row>
    <row r="368" spans="7:13" s="4" customFormat="1" ht="12.75" customHeight="1" x14ac:dyDescent="0.3">
      <c r="G368" s="21"/>
      <c r="H368" s="21"/>
      <c r="I368" s="21"/>
      <c r="J368" s="21"/>
      <c r="K368" s="21"/>
      <c r="L368" s="21"/>
      <c r="M368" s="21"/>
    </row>
    <row r="369" spans="7:13" s="4" customFormat="1" ht="12.75" customHeight="1" x14ac:dyDescent="0.3">
      <c r="G369" s="21"/>
      <c r="H369" s="21"/>
      <c r="I369" s="21"/>
      <c r="J369" s="21"/>
      <c r="K369" s="21"/>
      <c r="L369" s="21"/>
      <c r="M369" s="21"/>
    </row>
    <row r="370" spans="7:13" s="4" customFormat="1" ht="12.75" customHeight="1" x14ac:dyDescent="0.3">
      <c r="G370" s="21"/>
      <c r="H370" s="21"/>
      <c r="I370" s="21"/>
      <c r="J370" s="21"/>
      <c r="K370" s="21"/>
      <c r="L370" s="21"/>
      <c r="M370" s="21"/>
    </row>
    <row r="371" spans="7:13" s="4" customFormat="1" ht="12.75" customHeight="1" x14ac:dyDescent="0.3">
      <c r="G371" s="21"/>
      <c r="H371" s="21"/>
      <c r="I371" s="21"/>
      <c r="J371" s="21"/>
      <c r="K371" s="21"/>
      <c r="L371" s="21"/>
      <c r="M371" s="21"/>
    </row>
    <row r="372" spans="7:13" s="4" customFormat="1" ht="12.75" customHeight="1" x14ac:dyDescent="0.3">
      <c r="G372" s="21"/>
      <c r="H372" s="21"/>
      <c r="I372" s="21"/>
      <c r="J372" s="21"/>
      <c r="K372" s="21"/>
      <c r="L372" s="21"/>
      <c r="M372" s="21"/>
    </row>
    <row r="373" spans="7:13" s="4" customFormat="1" ht="12.75" customHeight="1" x14ac:dyDescent="0.3">
      <c r="G373" s="21"/>
      <c r="H373" s="21"/>
      <c r="I373" s="21"/>
      <c r="J373" s="21"/>
      <c r="K373" s="21"/>
      <c r="L373" s="21"/>
      <c r="M373" s="21"/>
    </row>
    <row r="374" spans="7:13" s="4" customFormat="1" ht="12.75" customHeight="1" x14ac:dyDescent="0.3">
      <c r="G374" s="21"/>
      <c r="H374" s="21"/>
      <c r="I374" s="21"/>
      <c r="J374" s="21"/>
      <c r="K374" s="21"/>
      <c r="L374" s="21"/>
      <c r="M374" s="21"/>
    </row>
    <row r="375" spans="7:13" s="4" customFormat="1" ht="12.75" customHeight="1" x14ac:dyDescent="0.3">
      <c r="G375" s="21"/>
      <c r="H375" s="21"/>
      <c r="I375" s="21"/>
      <c r="J375" s="21"/>
      <c r="K375" s="21"/>
      <c r="L375" s="21"/>
      <c r="M375" s="21"/>
    </row>
    <row r="376" spans="7:13" s="4" customFormat="1" ht="12.75" customHeight="1" x14ac:dyDescent="0.3">
      <c r="G376" s="21"/>
      <c r="H376" s="21"/>
      <c r="I376" s="21"/>
      <c r="J376" s="21"/>
      <c r="K376" s="21"/>
      <c r="L376" s="21"/>
      <c r="M376" s="21"/>
    </row>
    <row r="377" spans="7:13" s="4" customFormat="1" ht="12.75" customHeight="1" x14ac:dyDescent="0.3">
      <c r="G377" s="21"/>
      <c r="H377" s="21"/>
      <c r="I377" s="21"/>
      <c r="J377" s="21"/>
      <c r="K377" s="21"/>
      <c r="L377" s="21"/>
      <c r="M377" s="21"/>
    </row>
    <row r="378" spans="7:13" s="4" customFormat="1" ht="12.75" customHeight="1" x14ac:dyDescent="0.3">
      <c r="G378" s="21"/>
      <c r="H378" s="21"/>
      <c r="I378" s="21"/>
      <c r="J378" s="21"/>
      <c r="K378" s="21"/>
      <c r="L378" s="21"/>
      <c r="M378" s="21"/>
    </row>
    <row r="379" spans="7:13" s="4" customFormat="1" ht="12.75" customHeight="1" x14ac:dyDescent="0.3">
      <c r="G379" s="21"/>
      <c r="H379" s="21"/>
      <c r="I379" s="21"/>
      <c r="J379" s="21"/>
      <c r="K379" s="21"/>
      <c r="L379" s="21"/>
      <c r="M379" s="21"/>
    </row>
    <row r="380" spans="7:13" s="4" customFormat="1" ht="12.75" customHeight="1" x14ac:dyDescent="0.3">
      <c r="G380" s="21"/>
      <c r="H380" s="21"/>
      <c r="I380" s="21"/>
      <c r="J380" s="21"/>
      <c r="K380" s="21"/>
      <c r="L380" s="21"/>
      <c r="M380" s="21"/>
    </row>
    <row r="381" spans="7:13" s="4" customFormat="1" ht="12.75" customHeight="1" x14ac:dyDescent="0.3">
      <c r="G381" s="21"/>
      <c r="H381" s="21"/>
      <c r="I381" s="21"/>
      <c r="J381" s="21"/>
      <c r="K381" s="21"/>
      <c r="L381" s="21"/>
      <c r="M381" s="21"/>
    </row>
    <row r="382" spans="7:13" s="4" customFormat="1" ht="12.75" customHeight="1" x14ac:dyDescent="0.3">
      <c r="G382" s="21"/>
      <c r="H382" s="21"/>
      <c r="I382" s="21"/>
      <c r="J382" s="21"/>
      <c r="K382" s="21"/>
      <c r="L382" s="21"/>
      <c r="M382" s="21"/>
    </row>
    <row r="383" spans="7:13" s="4" customFormat="1" ht="12.75" customHeight="1" x14ac:dyDescent="0.3">
      <c r="G383" s="21"/>
      <c r="H383" s="21"/>
      <c r="I383" s="21"/>
      <c r="J383" s="21"/>
      <c r="K383" s="21"/>
      <c r="L383" s="21"/>
      <c r="M383" s="21"/>
    </row>
    <row r="384" spans="7:13" s="4" customFormat="1" ht="12.75" customHeight="1" x14ac:dyDescent="0.3">
      <c r="G384" s="21"/>
      <c r="H384" s="21"/>
      <c r="I384" s="21"/>
      <c r="J384" s="21"/>
      <c r="K384" s="21"/>
      <c r="L384" s="21"/>
      <c r="M384" s="21"/>
    </row>
    <row r="385" spans="7:13" s="4" customFormat="1" ht="12.75" customHeight="1" x14ac:dyDescent="0.3">
      <c r="G385" s="21"/>
      <c r="H385" s="21"/>
      <c r="I385" s="21"/>
      <c r="J385" s="21"/>
      <c r="K385" s="21"/>
      <c r="L385" s="21"/>
      <c r="M385" s="21"/>
    </row>
    <row r="386" spans="7:13" s="4" customFormat="1" ht="12.75" customHeight="1" x14ac:dyDescent="0.3">
      <c r="G386" s="21"/>
      <c r="H386" s="21"/>
      <c r="I386" s="21"/>
      <c r="J386" s="21"/>
      <c r="K386" s="21"/>
      <c r="L386" s="21"/>
      <c r="M386" s="21"/>
    </row>
    <row r="387" spans="7:13" s="4" customFormat="1" ht="12.75" customHeight="1" x14ac:dyDescent="0.3">
      <c r="G387" s="21"/>
      <c r="H387" s="21"/>
      <c r="I387" s="21"/>
      <c r="J387" s="21"/>
      <c r="K387" s="21"/>
      <c r="L387" s="21"/>
      <c r="M387" s="21"/>
    </row>
    <row r="388" spans="7:13" s="4" customFormat="1" ht="12.75" customHeight="1" x14ac:dyDescent="0.3">
      <c r="G388" s="21"/>
      <c r="H388" s="21"/>
      <c r="I388" s="21"/>
      <c r="J388" s="21"/>
      <c r="K388" s="21"/>
      <c r="L388" s="21"/>
      <c r="M388" s="21"/>
    </row>
    <row r="389" spans="7:13" s="4" customFormat="1" ht="12.75" customHeight="1" x14ac:dyDescent="0.3">
      <c r="G389" s="21"/>
      <c r="H389" s="21"/>
      <c r="I389" s="21"/>
      <c r="J389" s="21"/>
      <c r="K389" s="21"/>
      <c r="L389" s="21"/>
      <c r="M389" s="21"/>
    </row>
    <row r="390" spans="7:13" s="4" customFormat="1" ht="12.75" customHeight="1" x14ac:dyDescent="0.3">
      <c r="G390" s="21"/>
      <c r="H390" s="21"/>
      <c r="I390" s="21"/>
      <c r="J390" s="21"/>
      <c r="K390" s="21"/>
      <c r="L390" s="21"/>
      <c r="M390" s="21"/>
    </row>
    <row r="391" spans="7:13" s="4" customFormat="1" ht="12.75" customHeight="1" x14ac:dyDescent="0.3">
      <c r="G391" s="21"/>
      <c r="H391" s="21"/>
      <c r="I391" s="21"/>
      <c r="J391" s="21"/>
      <c r="K391" s="21"/>
      <c r="L391" s="21"/>
      <c r="M391" s="21"/>
    </row>
    <row r="392" spans="7:13" s="4" customFormat="1" ht="12.75" customHeight="1" x14ac:dyDescent="0.3">
      <c r="G392" s="21"/>
      <c r="H392" s="21"/>
      <c r="I392" s="21"/>
      <c r="J392" s="21"/>
      <c r="K392" s="21"/>
      <c r="L392" s="21"/>
      <c r="M392" s="21"/>
    </row>
    <row r="393" spans="7:13" s="4" customFormat="1" ht="12.75" customHeight="1" x14ac:dyDescent="0.3">
      <c r="G393" s="21"/>
      <c r="H393" s="21"/>
      <c r="I393" s="21"/>
      <c r="J393" s="21"/>
      <c r="K393" s="21"/>
      <c r="L393" s="21"/>
      <c r="M393" s="21"/>
    </row>
    <row r="394" spans="7:13" s="4" customFormat="1" ht="12.75" customHeight="1" x14ac:dyDescent="0.3">
      <c r="G394" s="21"/>
      <c r="H394" s="21"/>
      <c r="I394" s="21"/>
      <c r="J394" s="21"/>
      <c r="K394" s="21"/>
      <c r="L394" s="21"/>
      <c r="M394" s="21"/>
    </row>
    <row r="395" spans="7:13" s="4" customFormat="1" ht="12.75" customHeight="1" x14ac:dyDescent="0.3">
      <c r="G395" s="21"/>
      <c r="H395" s="21"/>
      <c r="I395" s="21"/>
      <c r="J395" s="21"/>
      <c r="K395" s="21"/>
      <c r="L395" s="21"/>
      <c r="M395" s="21"/>
    </row>
    <row r="396" spans="7:13" s="4" customFormat="1" ht="12.75" customHeight="1" x14ac:dyDescent="0.3">
      <c r="G396" s="21"/>
      <c r="H396" s="21"/>
      <c r="I396" s="21"/>
      <c r="J396" s="21"/>
      <c r="K396" s="21"/>
      <c r="L396" s="21"/>
      <c r="M396" s="21"/>
    </row>
    <row r="397" spans="7:13" s="4" customFormat="1" ht="12.75" customHeight="1" x14ac:dyDescent="0.3">
      <c r="G397" s="21"/>
      <c r="H397" s="21"/>
      <c r="I397" s="21"/>
      <c r="J397" s="21"/>
      <c r="K397" s="21"/>
      <c r="L397" s="21"/>
      <c r="M397" s="21"/>
    </row>
    <row r="398" spans="7:13" s="4" customFormat="1" ht="12.75" customHeight="1" x14ac:dyDescent="0.3">
      <c r="G398" s="21"/>
      <c r="H398" s="21"/>
      <c r="I398" s="21"/>
      <c r="J398" s="21"/>
      <c r="K398" s="21"/>
      <c r="L398" s="21"/>
      <c r="M398" s="21"/>
    </row>
    <row r="399" spans="7:13" s="4" customFormat="1" ht="12.75" customHeight="1" x14ac:dyDescent="0.3">
      <c r="G399" s="21"/>
      <c r="H399" s="21"/>
      <c r="I399" s="21"/>
      <c r="J399" s="21"/>
      <c r="K399" s="21"/>
      <c r="L399" s="21"/>
      <c r="M399" s="21"/>
    </row>
    <row r="400" spans="7:13" s="4" customFormat="1" ht="12.75" customHeight="1" x14ac:dyDescent="0.3">
      <c r="G400" s="21"/>
      <c r="H400" s="21"/>
      <c r="I400" s="21"/>
      <c r="J400" s="21"/>
      <c r="K400" s="21"/>
      <c r="L400" s="21"/>
      <c r="M400" s="21"/>
    </row>
    <row r="401" spans="7:13" s="4" customFormat="1" ht="12.75" customHeight="1" x14ac:dyDescent="0.3">
      <c r="G401" s="21"/>
      <c r="H401" s="21"/>
      <c r="I401" s="21"/>
      <c r="J401" s="21"/>
      <c r="K401" s="21"/>
      <c r="L401" s="21"/>
      <c r="M401" s="21"/>
    </row>
    <row r="402" spans="7:13" s="4" customFormat="1" ht="12.75" customHeight="1" x14ac:dyDescent="0.3">
      <c r="G402" s="21"/>
      <c r="H402" s="21"/>
      <c r="I402" s="21"/>
      <c r="J402" s="21"/>
      <c r="K402" s="21"/>
      <c r="L402" s="21"/>
      <c r="M402" s="21"/>
    </row>
    <row r="403" spans="7:13" s="4" customFormat="1" ht="12.75" customHeight="1" x14ac:dyDescent="0.3">
      <c r="G403" s="21"/>
      <c r="H403" s="21"/>
      <c r="I403" s="21"/>
      <c r="J403" s="21"/>
      <c r="K403" s="21"/>
      <c r="L403" s="21"/>
      <c r="M403" s="21"/>
    </row>
    <row r="404" spans="7:13" s="4" customFormat="1" ht="12.75" customHeight="1" x14ac:dyDescent="0.3">
      <c r="G404" s="21"/>
      <c r="H404" s="21"/>
      <c r="I404" s="21"/>
      <c r="J404" s="21"/>
      <c r="K404" s="21"/>
      <c r="L404" s="21"/>
      <c r="M404" s="21"/>
    </row>
    <row r="405" spans="7:13" s="4" customFormat="1" ht="12.75" customHeight="1" x14ac:dyDescent="0.3">
      <c r="G405" s="21"/>
      <c r="H405" s="21"/>
      <c r="I405" s="21"/>
      <c r="J405" s="21"/>
      <c r="K405" s="21"/>
      <c r="L405" s="21"/>
      <c r="M405" s="21"/>
    </row>
    <row r="406" spans="7:13" s="4" customFormat="1" ht="12.75" customHeight="1" x14ac:dyDescent="0.3">
      <c r="G406" s="21"/>
      <c r="H406" s="21"/>
      <c r="I406" s="21"/>
      <c r="J406" s="21"/>
      <c r="K406" s="21"/>
      <c r="L406" s="21"/>
      <c r="M406" s="21"/>
    </row>
    <row r="407" spans="7:13" s="4" customFormat="1" ht="12.75" customHeight="1" x14ac:dyDescent="0.3">
      <c r="G407" s="21"/>
      <c r="H407" s="21"/>
      <c r="I407" s="21"/>
      <c r="J407" s="21"/>
      <c r="K407" s="21"/>
      <c r="L407" s="21"/>
      <c r="M407" s="21"/>
    </row>
    <row r="408" spans="7:13" s="4" customFormat="1" ht="12.75" customHeight="1" x14ac:dyDescent="0.3">
      <c r="G408" s="21"/>
      <c r="H408" s="21"/>
      <c r="I408" s="21"/>
      <c r="J408" s="21"/>
      <c r="K408" s="21"/>
      <c r="L408" s="21"/>
      <c r="M408" s="21"/>
    </row>
    <row r="409" spans="7:13" s="4" customFormat="1" ht="12.75" customHeight="1" x14ac:dyDescent="0.3">
      <c r="G409" s="21"/>
      <c r="H409" s="21"/>
      <c r="I409" s="21"/>
      <c r="J409" s="21"/>
      <c r="K409" s="21"/>
      <c r="L409" s="21"/>
      <c r="M409" s="21"/>
    </row>
    <row r="410" spans="7:13" s="4" customFormat="1" ht="12.75" customHeight="1" x14ac:dyDescent="0.3">
      <c r="G410" s="21"/>
      <c r="H410" s="21"/>
      <c r="I410" s="21"/>
      <c r="J410" s="21"/>
      <c r="K410" s="21"/>
      <c r="L410" s="21"/>
      <c r="M410" s="21"/>
    </row>
    <row r="411" spans="7:13" s="4" customFormat="1" ht="12.75" customHeight="1" x14ac:dyDescent="0.3">
      <c r="G411" s="21"/>
      <c r="H411" s="21"/>
      <c r="I411" s="21"/>
      <c r="J411" s="21"/>
      <c r="K411" s="21"/>
      <c r="L411" s="21"/>
      <c r="M411" s="21"/>
    </row>
    <row r="412" spans="7:13" s="4" customFormat="1" ht="12.75" customHeight="1" x14ac:dyDescent="0.3">
      <c r="G412" s="21"/>
      <c r="H412" s="21"/>
      <c r="I412" s="21"/>
      <c r="J412" s="21"/>
      <c r="K412" s="21"/>
      <c r="L412" s="21"/>
      <c r="M412" s="21"/>
    </row>
    <row r="413" spans="7:13" s="4" customFormat="1" ht="12.75" customHeight="1" x14ac:dyDescent="0.3">
      <c r="G413" s="21"/>
      <c r="H413" s="21"/>
      <c r="I413" s="21"/>
      <c r="J413" s="21"/>
      <c r="K413" s="21"/>
      <c r="L413" s="21"/>
      <c r="M413" s="21"/>
    </row>
    <row r="414" spans="7:13" s="4" customFormat="1" ht="12.75" customHeight="1" x14ac:dyDescent="0.3">
      <c r="G414" s="21"/>
      <c r="H414" s="21"/>
      <c r="I414" s="21"/>
      <c r="J414" s="21"/>
      <c r="K414" s="21"/>
      <c r="L414" s="21"/>
      <c r="M414" s="21"/>
    </row>
    <row r="415" spans="7:13" s="4" customFormat="1" ht="12.75" customHeight="1" x14ac:dyDescent="0.3">
      <c r="G415" s="21"/>
      <c r="H415" s="21"/>
      <c r="I415" s="21"/>
      <c r="J415" s="21"/>
      <c r="K415" s="21"/>
      <c r="L415" s="21"/>
      <c r="M415" s="21"/>
    </row>
    <row r="416" spans="7:13" s="4" customFormat="1" ht="12.75" customHeight="1" x14ac:dyDescent="0.3">
      <c r="G416" s="21"/>
      <c r="H416" s="21"/>
      <c r="I416" s="21"/>
      <c r="J416" s="21"/>
      <c r="K416" s="21"/>
      <c r="L416" s="21"/>
      <c r="M416" s="21"/>
    </row>
    <row r="417" spans="7:13" s="4" customFormat="1" ht="12.75" customHeight="1" x14ac:dyDescent="0.3">
      <c r="G417" s="21"/>
      <c r="H417" s="21"/>
      <c r="I417" s="21"/>
      <c r="J417" s="21"/>
      <c r="K417" s="21"/>
      <c r="L417" s="21"/>
      <c r="M417" s="21"/>
    </row>
    <row r="418" spans="7:13" s="4" customFormat="1" ht="12.75" customHeight="1" x14ac:dyDescent="0.3">
      <c r="G418" s="21"/>
      <c r="H418" s="21"/>
      <c r="I418" s="21"/>
      <c r="J418" s="21"/>
      <c r="K418" s="21"/>
      <c r="L418" s="21"/>
      <c r="M418" s="21"/>
    </row>
    <row r="419" spans="7:13" s="4" customFormat="1" ht="12.75" customHeight="1" x14ac:dyDescent="0.3">
      <c r="G419" s="21"/>
      <c r="H419" s="21"/>
      <c r="I419" s="21"/>
      <c r="J419" s="21"/>
      <c r="K419" s="21"/>
      <c r="L419" s="21"/>
      <c r="M419" s="21"/>
    </row>
    <row r="420" spans="7:13" s="4" customFormat="1" ht="12.75" customHeight="1" x14ac:dyDescent="0.3">
      <c r="G420" s="21"/>
      <c r="H420" s="21"/>
      <c r="I420" s="21"/>
      <c r="J420" s="21"/>
      <c r="K420" s="21"/>
      <c r="L420" s="21"/>
      <c r="M420" s="21"/>
    </row>
    <row r="421" spans="7:13" s="4" customFormat="1" ht="12.75" customHeight="1" x14ac:dyDescent="0.3">
      <c r="G421" s="21"/>
      <c r="H421" s="21"/>
      <c r="I421" s="21"/>
      <c r="J421" s="21"/>
      <c r="K421" s="21"/>
      <c r="L421" s="21"/>
      <c r="M421" s="21"/>
    </row>
    <row r="422" spans="7:13" s="4" customFormat="1" ht="12.75" customHeight="1" x14ac:dyDescent="0.3">
      <c r="G422" s="21"/>
      <c r="H422" s="21"/>
      <c r="I422" s="21"/>
      <c r="J422" s="21"/>
      <c r="K422" s="21"/>
      <c r="L422" s="21"/>
      <c r="M422" s="21"/>
    </row>
    <row r="423" spans="7:13" s="4" customFormat="1" ht="12.75" customHeight="1" x14ac:dyDescent="0.3">
      <c r="G423" s="21"/>
      <c r="H423" s="21"/>
      <c r="I423" s="21"/>
      <c r="J423" s="21"/>
      <c r="K423" s="21"/>
      <c r="L423" s="21"/>
      <c r="M423" s="21"/>
    </row>
    <row r="424" spans="7:13" s="4" customFormat="1" ht="12.75" customHeight="1" x14ac:dyDescent="0.3">
      <c r="G424" s="21"/>
      <c r="H424" s="21"/>
      <c r="I424" s="21"/>
      <c r="J424" s="21"/>
      <c r="K424" s="21"/>
      <c r="L424" s="21"/>
      <c r="M424" s="21"/>
    </row>
    <row r="425" spans="7:13" s="4" customFormat="1" ht="12.75" customHeight="1" x14ac:dyDescent="0.3">
      <c r="G425" s="21"/>
      <c r="H425" s="21"/>
      <c r="I425" s="21"/>
      <c r="J425" s="21"/>
      <c r="K425" s="21"/>
      <c r="L425" s="21"/>
      <c r="M425" s="21"/>
    </row>
    <row r="426" spans="7:13" s="4" customFormat="1" ht="12.75" customHeight="1" x14ac:dyDescent="0.3">
      <c r="G426" s="21"/>
      <c r="H426" s="21"/>
      <c r="I426" s="21"/>
      <c r="J426" s="21"/>
      <c r="K426" s="21"/>
      <c r="L426" s="21"/>
      <c r="M426" s="21"/>
    </row>
    <row r="427" spans="7:13" s="4" customFormat="1" ht="12.75" customHeight="1" x14ac:dyDescent="0.3">
      <c r="G427" s="21"/>
      <c r="H427" s="21"/>
      <c r="I427" s="21"/>
      <c r="J427" s="21"/>
      <c r="K427" s="21"/>
      <c r="L427" s="21"/>
      <c r="M427" s="21"/>
    </row>
    <row r="428" spans="7:13" s="4" customFormat="1" ht="12.75" customHeight="1" x14ac:dyDescent="0.3">
      <c r="G428" s="21"/>
      <c r="H428" s="21"/>
      <c r="I428" s="21"/>
      <c r="J428" s="21"/>
      <c r="K428" s="21"/>
      <c r="L428" s="21"/>
      <c r="M428" s="21"/>
    </row>
    <row r="429" spans="7:13" s="4" customFormat="1" ht="12.75" customHeight="1" x14ac:dyDescent="0.3">
      <c r="G429" s="21"/>
      <c r="H429" s="21"/>
      <c r="I429" s="21"/>
      <c r="J429" s="21"/>
      <c r="K429" s="21"/>
      <c r="L429" s="21"/>
      <c r="M429" s="21"/>
    </row>
    <row r="430" spans="7:13" s="4" customFormat="1" ht="12.75" customHeight="1" x14ac:dyDescent="0.3">
      <c r="G430" s="21"/>
      <c r="H430" s="21"/>
      <c r="I430" s="21"/>
      <c r="J430" s="21"/>
      <c r="K430" s="21"/>
      <c r="L430" s="21"/>
      <c r="M430" s="21"/>
    </row>
    <row r="431" spans="7:13" s="4" customFormat="1" ht="12.75" customHeight="1" x14ac:dyDescent="0.3">
      <c r="G431" s="21"/>
      <c r="H431" s="21"/>
      <c r="I431" s="21"/>
      <c r="J431" s="21"/>
      <c r="K431" s="21"/>
      <c r="L431" s="21"/>
      <c r="M431" s="21"/>
    </row>
    <row r="432" spans="7:13" s="4" customFormat="1" ht="12.75" customHeight="1" x14ac:dyDescent="0.3">
      <c r="G432" s="21"/>
      <c r="H432" s="21"/>
      <c r="I432" s="21"/>
      <c r="J432" s="21"/>
      <c r="K432" s="21"/>
      <c r="L432" s="21"/>
      <c r="M432" s="21"/>
    </row>
    <row r="433" spans="7:13" s="4" customFormat="1" ht="12.75" customHeight="1" x14ac:dyDescent="0.3">
      <c r="G433" s="21"/>
      <c r="H433" s="21"/>
      <c r="I433" s="21"/>
      <c r="J433" s="21"/>
      <c r="K433" s="21"/>
      <c r="L433" s="21"/>
      <c r="M433" s="21"/>
    </row>
    <row r="434" spans="7:13" s="4" customFormat="1" ht="12.75" customHeight="1" x14ac:dyDescent="0.3">
      <c r="G434" s="21"/>
      <c r="H434" s="21"/>
      <c r="I434" s="21"/>
      <c r="J434" s="21"/>
      <c r="K434" s="21"/>
      <c r="L434" s="21"/>
      <c r="M434" s="21"/>
    </row>
    <row r="435" spans="7:13" s="4" customFormat="1" ht="12.75" customHeight="1" x14ac:dyDescent="0.3">
      <c r="G435" s="21"/>
      <c r="H435" s="21"/>
      <c r="I435" s="21"/>
      <c r="J435" s="21"/>
      <c r="K435" s="21"/>
      <c r="L435" s="21"/>
      <c r="M435" s="21"/>
    </row>
    <row r="436" spans="7:13" s="4" customFormat="1" ht="12.75" customHeight="1" x14ac:dyDescent="0.3">
      <c r="G436" s="21"/>
      <c r="H436" s="21"/>
      <c r="I436" s="21"/>
      <c r="J436" s="21"/>
      <c r="K436" s="21"/>
      <c r="L436" s="21"/>
      <c r="M436" s="21"/>
    </row>
    <row r="437" spans="7:13" s="4" customFormat="1" ht="12.75" customHeight="1" x14ac:dyDescent="0.3">
      <c r="G437" s="21"/>
      <c r="H437" s="21"/>
      <c r="I437" s="21"/>
      <c r="J437" s="21"/>
      <c r="K437" s="21"/>
      <c r="L437" s="21"/>
      <c r="M437" s="21"/>
    </row>
  </sheetData>
  <sheetProtection algorithmName="SHA-512" hashValue="oYJSECt94XGgqQYHT2NNFoarcaDk8+FeQY/Gn+XpT8KaCc34G54AjZfo7lwie8as6dZMt5mTu1I/gBr8/EhjmQ==" saltValue="W1iRlkEcfVIwY0ZWIY8hDA==" spinCount="100000" sheet="1" objects="1" scenarios="1"/>
  <protectedRanges>
    <protectedRange sqref="D228" name="Range4"/>
    <protectedRange sqref="J11:J219" name="Range3"/>
    <protectedRange sqref="H11:H121" name="Range2"/>
    <protectedRange sqref="D4:E5" name="Range1"/>
    <protectedRange sqref="H125:H126" name="Range2_1"/>
    <protectedRange sqref="H127:H137" name="Range2_2"/>
    <protectedRange sqref="H122:H124" name="Range2_1_1"/>
    <protectedRange sqref="H138:H157" name="Range2_3"/>
    <protectedRange sqref="H158:H181" name="Range2_4"/>
    <protectedRange sqref="H182:H214" name="Range2_5"/>
    <protectedRange sqref="H215:H219" name="Range2_6"/>
  </protectedRanges>
  <mergeCells count="211">
    <mergeCell ref="C122:F122"/>
    <mergeCell ref="C123:F123"/>
    <mergeCell ref="C124:F124"/>
    <mergeCell ref="C126:F126"/>
    <mergeCell ref="C215:F215"/>
    <mergeCell ref="C216:F216"/>
    <mergeCell ref="C217:F217"/>
    <mergeCell ref="C218:F218"/>
    <mergeCell ref="C219:F219"/>
    <mergeCell ref="C138:F138"/>
    <mergeCell ref="C206:F206"/>
    <mergeCell ref="C207:F207"/>
    <mergeCell ref="C208:F208"/>
    <mergeCell ref="C209:F209"/>
    <mergeCell ref="C210:F210"/>
    <mergeCell ref="C211:F211"/>
    <mergeCell ref="C212:F212"/>
    <mergeCell ref="C213:F213"/>
    <mergeCell ref="C214:F214"/>
    <mergeCell ref="C198:F198"/>
    <mergeCell ref="C199:F199"/>
    <mergeCell ref="C200:F200"/>
    <mergeCell ref="C201:F201"/>
    <mergeCell ref="C202:F202"/>
    <mergeCell ref="C203:F203"/>
    <mergeCell ref="C204:F204"/>
    <mergeCell ref="C205:F205"/>
    <mergeCell ref="C190:F190"/>
    <mergeCell ref="C191:F191"/>
    <mergeCell ref="C192:F192"/>
    <mergeCell ref="C193:F193"/>
    <mergeCell ref="C194:F194"/>
    <mergeCell ref="C195:F195"/>
    <mergeCell ref="C196:F196"/>
    <mergeCell ref="C197:F197"/>
    <mergeCell ref="C181:F181"/>
    <mergeCell ref="C182:F182"/>
    <mergeCell ref="C183:F183"/>
    <mergeCell ref="C184:F184"/>
    <mergeCell ref="C185:F185"/>
    <mergeCell ref="C186:F186"/>
    <mergeCell ref="C187:F187"/>
    <mergeCell ref="C188:F188"/>
    <mergeCell ref="C189:F189"/>
    <mergeCell ref="C172:F172"/>
    <mergeCell ref="C173:F173"/>
    <mergeCell ref="C174:F174"/>
    <mergeCell ref="C175:F175"/>
    <mergeCell ref="C176:F176"/>
    <mergeCell ref="C177:F177"/>
    <mergeCell ref="C178:F178"/>
    <mergeCell ref="C179:F179"/>
    <mergeCell ref="C180:F180"/>
    <mergeCell ref="C163:F163"/>
    <mergeCell ref="C164:F164"/>
    <mergeCell ref="C165:F165"/>
    <mergeCell ref="C166:F166"/>
    <mergeCell ref="C167:F167"/>
    <mergeCell ref="C168:F168"/>
    <mergeCell ref="C169:F169"/>
    <mergeCell ref="C170:F170"/>
    <mergeCell ref="C171:F171"/>
    <mergeCell ref="C154:F154"/>
    <mergeCell ref="C155:F155"/>
    <mergeCell ref="C156:F156"/>
    <mergeCell ref="C157:F157"/>
    <mergeCell ref="C158:F158"/>
    <mergeCell ref="C159:F159"/>
    <mergeCell ref="C160:F160"/>
    <mergeCell ref="C161:F161"/>
    <mergeCell ref="C162:F162"/>
    <mergeCell ref="C145:F145"/>
    <mergeCell ref="C146:F146"/>
    <mergeCell ref="C147:F147"/>
    <mergeCell ref="C148:F148"/>
    <mergeCell ref="C149:F149"/>
    <mergeCell ref="C150:F150"/>
    <mergeCell ref="C151:F151"/>
    <mergeCell ref="C152:F152"/>
    <mergeCell ref="C153:F153"/>
    <mergeCell ref="C135:F135"/>
    <mergeCell ref="C136:F136"/>
    <mergeCell ref="C137:F137"/>
    <mergeCell ref="C139:F139"/>
    <mergeCell ref="C140:F140"/>
    <mergeCell ref="C141:F141"/>
    <mergeCell ref="C142:F142"/>
    <mergeCell ref="C143:F143"/>
    <mergeCell ref="C144:F144"/>
    <mergeCell ref="C13:F13"/>
    <mergeCell ref="C14:F14"/>
    <mergeCell ref="C15:F15"/>
    <mergeCell ref="C16:F16"/>
    <mergeCell ref="C17:F17"/>
    <mergeCell ref="C18:F18"/>
    <mergeCell ref="C10:F10"/>
    <mergeCell ref="C11:F11"/>
    <mergeCell ref="C12:F12"/>
    <mergeCell ref="C29:F29"/>
    <mergeCell ref="C30:F30"/>
    <mergeCell ref="C24:F24"/>
    <mergeCell ref="C25:F25"/>
    <mergeCell ref="C26:F26"/>
    <mergeCell ref="C27:F27"/>
    <mergeCell ref="C28:F28"/>
    <mergeCell ref="C19:F19"/>
    <mergeCell ref="C20:F20"/>
    <mergeCell ref="C21:F21"/>
    <mergeCell ref="C22:F22"/>
    <mergeCell ref="C23:F23"/>
    <mergeCell ref="C39:F39"/>
    <mergeCell ref="C40:F40"/>
    <mergeCell ref="C35:F35"/>
    <mergeCell ref="C36:F36"/>
    <mergeCell ref="C37:F37"/>
    <mergeCell ref="C38:F38"/>
    <mergeCell ref="C31:F31"/>
    <mergeCell ref="C32:F32"/>
    <mergeCell ref="C33:F33"/>
    <mergeCell ref="C34:F34"/>
    <mergeCell ref="C47:F47"/>
    <mergeCell ref="C48:F48"/>
    <mergeCell ref="C49:F49"/>
    <mergeCell ref="C50:F50"/>
    <mergeCell ref="C51:F51"/>
    <mergeCell ref="C52:F52"/>
    <mergeCell ref="C41:F41"/>
    <mergeCell ref="C42:F42"/>
    <mergeCell ref="C43:F43"/>
    <mergeCell ref="C44:F44"/>
    <mergeCell ref="C46:F46"/>
    <mergeCell ref="C45:F45"/>
    <mergeCell ref="C53:F53"/>
    <mergeCell ref="C54:F54"/>
    <mergeCell ref="C55:F55"/>
    <mergeCell ref="C56:F56"/>
    <mergeCell ref="C57:F57"/>
    <mergeCell ref="C58:F58"/>
    <mergeCell ref="C60:F60"/>
    <mergeCell ref="C64:F64"/>
    <mergeCell ref="C65:F65"/>
    <mergeCell ref="C85:F85"/>
    <mergeCell ref="C78:F78"/>
    <mergeCell ref="C79:F79"/>
    <mergeCell ref="C82:F82"/>
    <mergeCell ref="C83:F83"/>
    <mergeCell ref="C59:F59"/>
    <mergeCell ref="C61:F61"/>
    <mergeCell ref="C62:F62"/>
    <mergeCell ref="C63:F63"/>
    <mergeCell ref="C66:F66"/>
    <mergeCell ref="C67:F67"/>
    <mergeCell ref="C73:F73"/>
    <mergeCell ref="C72:F72"/>
    <mergeCell ref="C80:F80"/>
    <mergeCell ref="C81:F81"/>
    <mergeCell ref="C71:F71"/>
    <mergeCell ref="C74:F74"/>
    <mergeCell ref="C75:F75"/>
    <mergeCell ref="C76:F76"/>
    <mergeCell ref="C77:F77"/>
    <mergeCell ref="C68:F68"/>
    <mergeCell ref="C69:F69"/>
    <mergeCell ref="C70:F70"/>
    <mergeCell ref="C84:F84"/>
    <mergeCell ref="C90:F90"/>
    <mergeCell ref="C91:F91"/>
    <mergeCell ref="C93:F93"/>
    <mergeCell ref="C94:F94"/>
    <mergeCell ref="C95:F95"/>
    <mergeCell ref="C86:F86"/>
    <mergeCell ref="C87:F87"/>
    <mergeCell ref="C88:F88"/>
    <mergeCell ref="C89:F89"/>
    <mergeCell ref="C92:F92"/>
    <mergeCell ref="C103:F103"/>
    <mergeCell ref="C104:F104"/>
    <mergeCell ref="C105:F105"/>
    <mergeCell ref="C106:F106"/>
    <mergeCell ref="C107:F107"/>
    <mergeCell ref="C96:F96"/>
    <mergeCell ref="C98:F98"/>
    <mergeCell ref="C99:F99"/>
    <mergeCell ref="C100:F100"/>
    <mergeCell ref="C101:F101"/>
    <mergeCell ref="C102:F102"/>
    <mergeCell ref="C97:F97"/>
    <mergeCell ref="C114:F114"/>
    <mergeCell ref="C116:F116"/>
    <mergeCell ref="C120:F120"/>
    <mergeCell ref="C220:F220"/>
    <mergeCell ref="C108:F108"/>
    <mergeCell ref="C109:F109"/>
    <mergeCell ref="C110:F110"/>
    <mergeCell ref="C111:F111"/>
    <mergeCell ref="C112:F112"/>
    <mergeCell ref="C113:F113"/>
    <mergeCell ref="C121:F121"/>
    <mergeCell ref="C115:F115"/>
    <mergeCell ref="C117:F117"/>
    <mergeCell ref="C118:F118"/>
    <mergeCell ref="C119:F119"/>
    <mergeCell ref="C125:F125"/>
    <mergeCell ref="C127:F127"/>
    <mergeCell ref="C128:F128"/>
    <mergeCell ref="C129:F129"/>
    <mergeCell ref="C130:F130"/>
    <mergeCell ref="C131:F131"/>
    <mergeCell ref="C132:F132"/>
    <mergeCell ref="C133:F133"/>
    <mergeCell ref="C134:F134"/>
  </mergeCells>
  <conditionalFormatting sqref="K55:K56">
    <cfRule type="uniqueValues" dxfId="8" priority="6" stopIfTrue="1"/>
  </conditionalFormatting>
  <conditionalFormatting sqref="K39">
    <cfRule type="uniqueValues" dxfId="7" priority="135" stopIfTrue="1"/>
  </conditionalFormatting>
  <conditionalFormatting sqref="K115">
    <cfRule type="uniqueValues" dxfId="6" priority="5" stopIfTrue="1"/>
  </conditionalFormatting>
  <conditionalFormatting sqref="K116:K121 K57:K103 K40:K54 K11:K38 K106:K114">
    <cfRule type="uniqueValues" dxfId="5" priority="163" stopIfTrue="1"/>
  </conditionalFormatting>
  <conditionalFormatting sqref="K104:K105">
    <cfRule type="uniqueValues" dxfId="4" priority="169" stopIfTrue="1"/>
  </conditionalFormatting>
  <conditionalFormatting sqref="K122:K125 K127:K137 K139:K219">
    <cfRule type="uniqueValues" dxfId="3" priority="170" stopIfTrue="1"/>
  </conditionalFormatting>
  <conditionalFormatting sqref="K126">
    <cfRule type="uniqueValues" dxfId="2" priority="2" stopIfTrue="1"/>
  </conditionalFormatting>
  <conditionalFormatting sqref="K138">
    <cfRule type="uniqueValues" dxfId="1" priority="1" stopIfTrue="1"/>
  </conditionalFormatting>
  <pageMargins left="0.75" right="0.75" top="0.98425196850393704" bottom="0.98425196850393704" header="0" footer="0"/>
  <pageSetup paperSize="9" scale="87" orientation="landscape" verticalDpi="300" r:id="rId1"/>
  <headerFooter alignWithMargins="0">
    <oddHeader xml:space="preserve">&amp;C&amp;"Palatino Linotype,Poševno"&amp;8 &amp;"Palatino Linotype,Navadno"Javni razpis za oddajo naročila po odprtem postopku  sukcesivnih dobav živil in materiala za prehrano  </oddHeader>
    <oddFooter>&amp;C&amp;"Bookman Old Style,Navadno"&amp;8Stran &amp;P od &amp;N</oddFooter>
  </headerFooter>
  <ignoredErrors>
    <ignoredError sqref="K11" numberStoredAsText="1"/>
    <ignoredError sqref="L85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9</vt:i4>
      </vt:variant>
    </vt:vector>
  </HeadingPairs>
  <TitlesOfParts>
    <vt:vector size="19" baseType="lpstr">
      <vt:lpstr>Sveže meso</vt:lpstr>
      <vt:lpstr>Eko meso</vt:lpstr>
      <vt:lpstr>Ribe</vt:lpstr>
      <vt:lpstr>Mleko in mlečni izdelki</vt:lpstr>
      <vt:lpstr>Bio mleko</vt:lpstr>
      <vt:lpstr>Kruh, pekovsko pecivo</vt:lpstr>
      <vt:lpstr>Mlevski izdelki</vt:lpstr>
      <vt:lpstr>Sadje, zelenjava</vt:lpstr>
      <vt:lpstr>Čaji</vt:lpstr>
      <vt:lpstr>Splošno prehrambeno blago </vt:lpstr>
      <vt:lpstr>'Bio mleko'!Print_Titles</vt:lpstr>
      <vt:lpstr>Čaji!Print_Titles</vt:lpstr>
      <vt:lpstr>'Eko meso'!Print_Titles</vt:lpstr>
      <vt:lpstr>'Kruh, pekovsko pecivo'!Print_Titles</vt:lpstr>
      <vt:lpstr>'Mleko in mlečni izdelki'!Print_Titles</vt:lpstr>
      <vt:lpstr>'Mlevski izdelki'!Print_Titles</vt:lpstr>
      <vt:lpstr>Ribe!Print_Titles</vt:lpstr>
      <vt:lpstr>'Splošno prehrambeno blago '!Print_Titles</vt:lpstr>
      <vt:lpstr>'Sveže meso'!Print_Titles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pcpc</dc:creator>
  <cp:lastModifiedBy>pcpc</cp:lastModifiedBy>
  <dcterms:created xsi:type="dcterms:W3CDTF">2021-04-29T08:27:36Z</dcterms:created>
  <dcterms:modified xsi:type="dcterms:W3CDTF">2021-07-06T09:09:56Z</dcterms:modified>
</cp:coreProperties>
</file>