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3307/258993607/"/>
    </mc:Choice>
  </mc:AlternateContent>
  <bookViews>
    <workbookView xWindow="0" yWindow="0" windowWidth="25200" windowHeight="11850"/>
  </bookViews>
  <sheets>
    <sheet name="215   cene ponudba" sheetId="1" r:id="rId1"/>
  </sheets>
  <definedNames>
    <definedName name="_xlnm.Print_Area" localSheetId="0">'215   cene ponudba'!$A$1:$K$142</definedName>
    <definedName name="_xlnm.Print_Titles" localSheetId="0">'215   cene ponudba'!$1:$13</definedName>
  </definedNames>
  <calcPr calcId="162913"/>
</workbook>
</file>

<file path=xl/calcChain.xml><?xml version="1.0" encoding="utf-8"?>
<calcChain xmlns="http://schemas.openxmlformats.org/spreadsheetml/2006/main">
  <c r="I134" i="1" l="1"/>
  <c r="I135" i="1" s="1"/>
  <c r="G134" i="1"/>
  <c r="J134" i="1" s="1"/>
  <c r="J135" i="1" l="1"/>
  <c r="K134" i="1"/>
  <c r="K135" i="1" s="1"/>
  <c r="H134" i="1"/>
  <c r="I46" i="1"/>
  <c r="I47" i="1"/>
  <c r="I48" i="1"/>
  <c r="I49" i="1"/>
  <c r="I50" i="1"/>
  <c r="I51" i="1"/>
  <c r="I52" i="1"/>
  <c r="G46" i="1"/>
  <c r="H46" i="1" s="1"/>
  <c r="G47" i="1"/>
  <c r="J47" i="1" s="1"/>
  <c r="G48" i="1"/>
  <c r="J48" i="1" s="1"/>
  <c r="G49" i="1"/>
  <c r="H49" i="1" s="1"/>
  <c r="G50" i="1"/>
  <c r="H50" i="1" s="1"/>
  <c r="G51" i="1"/>
  <c r="H51" i="1" s="1"/>
  <c r="G52" i="1"/>
  <c r="H52" i="1" s="1"/>
  <c r="I45" i="1"/>
  <c r="G45" i="1"/>
  <c r="J45" i="1" s="1"/>
  <c r="I119" i="1"/>
  <c r="I120" i="1" s="1"/>
  <c r="G119" i="1"/>
  <c r="H119" i="1" s="1"/>
  <c r="I53" i="1" l="1"/>
  <c r="J51" i="1"/>
  <c r="K51" i="1" s="1"/>
  <c r="J50" i="1"/>
  <c r="K50" i="1" s="1"/>
  <c r="K47" i="1"/>
  <c r="K48" i="1"/>
  <c r="J52" i="1"/>
  <c r="K52" i="1" s="1"/>
  <c r="J46" i="1"/>
  <c r="H48" i="1"/>
  <c r="H47" i="1"/>
  <c r="J49" i="1"/>
  <c r="K49" i="1" s="1"/>
  <c r="H45" i="1"/>
  <c r="K45" i="1"/>
  <c r="J119" i="1"/>
  <c r="J120" i="1" s="1"/>
  <c r="I67" i="1"/>
  <c r="G67" i="1"/>
  <c r="J67" i="1" s="1"/>
  <c r="K119" i="1" l="1"/>
  <c r="K120" i="1" s="1"/>
  <c r="K46" i="1"/>
  <c r="K53" i="1" s="1"/>
  <c r="J53" i="1"/>
  <c r="K67" i="1"/>
  <c r="H67" i="1"/>
  <c r="I102" i="1"/>
  <c r="I103" i="1" s="1"/>
  <c r="G102" i="1"/>
  <c r="H102" i="1" s="1"/>
  <c r="I84" i="1"/>
  <c r="I85" i="1" s="1"/>
  <c r="G84" i="1"/>
  <c r="J84" i="1" s="1"/>
  <c r="J102" i="1" l="1"/>
  <c r="J103" i="1" s="1"/>
  <c r="J85" i="1"/>
  <c r="K84" i="1"/>
  <c r="K85" i="1" s="1"/>
  <c r="H84" i="1"/>
  <c r="I31" i="1"/>
  <c r="G31" i="1"/>
  <c r="J31" i="1" s="1"/>
  <c r="I68" i="1"/>
  <c r="G68" i="1"/>
  <c r="J68" i="1" s="1"/>
  <c r="I15" i="1"/>
  <c r="G15" i="1"/>
  <c r="J15" i="1" s="1"/>
  <c r="K102" i="1" l="1"/>
  <c r="K103" i="1" s="1"/>
  <c r="I69" i="1"/>
  <c r="H68" i="1"/>
  <c r="K68" i="1"/>
  <c r="K31" i="1"/>
  <c r="I32" i="1"/>
  <c r="H31" i="1"/>
  <c r="K15" i="1"/>
  <c r="H15" i="1"/>
  <c r="J69" i="1" l="1"/>
  <c r="K69" i="1"/>
  <c r="J32" i="1"/>
  <c r="K32" i="1"/>
  <c r="I16" i="1" l="1"/>
  <c r="J16" i="1" l="1"/>
  <c r="K16" i="1"/>
</calcChain>
</file>

<file path=xl/sharedStrings.xml><?xml version="1.0" encoding="utf-8"?>
<sst xmlns="http://schemas.openxmlformats.org/spreadsheetml/2006/main" count="244" uniqueCount="84">
  <si>
    <t>z.š.</t>
  </si>
  <si>
    <t>blago/artikel</t>
  </si>
  <si>
    <t>cena/e.m. brez DDV v EUR</t>
  </si>
  <si>
    <t xml:space="preserve">% DDV </t>
  </si>
  <si>
    <t>DDV/e.m. v EUR</t>
  </si>
  <si>
    <t>cena/e.m. z DDV v EUR</t>
  </si>
  <si>
    <t>skupna vrednost brez DDV v EUR</t>
  </si>
  <si>
    <t>skupna vrednost  DDV v EUR</t>
  </si>
  <si>
    <t>skupna vrednost z DDV v EUR</t>
  </si>
  <si>
    <t>kos</t>
  </si>
  <si>
    <t>skupaj:</t>
  </si>
  <si>
    <t>Ponudnik mora izpolniti vse zahtevane podatke (osenčene)  v predračunu!</t>
  </si>
  <si>
    <t>PONUDBA številka in  DATUM:</t>
  </si>
  <si>
    <t>enota mere/e.m.</t>
  </si>
  <si>
    <t xml:space="preserve">količina </t>
  </si>
  <si>
    <t xml:space="preserve">Ponujeno blago mora v celoti ustrezati tehničnemu opisu, ki je naveden v razpisni dokumentaciji v V. poglavju. </t>
  </si>
  <si>
    <t>Ponudniku ni dovoljeno spreminjanje vsebine zahtev naročnika. Če naročnik ugotovi, da je ponudnik vsebino spreminjal, bo ponudnik v tem delu izločen iz nadaljnje obravnave.</t>
  </si>
  <si>
    <t>2.</t>
  </si>
  <si>
    <t>1.</t>
  </si>
  <si>
    <t>ponujamo:</t>
  </si>
  <si>
    <t>7=5*6/100</t>
  </si>
  <si>
    <t>8=5+7</t>
  </si>
  <si>
    <t>9=4*5</t>
  </si>
  <si>
    <t>10=4*7</t>
  </si>
  <si>
    <t>11=9+10</t>
  </si>
  <si>
    <t>ROK DOBAVE (OBVEZNI PODATEK)</t>
  </si>
  <si>
    <t>dni od obojestranskega podpisa pogodbe</t>
  </si>
  <si>
    <t>Kraj/lokacija dobave</t>
  </si>
  <si>
    <t>Obvezna ponudba za vse artikle v sklopu.</t>
  </si>
  <si>
    <t xml:space="preserve">MORS 23/2020-ODP Kovinsko pohištvo </t>
  </si>
  <si>
    <t>SKLOP 1: SKLADIŠČNI REGALI URSZR</t>
  </si>
  <si>
    <t>SKUPAJ:</t>
  </si>
  <si>
    <t>kpl</t>
  </si>
  <si>
    <t>SKLOP 2: KOVINSKI PREDALNIK ZA NAČRTE</t>
  </si>
  <si>
    <t xml:space="preserve">SKLOP 4: KOVINSKI REGALI              </t>
  </si>
  <si>
    <t>Skladiščni regal 40m</t>
  </si>
  <si>
    <t>Kovinski predalnik za načrte A0</t>
  </si>
  <si>
    <t>Kovinski regal 3m</t>
  </si>
  <si>
    <t>SKLOP 5: KOVINSKA OMARA ZA OPREMO BOJEVNIKA</t>
  </si>
  <si>
    <t>Kovinska omara za opremo bojevnika</t>
  </si>
  <si>
    <t>Kovinski paletni regali - Drive in sistem</t>
  </si>
  <si>
    <t xml:space="preserve">SKLOP 6: OMARA SUŠILNA </t>
  </si>
  <si>
    <t xml:space="preserve">Omara sušilna </t>
  </si>
  <si>
    <r>
      <t xml:space="preserve">CENE-PONUDBA                                    </t>
    </r>
    <r>
      <rPr>
        <b/>
        <i/>
        <sz val="11"/>
        <color theme="1"/>
        <rFont val="Arial"/>
        <family val="2"/>
        <charset val="238"/>
      </rPr>
      <t xml:space="preserve"> PONUDNIK:</t>
    </r>
  </si>
  <si>
    <t>Kraj/lokacija dobave in montaže</t>
  </si>
  <si>
    <t>Kovinski regal skupne dolžine cca 3.000 mm</t>
  </si>
  <si>
    <t>3.</t>
  </si>
  <si>
    <t xml:space="preserve">4. </t>
  </si>
  <si>
    <t xml:space="preserve">5. </t>
  </si>
  <si>
    <t xml:space="preserve">6. </t>
  </si>
  <si>
    <t xml:space="preserve">7. </t>
  </si>
  <si>
    <t>8.</t>
  </si>
  <si>
    <t>Kovinski regal skupne dolžine cca 5.000 mm</t>
  </si>
  <si>
    <t>Kovinski regal skupne dolžine cca 2.300 mm</t>
  </si>
  <si>
    <t>Kovinski regal skupne dolžine cca 3.900 mm</t>
  </si>
  <si>
    <t>Kovinski regal in prehod skupne dolžine cca 2.300 mm</t>
  </si>
  <si>
    <t>Kovinski regali z drogovi za obešanje in prehodi skupne dolžine cca 11.600 mm</t>
  </si>
  <si>
    <t>Kovinski regali z drogovi za obešanje skupne dolžine 
cca 3.000 mm</t>
  </si>
  <si>
    <t>Kovinski regali s policami (ena stran) in z drogovi za obešanje (druga stran) povezano v dvojni regal, skupne dolžine cca 3.000 mm</t>
  </si>
  <si>
    <t>Pozicija 1: Kočevska Reka, Vojaški objekt Spodnje garaže in v  Primože vojaški objekt.</t>
  </si>
  <si>
    <t>150 kosov Vojašnica Franc Uršič Novo mesto</t>
  </si>
  <si>
    <t>50 kosov Vojašnica Murska Sobota</t>
  </si>
  <si>
    <t xml:space="preserve">140 kosov Vojašnica Boštjana Kekca, Bohinjska bela  </t>
  </si>
  <si>
    <t>6 kosov Vojašnica Franc Uršič, Novo mesto</t>
  </si>
  <si>
    <t>3 kosi Vojašnica Murska Sobota</t>
  </si>
  <si>
    <t>4 kosi Vojašnica Vipava</t>
  </si>
  <si>
    <t>SKLOP 3: KOVINSKE REGAL POLICE (KOMPLET)</t>
  </si>
  <si>
    <t>SKLOP 7: KOVINSKA BLAGAJNA</t>
  </si>
  <si>
    <t>Kovinska blagajna</t>
  </si>
  <si>
    <t>Plačilo:  30. dan, pri čemer začne rok plačila teči naslednji dan po uradnem prejemu listine (računa) na naslovu naročnika</t>
  </si>
  <si>
    <r>
      <t xml:space="preserve">Kraj/lokacija dobave in montaže: </t>
    </r>
    <r>
      <rPr>
        <u/>
        <sz val="10"/>
        <color theme="1"/>
        <rFont val="Arial"/>
        <family val="2"/>
        <charset val="238"/>
      </rPr>
      <t>Državni logistični center Roje, Obvozna cesta 112, 1000 Ljubljana.</t>
    </r>
  </si>
  <si>
    <r>
      <t xml:space="preserve">Kraj/lokacija dobave: </t>
    </r>
    <r>
      <rPr>
        <u/>
        <sz val="10"/>
        <color theme="1"/>
        <rFont val="Arial"/>
        <family val="2"/>
        <charset val="238"/>
      </rPr>
      <t>Vojašnica Petra Petriča, Kranj.</t>
    </r>
  </si>
  <si>
    <r>
      <t xml:space="preserve">Kraj/lokacija dobave in montaže: </t>
    </r>
    <r>
      <rPr>
        <sz val="10"/>
        <rFont val="Arial"/>
        <family val="2"/>
        <charset val="238"/>
      </rPr>
      <t>OCU SV Roje, Ulica bratov Komel b.š., 1210 Ljubljana Šentvid</t>
    </r>
  </si>
  <si>
    <r>
      <t xml:space="preserve">Kraj/lokacija dobave: </t>
    </r>
    <r>
      <rPr>
        <u/>
        <sz val="10"/>
        <color theme="1"/>
        <rFont val="Arial"/>
        <family val="2"/>
        <charset val="238"/>
      </rPr>
      <t>Prostori ASBE v Letalski bazi, Brnik Zgornji Brnik 130 k, 4210 Brnik.</t>
    </r>
  </si>
  <si>
    <t xml:space="preserve">Rok dobave: najkasneje 19. 11. 2021. </t>
  </si>
  <si>
    <t xml:space="preserve">2. </t>
  </si>
  <si>
    <t>Pozcija 2: Centralno skladišče MORS, Koščeva 6, 1210 Ljubljana-Šentvid (samo dostava).</t>
  </si>
  <si>
    <t>SKLOP 8: SKLADIŠČNI REGALI</t>
  </si>
  <si>
    <r>
      <rPr>
        <b/>
        <sz val="10"/>
        <color theme="1"/>
        <rFont val="Arial"/>
        <family val="2"/>
        <charset val="238"/>
      </rPr>
      <t xml:space="preserve">Garancija: </t>
    </r>
    <r>
      <rPr>
        <sz val="10"/>
        <color theme="1"/>
        <rFont val="Arial"/>
        <family val="2"/>
        <charset val="238"/>
      </rPr>
      <t xml:space="preserve">_______ mesecev  (minimalno 12 mesecev) šteto od dneva podpisa kakovostnega prevzema blaga s strani naročnika </t>
    </r>
  </si>
  <si>
    <r>
      <rPr>
        <b/>
        <sz val="10"/>
        <color theme="1"/>
        <rFont val="Arial"/>
        <family val="2"/>
        <charset val="238"/>
      </rPr>
      <t>Garancija:</t>
    </r>
    <r>
      <rPr>
        <sz val="10"/>
        <color theme="1"/>
        <rFont val="Arial"/>
        <family val="2"/>
        <charset val="238"/>
      </rPr>
      <t xml:space="preserve">  _______ mesecev  (minimalno 24 mesecev) šteto od dneva podpisa kakovostnega prevzema blaga s strani naročnika.  </t>
    </r>
  </si>
  <si>
    <r>
      <rPr>
        <b/>
        <sz val="10"/>
        <color theme="1"/>
        <rFont val="Arial"/>
        <family val="2"/>
        <charset val="238"/>
      </rPr>
      <t>Življenjska doba</t>
    </r>
    <r>
      <rPr>
        <sz val="10"/>
        <color theme="1"/>
        <rFont val="Arial"/>
        <family val="2"/>
        <charset val="238"/>
      </rPr>
      <t xml:space="preserve">: _______ let  (minimalno 10 let) šteto od dneva podpisa kakovostnega prevzema blaga s strani naročnika. </t>
    </r>
  </si>
  <si>
    <r>
      <t xml:space="preserve">Kraj/lokacija dobave in montaže: </t>
    </r>
    <r>
      <rPr>
        <u/>
        <sz val="10"/>
        <color theme="1"/>
        <rFont val="Arial"/>
        <family val="2"/>
        <charset val="238"/>
      </rPr>
      <t xml:space="preserve">Skladišče Kidričevo. </t>
    </r>
  </si>
  <si>
    <t>Skladiščni regali za hrambo opreme</t>
  </si>
  <si>
    <r>
      <t xml:space="preserve">najkasneje </t>
    </r>
    <r>
      <rPr>
        <b/>
        <sz val="10"/>
        <color theme="1"/>
        <rFont val="Arial"/>
        <family val="2"/>
        <charset val="238"/>
      </rPr>
      <t>v roku 60 koledarskih dni oziroma v roku, ki ga določi ponudnik, v kolikor je ta krajši od 60 dni</t>
    </r>
    <r>
      <rPr>
        <sz val="10"/>
        <color theme="1"/>
        <rFont val="Arial"/>
        <family val="2"/>
        <charset val="238"/>
      </rPr>
      <t xml:space="preserve"> (ocenjevalno merilo) od dneva podpisa pogodbe s strani obeh pogodbenih strank.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</si>
</sst>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27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i/>
      <sz val="12"/>
      <name val="Arial"/>
      <family val="2"/>
      <charset val="238"/>
    </font>
    <font>
      <i/>
      <sz val="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Fill="1" applyAlignment="1" applyProtection="1">
      <alignment horizontal="left"/>
    </xf>
    <xf numFmtId="0" fontId="8" fillId="0" borderId="6" xfId="0" applyFont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7" fillId="0" borderId="15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16" xfId="0" applyFont="1" applyFill="1" applyBorder="1" applyAlignment="1" applyProtection="1">
      <alignment horizontal="left" vertical="center" wrapText="1"/>
    </xf>
    <xf numFmtId="0" fontId="9" fillId="0" borderId="18" xfId="0" applyFont="1" applyFill="1" applyBorder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8" xfId="0" applyFont="1" applyFill="1" applyBorder="1" applyAlignment="1" applyProtection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16" xfId="0" applyFont="1" applyFill="1" applyBorder="1" applyAlignment="1" applyProtection="1">
      <alignment horizontal="right" vertical="center" wrapText="1"/>
    </xf>
    <xf numFmtId="0" fontId="5" fillId="0" borderId="20" xfId="0" applyFont="1" applyBorder="1" applyAlignment="1" applyProtection="1">
      <alignment horizontal="left" vertical="center"/>
    </xf>
    <xf numFmtId="0" fontId="13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7" xfId="0" applyFont="1" applyBorder="1" applyAlignment="1">
      <alignment vertical="center"/>
    </xf>
    <xf numFmtId="0" fontId="16" fillId="0" borderId="5" xfId="0" applyFont="1" applyBorder="1" applyAlignment="1" applyProtection="1">
      <alignment horizontal="center"/>
    </xf>
    <xf numFmtId="0" fontId="16" fillId="0" borderId="6" xfId="0" applyFont="1" applyBorder="1" applyAlignment="1" applyProtection="1">
      <alignment horizontal="center"/>
    </xf>
    <xf numFmtId="0" fontId="16" fillId="0" borderId="6" xfId="0" applyFont="1" applyBorder="1" applyAlignment="1" applyProtection="1">
      <alignment horizontal="center" vertical="center"/>
    </xf>
    <xf numFmtId="0" fontId="16" fillId="0" borderId="7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horizontal="right" vertical="center"/>
    </xf>
    <xf numFmtId="164" fontId="5" fillId="0" borderId="9" xfId="0" applyNumberFormat="1" applyFont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right" vertical="center"/>
    </xf>
    <xf numFmtId="0" fontId="19" fillId="0" borderId="0" xfId="0" applyFont="1" applyFill="1" applyAlignment="1" applyProtection="1">
      <alignment horizontal="right" vertical="center"/>
    </xf>
    <xf numFmtId="0" fontId="14" fillId="0" borderId="0" xfId="0" applyFont="1" applyFill="1" applyProtection="1"/>
    <xf numFmtId="0" fontId="1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10" fillId="0" borderId="0" xfId="0" applyFont="1" applyProtection="1"/>
    <xf numFmtId="4" fontId="20" fillId="0" borderId="0" xfId="0" applyNumberFormat="1" applyFont="1" applyProtection="1"/>
    <xf numFmtId="0" fontId="14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0" fontId="17" fillId="0" borderId="0" xfId="0" applyFont="1" applyProtection="1"/>
    <xf numFmtId="0" fontId="21" fillId="0" borderId="0" xfId="0" applyFont="1" applyProtection="1"/>
    <xf numFmtId="0" fontId="14" fillId="0" borderId="14" xfId="0" applyFont="1" applyBorder="1" applyProtection="1"/>
    <xf numFmtId="0" fontId="8" fillId="0" borderId="13" xfId="0" applyFont="1" applyBorder="1" applyAlignment="1" applyProtection="1">
      <alignment horizontal="center" vertical="center"/>
    </xf>
    <xf numFmtId="0" fontId="17" fillId="0" borderId="13" xfId="0" applyFont="1" applyBorder="1" applyProtection="1"/>
    <xf numFmtId="0" fontId="10" fillId="0" borderId="13" xfId="0" applyFont="1" applyBorder="1" applyProtection="1"/>
    <xf numFmtId="0" fontId="14" fillId="0" borderId="13" xfId="0" applyFont="1" applyBorder="1" applyProtection="1"/>
    <xf numFmtId="0" fontId="14" fillId="0" borderId="15" xfId="0" applyFont="1" applyBorder="1" applyProtection="1"/>
    <xf numFmtId="0" fontId="14" fillId="0" borderId="0" xfId="0" applyFont="1" applyBorder="1" applyProtection="1"/>
    <xf numFmtId="0" fontId="14" fillId="0" borderId="0" xfId="0" applyFont="1" applyBorder="1" applyAlignment="1" applyProtection="1">
      <alignment horizontal="center" vertical="center"/>
    </xf>
    <xf numFmtId="0" fontId="10" fillId="0" borderId="0" xfId="0" applyFont="1" applyBorder="1" applyProtection="1"/>
    <xf numFmtId="0" fontId="5" fillId="0" borderId="0" xfId="0" applyFont="1" applyBorder="1" applyProtection="1"/>
    <xf numFmtId="4" fontId="20" fillId="0" borderId="16" xfId="0" applyNumberFormat="1" applyFont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 vertical="center"/>
    </xf>
    <xf numFmtId="0" fontId="22" fillId="0" borderId="0" xfId="0" applyFont="1" applyFill="1" applyBorder="1" applyProtection="1"/>
    <xf numFmtId="0" fontId="14" fillId="0" borderId="16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horizontal="center"/>
    </xf>
    <xf numFmtId="0" fontId="11" fillId="0" borderId="0" xfId="0" applyFont="1" applyFill="1" applyBorder="1" applyProtection="1"/>
    <xf numFmtId="0" fontId="5" fillId="0" borderId="0" xfId="0" applyFont="1" applyFill="1" applyBorder="1" applyProtection="1"/>
    <xf numFmtId="0" fontId="14" fillId="0" borderId="0" xfId="0" applyFont="1" applyFill="1" applyBorder="1" applyProtection="1"/>
    <xf numFmtId="0" fontId="5" fillId="0" borderId="16" xfId="0" applyFont="1" applyFill="1" applyBorder="1" applyProtection="1"/>
    <xf numFmtId="0" fontId="14" fillId="0" borderId="18" xfId="0" applyFont="1" applyFill="1" applyBorder="1" applyProtection="1"/>
    <xf numFmtId="0" fontId="11" fillId="0" borderId="18" xfId="0" applyFont="1" applyFill="1" applyBorder="1" applyProtection="1"/>
    <xf numFmtId="0" fontId="11" fillId="0" borderId="18" xfId="0" applyFont="1" applyBorder="1" applyAlignment="1" applyProtection="1">
      <alignment horizontal="center" vertical="center"/>
    </xf>
    <xf numFmtId="0" fontId="22" fillId="0" borderId="18" xfId="0" applyFont="1" applyFill="1" applyBorder="1" applyProtection="1"/>
    <xf numFmtId="0" fontId="5" fillId="0" borderId="18" xfId="0" applyFont="1" applyFill="1" applyBorder="1" applyProtection="1"/>
    <xf numFmtId="0" fontId="5" fillId="0" borderId="19" xfId="0" applyFont="1" applyFill="1" applyBorder="1" applyProtection="1"/>
    <xf numFmtId="0" fontId="14" fillId="0" borderId="0" xfId="0" applyFont="1" applyFill="1" applyBorder="1" applyAlignment="1" applyProtection="1">
      <alignment horizontal="center"/>
    </xf>
    <xf numFmtId="0" fontId="14" fillId="0" borderId="15" xfId="0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4" fontId="5" fillId="0" borderId="23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Border="1" applyAlignment="1" applyProtection="1">
      <alignment horizontal="right"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/>
    </xf>
    <xf numFmtId="4" fontId="5" fillId="0" borderId="4" xfId="0" applyNumberFormat="1" applyFont="1" applyFill="1" applyBorder="1" applyAlignment="1" applyProtection="1">
      <alignment horizontal="right" vertical="center"/>
    </xf>
    <xf numFmtId="2" fontId="5" fillId="0" borderId="22" xfId="0" applyNumberFormat="1" applyFont="1" applyBorder="1" applyAlignment="1" applyProtection="1">
      <alignment horizontal="right" vertical="center"/>
    </xf>
    <xf numFmtId="4" fontId="5" fillId="0" borderId="22" xfId="0" applyNumberFormat="1" applyFont="1" applyBorder="1" applyAlignment="1" applyProtection="1">
      <alignment horizontal="right" vertical="center"/>
    </xf>
    <xf numFmtId="3" fontId="18" fillId="0" borderId="3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Fill="1" applyAlignment="1" applyProtection="1">
      <alignment horizontal="right" vertical="center"/>
    </xf>
    <xf numFmtId="0" fontId="17" fillId="0" borderId="0" xfId="0" applyFont="1" applyFill="1" applyProtection="1"/>
    <xf numFmtId="0" fontId="5" fillId="0" borderId="15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 applyProtection="1">
      <alignment horizontal="left" vertical="center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4" fontId="5" fillId="0" borderId="3" xfId="0" applyNumberFormat="1" applyFont="1" applyFill="1" applyBorder="1" applyAlignment="1" applyProtection="1">
      <alignment horizontal="right" vertical="center"/>
    </xf>
    <xf numFmtId="0" fontId="3" fillId="0" borderId="26" xfId="0" applyFont="1" applyBorder="1" applyAlignment="1">
      <alignment horizontal="center" vertical="center"/>
    </xf>
    <xf numFmtId="3" fontId="18" fillId="0" borderId="26" xfId="0" applyNumberFormat="1" applyFont="1" applyFill="1" applyBorder="1" applyAlignment="1" applyProtection="1">
      <alignment horizontal="right" vertical="center"/>
      <protection locked="0"/>
    </xf>
    <xf numFmtId="4" fontId="5" fillId="0" borderId="22" xfId="0" applyNumberFormat="1" applyFont="1" applyFill="1" applyBorder="1" applyAlignment="1" applyProtection="1">
      <alignment horizontal="right" vertical="center"/>
    </xf>
    <xf numFmtId="4" fontId="5" fillId="0" borderId="1" xfId="0" applyNumberFormat="1" applyFont="1" applyBorder="1" applyAlignment="1" applyProtection="1">
      <alignment horizontal="right" vertical="center"/>
    </xf>
    <xf numFmtId="4" fontId="5" fillId="0" borderId="1" xfId="0" applyNumberFormat="1" applyFont="1" applyFill="1" applyBorder="1" applyAlignment="1" applyProtection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5" fillId="0" borderId="11" xfId="0" applyNumberFormat="1" applyFont="1" applyBorder="1" applyAlignment="1" applyProtection="1">
      <alignment horizontal="right" vertical="center"/>
    </xf>
    <xf numFmtId="4" fontId="5" fillId="0" borderId="6" xfId="0" applyNumberFormat="1" applyFont="1" applyBorder="1" applyAlignment="1" applyProtection="1">
      <alignment horizontal="right" vertical="center"/>
    </xf>
    <xf numFmtId="4" fontId="5" fillId="0" borderId="28" xfId="0" applyNumberFormat="1" applyFont="1" applyBorder="1" applyAlignment="1" applyProtection="1">
      <alignment horizontal="right" vertical="center"/>
    </xf>
    <xf numFmtId="0" fontId="3" fillId="0" borderId="29" xfId="0" applyFont="1" applyBorder="1" applyAlignment="1">
      <alignment vertical="center"/>
    </xf>
    <xf numFmtId="4" fontId="5" fillId="0" borderId="28" xfId="0" applyNumberFormat="1" applyFont="1" applyFill="1" applyBorder="1" applyAlignment="1" applyProtection="1">
      <alignment horizontal="right" vertical="center"/>
    </xf>
    <xf numFmtId="0" fontId="5" fillId="0" borderId="14" xfId="0" applyFont="1" applyBorder="1" applyProtection="1"/>
    <xf numFmtId="1" fontId="4" fillId="0" borderId="2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1" fontId="17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Fill="1" applyBorder="1" applyProtection="1"/>
    <xf numFmtId="0" fontId="14" fillId="2" borderId="0" xfId="0" applyFont="1" applyFill="1" applyProtection="1"/>
    <xf numFmtId="0" fontId="5" fillId="0" borderId="1" xfId="0" applyFont="1" applyBorder="1"/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Font="1" applyFill="1" applyBorder="1" applyProtection="1"/>
    <xf numFmtId="4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6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vertical="center"/>
    </xf>
    <xf numFmtId="0" fontId="5" fillId="0" borderId="15" xfId="0" applyFont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17" fillId="0" borderId="0" xfId="0" applyFont="1" applyBorder="1" applyProtection="1"/>
    <xf numFmtId="164" fontId="5" fillId="0" borderId="0" xfId="0" applyNumberFormat="1" applyFont="1" applyBorder="1" applyAlignment="1" applyProtection="1">
      <alignment horizontal="right" vertical="center"/>
    </xf>
    <xf numFmtId="164" fontId="2" fillId="0" borderId="16" xfId="0" applyNumberFormat="1" applyFont="1" applyFill="1" applyBorder="1" applyAlignment="1" applyProtection="1">
      <alignment horizontal="right" vertical="center"/>
    </xf>
    <xf numFmtId="0" fontId="13" fillId="0" borderId="0" xfId="0" applyFont="1" applyBorder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16" xfId="0" applyFont="1" applyFill="1" applyBorder="1" applyAlignment="1"/>
    <xf numFmtId="0" fontId="5" fillId="6" borderId="15" xfId="0" applyFont="1" applyFill="1" applyBorder="1" applyAlignment="1">
      <alignment vertical="center"/>
    </xf>
    <xf numFmtId="0" fontId="11" fillId="6" borderId="0" xfId="0" applyFont="1" applyFill="1" applyBorder="1" applyProtection="1"/>
    <xf numFmtId="0" fontId="11" fillId="6" borderId="0" xfId="0" applyFont="1" applyFill="1" applyBorder="1" applyAlignment="1" applyProtection="1">
      <alignment horizontal="center" vertical="center"/>
    </xf>
    <xf numFmtId="0" fontId="22" fillId="6" borderId="0" xfId="0" applyFont="1" applyFill="1" applyBorder="1" applyProtection="1"/>
    <xf numFmtId="0" fontId="5" fillId="6" borderId="0" xfId="0" applyFont="1" applyFill="1" applyBorder="1" applyProtection="1"/>
    <xf numFmtId="0" fontId="9" fillId="6" borderId="0" xfId="0" applyFont="1" applyFill="1" applyBorder="1" applyAlignment="1" applyProtection="1">
      <alignment horizontal="left" vertical="center"/>
    </xf>
    <xf numFmtId="0" fontId="5" fillId="6" borderId="16" xfId="0" applyFont="1" applyFill="1" applyBorder="1" applyProtection="1"/>
    <xf numFmtId="0" fontId="5" fillId="6" borderId="0" xfId="0" applyFont="1" applyFill="1" applyAlignment="1">
      <alignment vertical="center"/>
    </xf>
    <xf numFmtId="0" fontId="11" fillId="6" borderId="0" xfId="0" applyFont="1" applyFill="1" applyBorder="1" applyAlignment="1" applyProtection="1">
      <alignment horizontal="center"/>
    </xf>
    <xf numFmtId="0" fontId="14" fillId="6" borderId="0" xfId="0" applyFont="1" applyFill="1" applyBorder="1" applyAlignment="1" applyProtection="1">
      <alignment horizontal="center"/>
    </xf>
    <xf numFmtId="0" fontId="9" fillId="6" borderId="16" xfId="0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>
      <alignment vertical="center"/>
    </xf>
    <xf numFmtId="0" fontId="15" fillId="5" borderId="13" xfId="0" applyFont="1" applyFill="1" applyBorder="1" applyAlignment="1">
      <alignment horizontal="left" vertical="center"/>
    </xf>
    <xf numFmtId="0" fontId="15" fillId="5" borderId="12" xfId="0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left" vertical="center"/>
    </xf>
    <xf numFmtId="0" fontId="15" fillId="4" borderId="12" xfId="0" applyFont="1" applyFill="1" applyBorder="1" applyAlignment="1">
      <alignment horizontal="left" vertical="center"/>
    </xf>
    <xf numFmtId="0" fontId="15" fillId="7" borderId="13" xfId="0" applyFont="1" applyFill="1" applyBorder="1" applyAlignment="1">
      <alignment horizontal="left" vertical="center"/>
    </xf>
    <xf numFmtId="0" fontId="15" fillId="7" borderId="12" xfId="0" applyFont="1" applyFill="1" applyBorder="1" applyAlignment="1">
      <alignment horizontal="lef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5" fillId="3" borderId="13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</cellXfs>
  <cellStyles count="1">
    <cellStyle name="Navadno" xfId="0" builtinId="0"/>
  </cellStyles>
  <dxfs count="6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143"/>
  <sheetViews>
    <sheetView tabSelected="1" view="pageBreakPreview" zoomScaleNormal="100" zoomScaleSheetLayoutView="100" workbookViewId="0">
      <selection activeCell="B137" sqref="B137"/>
    </sheetView>
  </sheetViews>
  <sheetFormatPr defaultRowHeight="14.25" x14ac:dyDescent="0.2"/>
  <cols>
    <col min="1" max="1" width="7" style="41" customWidth="1"/>
    <col min="2" max="2" width="52.7109375" style="41" customWidth="1"/>
    <col min="3" max="3" width="10.28515625" style="41" customWidth="1"/>
    <col min="4" max="4" width="8.28515625" style="47" customWidth="1"/>
    <col min="5" max="5" width="17.140625" style="41" customWidth="1"/>
    <col min="6" max="6" width="7.85546875" style="44" customWidth="1"/>
    <col min="7" max="7" width="11.42578125" style="41" customWidth="1"/>
    <col min="8" max="8" width="16" style="41" customWidth="1"/>
    <col min="9" max="9" width="13.42578125" style="41" customWidth="1"/>
    <col min="10" max="10" width="11.85546875" style="41" customWidth="1"/>
    <col min="11" max="11" width="16.85546875" style="41" customWidth="1"/>
    <col min="12" max="16384" width="9.140625" style="41"/>
  </cols>
  <sheetData>
    <row r="1" spans="1:16365" s="40" customFormat="1" ht="28.5" customHeight="1" x14ac:dyDescent="0.25">
      <c r="A1" s="94" t="s">
        <v>43</v>
      </c>
      <c r="B1" s="38"/>
      <c r="C1" s="164"/>
      <c r="D1" s="164"/>
      <c r="E1" s="164"/>
      <c r="F1" s="164"/>
      <c r="G1" s="164"/>
      <c r="H1" s="164"/>
      <c r="I1" s="164"/>
      <c r="J1" s="164"/>
      <c r="K1" s="164"/>
      <c r="L1" s="4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</row>
    <row r="2" spans="1:16365" s="40" customFormat="1" ht="22.5" customHeight="1" x14ac:dyDescent="0.25">
      <c r="B2" s="93" t="s">
        <v>12</v>
      </c>
      <c r="C2" s="164"/>
      <c r="D2" s="164"/>
      <c r="E2" s="164"/>
      <c r="F2" s="164"/>
      <c r="G2" s="164"/>
      <c r="H2" s="164"/>
      <c r="I2" s="164"/>
      <c r="J2" s="164"/>
      <c r="K2" s="164"/>
      <c r="L2" s="4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</row>
    <row r="3" spans="1:16365" s="40" customFormat="1" ht="16.5" customHeigh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4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</row>
    <row r="4" spans="1:16365" s="40" customFormat="1" ht="16.5" customHeight="1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</row>
    <row r="5" spans="1:16365" s="40" customFormat="1" ht="22.5" customHeight="1" x14ac:dyDescent="0.25">
      <c r="B5" s="78" t="s">
        <v>29</v>
      </c>
      <c r="C5" s="39"/>
      <c r="D5" s="39"/>
      <c r="E5" s="39"/>
      <c r="F5" s="39"/>
      <c r="G5" s="39"/>
      <c r="H5" s="39"/>
      <c r="I5" s="39"/>
      <c r="J5" s="39"/>
      <c r="K5" s="39"/>
      <c r="L5" s="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</row>
    <row r="6" spans="1:16365" s="40" customFormat="1" ht="18.75" customHeight="1" x14ac:dyDescent="0.25">
      <c r="B6" s="78"/>
      <c r="C6" s="39"/>
      <c r="D6" s="39"/>
      <c r="E6" s="39"/>
      <c r="F6" s="39"/>
      <c r="G6" s="39"/>
      <c r="H6" s="39"/>
      <c r="I6" s="39"/>
      <c r="J6" s="39"/>
      <c r="K6" s="39"/>
      <c r="L6" s="4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</row>
    <row r="7" spans="1:16365" x14ac:dyDescent="0.2">
      <c r="A7" s="27" t="s">
        <v>69</v>
      </c>
      <c r="B7" s="7"/>
      <c r="C7" s="42"/>
      <c r="D7" s="43"/>
      <c r="E7" s="42"/>
      <c r="G7" s="42"/>
      <c r="H7" s="42"/>
      <c r="I7" s="42"/>
      <c r="J7" s="42"/>
      <c r="K7" s="45"/>
    </row>
    <row r="8" spans="1:16365" ht="15" x14ac:dyDescent="0.25">
      <c r="A8" s="12" t="s">
        <v>11</v>
      </c>
      <c r="B8" s="46"/>
      <c r="H8" s="48"/>
    </row>
    <row r="9" spans="1:16365" x14ac:dyDescent="0.2">
      <c r="A9" s="12" t="s">
        <v>15</v>
      </c>
      <c r="B9" s="46"/>
    </row>
    <row r="10" spans="1:16365" x14ac:dyDescent="0.2">
      <c r="A10" s="12" t="s">
        <v>16</v>
      </c>
      <c r="B10" s="6"/>
    </row>
    <row r="11" spans="1:16365" ht="15" thickBot="1" x14ac:dyDescent="0.25">
      <c r="A11" s="12"/>
      <c r="B11" s="6"/>
    </row>
    <row r="12" spans="1:16365" ht="33.75" customHeight="1" x14ac:dyDescent="0.2">
      <c r="A12" s="36" t="s">
        <v>0</v>
      </c>
      <c r="B12" s="33" t="s">
        <v>1</v>
      </c>
      <c r="C12" s="33" t="s">
        <v>13</v>
      </c>
      <c r="D12" s="33" t="s">
        <v>14</v>
      </c>
      <c r="E12" s="33" t="s">
        <v>2</v>
      </c>
      <c r="F12" s="33" t="s">
        <v>3</v>
      </c>
      <c r="G12" s="33" t="s">
        <v>4</v>
      </c>
      <c r="H12" s="33" t="s">
        <v>5</v>
      </c>
      <c r="I12" s="33" t="s">
        <v>6</v>
      </c>
      <c r="J12" s="33" t="s">
        <v>7</v>
      </c>
      <c r="K12" s="37" t="s">
        <v>8</v>
      </c>
    </row>
    <row r="13" spans="1:16365" s="49" customFormat="1" ht="12.75" thickBot="1" x14ac:dyDescent="0.25">
      <c r="A13" s="29">
        <v>1</v>
      </c>
      <c r="B13" s="30">
        <v>2</v>
      </c>
      <c r="C13" s="30">
        <v>3</v>
      </c>
      <c r="D13" s="31">
        <v>4</v>
      </c>
      <c r="E13" s="30">
        <v>5</v>
      </c>
      <c r="F13" s="2">
        <v>6</v>
      </c>
      <c r="G13" s="30" t="s">
        <v>20</v>
      </c>
      <c r="H13" s="30" t="s">
        <v>21</v>
      </c>
      <c r="I13" s="30" t="s">
        <v>22</v>
      </c>
      <c r="J13" s="30" t="s">
        <v>23</v>
      </c>
      <c r="K13" s="32" t="s">
        <v>24</v>
      </c>
    </row>
    <row r="14" spans="1:16365" ht="25.5" customHeight="1" thickBot="1" x14ac:dyDescent="0.25">
      <c r="A14" s="165" t="s">
        <v>30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6"/>
    </row>
    <row r="15" spans="1:16365" ht="24.75" customHeight="1" thickBot="1" x14ac:dyDescent="0.25">
      <c r="A15" s="14" t="s">
        <v>18</v>
      </c>
      <c r="B15" s="15" t="s">
        <v>40</v>
      </c>
      <c r="C15" s="16" t="s">
        <v>32</v>
      </c>
      <c r="D15" s="17">
        <v>1</v>
      </c>
      <c r="E15" s="127"/>
      <c r="F15" s="92">
        <v>22</v>
      </c>
      <c r="G15" s="88">
        <f>+E15*F15/100</f>
        <v>0</v>
      </c>
      <c r="H15" s="88">
        <f>+E15+G15</f>
        <v>0</v>
      </c>
      <c r="I15" s="18">
        <f>+D15*E15</f>
        <v>0</v>
      </c>
      <c r="J15" s="18">
        <f>+D15*G15</f>
        <v>0</v>
      </c>
      <c r="K15" s="19">
        <f>+I15+J15</f>
        <v>0</v>
      </c>
    </row>
    <row r="16" spans="1:16365" ht="19.5" customHeight="1" thickBot="1" x14ac:dyDescent="0.3">
      <c r="A16" s="23"/>
      <c r="B16" s="50"/>
      <c r="C16" s="13" t="s">
        <v>31</v>
      </c>
      <c r="D16" s="51"/>
      <c r="E16" s="52"/>
      <c r="F16" s="53"/>
      <c r="G16" s="54"/>
      <c r="H16" s="54"/>
      <c r="I16" s="34">
        <f>SUM(I15:I15)</f>
        <v>0</v>
      </c>
      <c r="J16" s="35">
        <f>SUM(J15:J15)</f>
        <v>0</v>
      </c>
      <c r="K16" s="3">
        <f>SUM(K15:K15)</f>
        <v>0</v>
      </c>
    </row>
    <row r="17" spans="1:11" ht="18" customHeight="1" thickBot="1" x14ac:dyDescent="0.25">
      <c r="A17" s="55"/>
      <c r="B17" s="56"/>
      <c r="C17" s="56"/>
      <c r="D17" s="57"/>
      <c r="E17" s="56"/>
      <c r="F17" s="58"/>
      <c r="G17" s="56"/>
      <c r="H17" s="56"/>
      <c r="I17" s="59"/>
      <c r="J17" s="59"/>
      <c r="K17" s="60"/>
    </row>
    <row r="18" spans="1:11" s="65" customFormat="1" ht="26.25" customHeight="1" x14ac:dyDescent="0.2">
      <c r="A18" s="8" t="s">
        <v>25</v>
      </c>
      <c r="B18" s="61"/>
      <c r="C18" s="61"/>
      <c r="D18" s="62"/>
      <c r="E18" s="9"/>
      <c r="F18" s="63"/>
      <c r="G18" s="22" t="s">
        <v>19</v>
      </c>
      <c r="H18" s="120"/>
      <c r="I18" s="9" t="s">
        <v>26</v>
      </c>
      <c r="J18" s="9"/>
      <c r="K18" s="64"/>
    </row>
    <row r="19" spans="1:11" s="65" customFormat="1" ht="26.25" customHeight="1" x14ac:dyDescent="0.2">
      <c r="A19" s="97" t="s">
        <v>83</v>
      </c>
      <c r="B19" s="61"/>
      <c r="C19" s="61"/>
      <c r="D19" s="62"/>
      <c r="E19" s="9"/>
      <c r="F19" s="63"/>
      <c r="G19" s="84"/>
      <c r="H19" s="67"/>
      <c r="I19" s="9"/>
      <c r="J19" s="9"/>
      <c r="K19" s="64"/>
    </row>
    <row r="20" spans="1:11" s="40" customFormat="1" x14ac:dyDescent="0.2">
      <c r="A20" s="24"/>
      <c r="B20" s="66"/>
      <c r="C20" s="66"/>
      <c r="D20" s="62"/>
      <c r="E20" s="66"/>
      <c r="F20" s="63"/>
      <c r="G20" s="66"/>
      <c r="H20" s="67"/>
      <c r="I20" s="67"/>
      <c r="J20" s="68"/>
      <c r="K20" s="69"/>
    </row>
    <row r="21" spans="1:11" s="40" customFormat="1" x14ac:dyDescent="0.2">
      <c r="A21" s="167" t="s">
        <v>70</v>
      </c>
      <c r="B21" s="168"/>
      <c r="C21" s="168"/>
      <c r="D21" s="168"/>
      <c r="E21" s="168"/>
      <c r="F21" s="63"/>
      <c r="G21" s="66"/>
      <c r="H21" s="121"/>
      <c r="I21" s="67"/>
      <c r="J21" s="9"/>
      <c r="K21" s="69"/>
    </row>
    <row r="22" spans="1:11" s="40" customFormat="1" x14ac:dyDescent="0.2">
      <c r="A22" s="95" t="s">
        <v>79</v>
      </c>
      <c r="B22" s="135"/>
      <c r="C22" s="135"/>
      <c r="D22" s="96"/>
      <c r="E22" s="66"/>
      <c r="F22" s="63"/>
      <c r="G22" s="66"/>
      <c r="H22" s="67"/>
      <c r="I22" s="67"/>
      <c r="J22" s="9"/>
      <c r="K22" s="69"/>
    </row>
    <row r="23" spans="1:11" s="40" customFormat="1" x14ac:dyDescent="0.2">
      <c r="A23" s="170" t="s">
        <v>80</v>
      </c>
      <c r="B23" s="170"/>
      <c r="C23" s="170"/>
      <c r="D23" s="170"/>
      <c r="E23" s="170"/>
      <c r="F23" s="170"/>
      <c r="G23" s="143"/>
      <c r="H23" s="143"/>
      <c r="I23" s="143"/>
      <c r="J23" s="143"/>
      <c r="K23" s="145"/>
    </row>
    <row r="24" spans="1:11" s="40" customFormat="1" x14ac:dyDescent="0.2">
      <c r="A24" s="25"/>
      <c r="B24" s="66"/>
      <c r="C24" s="66"/>
      <c r="D24" s="62"/>
      <c r="E24" s="66"/>
      <c r="F24" s="63"/>
      <c r="G24" s="66"/>
      <c r="H24" s="67"/>
      <c r="I24" s="67"/>
      <c r="J24" s="9"/>
      <c r="K24" s="69"/>
    </row>
    <row r="25" spans="1:11" s="40" customFormat="1" x14ac:dyDescent="0.2">
      <c r="A25" s="146"/>
      <c r="B25" s="147"/>
      <c r="C25" s="147"/>
      <c r="D25" s="148"/>
      <c r="E25" s="147"/>
      <c r="F25" s="149"/>
      <c r="G25" s="147"/>
      <c r="H25" s="150"/>
      <c r="I25" s="150"/>
      <c r="J25" s="151"/>
      <c r="K25" s="152"/>
    </row>
    <row r="26" spans="1:11" s="40" customFormat="1" x14ac:dyDescent="0.2">
      <c r="A26" s="25"/>
      <c r="B26" s="66"/>
      <c r="C26" s="66"/>
      <c r="D26" s="62"/>
      <c r="E26" s="66"/>
      <c r="F26" s="63"/>
      <c r="G26" s="66"/>
      <c r="H26" s="67"/>
      <c r="I26" s="67"/>
      <c r="J26" s="9"/>
      <c r="K26" s="69"/>
    </row>
    <row r="27" spans="1:11" s="40" customFormat="1" ht="15" thickBot="1" x14ac:dyDescent="0.25">
      <c r="A27" s="28"/>
      <c r="B27" s="70"/>
      <c r="C27" s="71"/>
      <c r="D27" s="72"/>
      <c r="E27" s="71"/>
      <c r="F27" s="73"/>
      <c r="G27" s="71"/>
      <c r="H27" s="74"/>
      <c r="I27" s="74"/>
      <c r="J27" s="11"/>
      <c r="K27" s="75"/>
    </row>
    <row r="28" spans="1:11" ht="36.75" customHeight="1" x14ac:dyDescent="0.2">
      <c r="A28" s="36" t="s">
        <v>0</v>
      </c>
      <c r="B28" s="33" t="s">
        <v>1</v>
      </c>
      <c r="C28" s="33" t="s">
        <v>13</v>
      </c>
      <c r="D28" s="33" t="s">
        <v>14</v>
      </c>
      <c r="E28" s="33" t="s">
        <v>2</v>
      </c>
      <c r="F28" s="33" t="s">
        <v>3</v>
      </c>
      <c r="G28" s="33" t="s">
        <v>4</v>
      </c>
      <c r="H28" s="33" t="s">
        <v>5</v>
      </c>
      <c r="I28" s="33" t="s">
        <v>6</v>
      </c>
      <c r="J28" s="33" t="s">
        <v>7</v>
      </c>
      <c r="K28" s="37" t="s">
        <v>8</v>
      </c>
    </row>
    <row r="29" spans="1:11" ht="12" customHeight="1" thickBot="1" x14ac:dyDescent="0.25">
      <c r="A29" s="29">
        <v>1</v>
      </c>
      <c r="B29" s="30">
        <v>2</v>
      </c>
      <c r="C29" s="30">
        <v>3</v>
      </c>
      <c r="D29" s="31">
        <v>4</v>
      </c>
      <c r="E29" s="30">
        <v>5</v>
      </c>
      <c r="F29" s="2">
        <v>6</v>
      </c>
      <c r="G29" s="30" t="s">
        <v>20</v>
      </c>
      <c r="H29" s="30" t="s">
        <v>21</v>
      </c>
      <c r="I29" s="30" t="s">
        <v>22</v>
      </c>
      <c r="J29" s="30" t="s">
        <v>23</v>
      </c>
      <c r="K29" s="32" t="s">
        <v>24</v>
      </c>
    </row>
    <row r="30" spans="1:11" ht="24.75" customHeight="1" thickBot="1" x14ac:dyDescent="0.25">
      <c r="A30" s="160" t="s">
        <v>33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1"/>
    </row>
    <row r="31" spans="1:11" ht="25.5" customHeight="1" thickBot="1" x14ac:dyDescent="0.25">
      <c r="A31" s="14" t="s">
        <v>18</v>
      </c>
      <c r="B31" s="15" t="s">
        <v>36</v>
      </c>
      <c r="C31" s="16" t="s">
        <v>9</v>
      </c>
      <c r="D31" s="17">
        <v>30</v>
      </c>
      <c r="E31" s="127"/>
      <c r="F31" s="92">
        <v>22</v>
      </c>
      <c r="G31" s="88">
        <f>+E31*F31/100</f>
        <v>0</v>
      </c>
      <c r="H31" s="88">
        <f>+E31+G31</f>
        <v>0</v>
      </c>
      <c r="I31" s="88">
        <f>+D31*E31</f>
        <v>0</v>
      </c>
      <c r="J31" s="88">
        <f>+D31*G31</f>
        <v>0</v>
      </c>
      <c r="K31" s="89">
        <f>+I31+J31</f>
        <v>0</v>
      </c>
    </row>
    <row r="32" spans="1:11" s="65" customFormat="1" ht="19.5" customHeight="1" thickBot="1" x14ac:dyDescent="0.3">
      <c r="A32" s="23"/>
      <c r="B32" s="50"/>
      <c r="C32" s="13" t="s">
        <v>10</v>
      </c>
      <c r="D32" s="51"/>
      <c r="E32" s="52"/>
      <c r="F32" s="53"/>
      <c r="G32" s="54"/>
      <c r="H32" s="54"/>
      <c r="I32" s="34">
        <f>SUM(I31:I31)</f>
        <v>0</v>
      </c>
      <c r="J32" s="35">
        <f>SUM(J31:J31)</f>
        <v>0</v>
      </c>
      <c r="K32" s="3">
        <f>SUM(K31:K31)</f>
        <v>0</v>
      </c>
    </row>
    <row r="33" spans="1:11" s="40" customFormat="1" x14ac:dyDescent="0.2">
      <c r="A33" s="55"/>
      <c r="B33" s="56"/>
      <c r="C33" s="56"/>
      <c r="D33" s="57"/>
      <c r="E33" s="56"/>
      <c r="F33" s="58"/>
      <c r="G33" s="56"/>
      <c r="H33" s="56"/>
      <c r="I33" s="59"/>
      <c r="J33" s="59"/>
      <c r="K33" s="60"/>
    </row>
    <row r="34" spans="1:11" s="40" customFormat="1" x14ac:dyDescent="0.2">
      <c r="A34" s="8" t="s">
        <v>74</v>
      </c>
      <c r="B34" s="61"/>
      <c r="C34" s="61"/>
      <c r="D34" s="96"/>
      <c r="E34" s="9"/>
      <c r="F34" s="63"/>
      <c r="G34" s="67"/>
      <c r="H34" s="67"/>
      <c r="I34" s="67"/>
      <c r="J34" s="9"/>
      <c r="K34" s="64"/>
    </row>
    <row r="35" spans="1:11" s="40" customFormat="1" x14ac:dyDescent="0.2">
      <c r="A35" s="20"/>
      <c r="B35" s="66"/>
      <c r="C35" s="66"/>
      <c r="D35" s="62"/>
      <c r="E35" s="66"/>
      <c r="F35" s="63"/>
      <c r="G35" s="67"/>
      <c r="H35" s="67"/>
      <c r="I35" s="67"/>
      <c r="K35" s="69"/>
    </row>
    <row r="36" spans="1:11" s="40" customFormat="1" x14ac:dyDescent="0.2">
      <c r="A36" s="20" t="s">
        <v>71</v>
      </c>
      <c r="B36" s="20"/>
      <c r="C36" s="66"/>
      <c r="D36" s="62"/>
      <c r="E36" s="66"/>
      <c r="F36" s="63"/>
      <c r="G36" s="67"/>
      <c r="H36" s="67"/>
      <c r="I36" s="67"/>
      <c r="J36" s="9"/>
      <c r="K36" s="69"/>
    </row>
    <row r="37" spans="1:11" s="40" customFormat="1" x14ac:dyDescent="0.2">
      <c r="A37" s="169" t="s">
        <v>78</v>
      </c>
      <c r="B37" s="169"/>
      <c r="C37" s="169"/>
      <c r="D37" s="169"/>
      <c r="E37" s="169"/>
      <c r="F37" s="169"/>
      <c r="G37" s="169"/>
      <c r="H37" s="143"/>
      <c r="I37" s="143"/>
      <c r="J37" s="143"/>
      <c r="K37" s="145"/>
    </row>
    <row r="38" spans="1:11" s="40" customFormat="1" x14ac:dyDescent="0.2">
      <c r="A38" s="21"/>
      <c r="B38" s="66"/>
      <c r="C38" s="66"/>
      <c r="D38" s="62"/>
      <c r="E38" s="66"/>
      <c r="F38" s="63"/>
      <c r="G38" s="66"/>
      <c r="H38" s="67"/>
      <c r="I38" s="67"/>
      <c r="J38" s="9"/>
      <c r="K38" s="69"/>
    </row>
    <row r="39" spans="1:11" s="40" customFormat="1" x14ac:dyDescent="0.2">
      <c r="A39" s="153"/>
      <c r="B39" s="147"/>
      <c r="C39" s="147"/>
      <c r="D39" s="148"/>
      <c r="E39" s="147"/>
      <c r="F39" s="149"/>
      <c r="G39" s="147"/>
      <c r="H39" s="150"/>
      <c r="I39" s="150"/>
      <c r="J39" s="151"/>
      <c r="K39" s="152"/>
    </row>
    <row r="40" spans="1:11" s="40" customFormat="1" x14ac:dyDescent="0.2">
      <c r="A40" s="21"/>
      <c r="B40" s="66"/>
      <c r="C40" s="66"/>
      <c r="D40" s="62"/>
      <c r="E40" s="66"/>
      <c r="F40" s="63"/>
      <c r="G40" s="66"/>
      <c r="H40" s="67"/>
      <c r="I40" s="67"/>
      <c r="J40" s="9"/>
      <c r="K40" s="69"/>
    </row>
    <row r="41" spans="1:11" ht="18" customHeight="1" thickBot="1" x14ac:dyDescent="0.25">
      <c r="A41" s="40"/>
      <c r="B41" s="26"/>
      <c r="C41" s="66"/>
      <c r="D41" s="62"/>
      <c r="E41" s="66"/>
      <c r="F41" s="63"/>
      <c r="G41" s="66"/>
      <c r="H41" s="67"/>
      <c r="I41" s="67"/>
      <c r="J41" s="9"/>
      <c r="K41" s="69"/>
    </row>
    <row r="42" spans="1:11" ht="38.25" customHeight="1" x14ac:dyDescent="0.2">
      <c r="A42" s="36" t="s">
        <v>0</v>
      </c>
      <c r="B42" s="33" t="s">
        <v>1</v>
      </c>
      <c r="C42" s="33" t="s">
        <v>13</v>
      </c>
      <c r="D42" s="33" t="s">
        <v>14</v>
      </c>
      <c r="E42" s="33" t="s">
        <v>2</v>
      </c>
      <c r="F42" s="33" t="s">
        <v>3</v>
      </c>
      <c r="G42" s="33" t="s">
        <v>4</v>
      </c>
      <c r="H42" s="33" t="s">
        <v>5</v>
      </c>
      <c r="I42" s="33" t="s">
        <v>6</v>
      </c>
      <c r="J42" s="33" t="s">
        <v>7</v>
      </c>
      <c r="K42" s="37" t="s">
        <v>8</v>
      </c>
    </row>
    <row r="43" spans="1:11" ht="10.5" customHeight="1" thickBot="1" x14ac:dyDescent="0.25">
      <c r="A43" s="29">
        <v>1</v>
      </c>
      <c r="B43" s="30">
        <v>2</v>
      </c>
      <c r="C43" s="30">
        <v>3</v>
      </c>
      <c r="D43" s="31">
        <v>4</v>
      </c>
      <c r="E43" s="30">
        <v>5</v>
      </c>
      <c r="F43" s="2">
        <v>6</v>
      </c>
      <c r="G43" s="30" t="s">
        <v>20</v>
      </c>
      <c r="H43" s="30" t="s">
        <v>21</v>
      </c>
      <c r="I43" s="30" t="s">
        <v>22</v>
      </c>
      <c r="J43" s="30" t="s">
        <v>23</v>
      </c>
      <c r="K43" s="32" t="s">
        <v>24</v>
      </c>
    </row>
    <row r="44" spans="1:11" s="65" customFormat="1" ht="27" customHeight="1" thickBot="1" x14ac:dyDescent="0.25">
      <c r="A44" s="158" t="s">
        <v>66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9"/>
    </row>
    <row r="45" spans="1:11" s="65" customFormat="1" ht="20.25" customHeight="1" x14ac:dyDescent="0.2">
      <c r="A45" s="14" t="s">
        <v>18</v>
      </c>
      <c r="B45" s="117" t="s">
        <v>45</v>
      </c>
      <c r="C45" s="102" t="s">
        <v>32</v>
      </c>
      <c r="D45" s="120">
        <v>7</v>
      </c>
      <c r="E45" s="128"/>
      <c r="F45" s="88">
        <v>22</v>
      </c>
      <c r="G45" s="88">
        <f>+E45*F45/100</f>
        <v>0</v>
      </c>
      <c r="H45" s="88">
        <f>+E45+G45</f>
        <v>0</v>
      </c>
      <c r="I45" s="88">
        <f>+D45*E45</f>
        <v>0</v>
      </c>
      <c r="J45" s="101">
        <f>+D45*G45</f>
        <v>0</v>
      </c>
      <c r="K45" s="99">
        <f>+I45+J45</f>
        <v>0</v>
      </c>
    </row>
    <row r="46" spans="1:11" s="65" customFormat="1" ht="20.25" customHeight="1" x14ac:dyDescent="0.2">
      <c r="A46" s="79" t="s">
        <v>17</v>
      </c>
      <c r="B46" s="97" t="s">
        <v>52</v>
      </c>
      <c r="C46" s="5" t="s">
        <v>32</v>
      </c>
      <c r="D46" s="116">
        <v>1</v>
      </c>
      <c r="E46" s="130"/>
      <c r="F46" s="105">
        <v>22</v>
      </c>
      <c r="G46" s="105">
        <f t="shared" ref="G46:G50" si="0">+E46*F46/100</f>
        <v>0</v>
      </c>
      <c r="H46" s="105">
        <f t="shared" ref="H46:H50" si="1">+E46+G46</f>
        <v>0</v>
      </c>
      <c r="I46" s="105">
        <f t="shared" ref="I46:I50" si="2">+D46*E46</f>
        <v>0</v>
      </c>
      <c r="J46" s="106">
        <f t="shared" ref="J46:J52" si="3">+D46*G46</f>
        <v>0</v>
      </c>
      <c r="K46" s="107">
        <f t="shared" ref="K46:K52" si="4">+I46+J46</f>
        <v>0</v>
      </c>
    </row>
    <row r="47" spans="1:11" s="65" customFormat="1" ht="20.25" customHeight="1" x14ac:dyDescent="0.2">
      <c r="A47" s="79" t="s">
        <v>46</v>
      </c>
      <c r="B47" s="123" t="s">
        <v>53</v>
      </c>
      <c r="C47" s="118" t="s">
        <v>32</v>
      </c>
      <c r="D47" s="116">
        <v>2</v>
      </c>
      <c r="E47" s="131"/>
      <c r="F47" s="105">
        <v>22</v>
      </c>
      <c r="G47" s="105">
        <f t="shared" si="0"/>
        <v>0</v>
      </c>
      <c r="H47" s="105">
        <f t="shared" si="1"/>
        <v>0</v>
      </c>
      <c r="I47" s="105">
        <f t="shared" si="2"/>
        <v>0</v>
      </c>
      <c r="J47" s="106">
        <f t="shared" si="3"/>
        <v>0</v>
      </c>
      <c r="K47" s="107">
        <f t="shared" si="4"/>
        <v>0</v>
      </c>
    </row>
    <row r="48" spans="1:11" s="65" customFormat="1" ht="20.25" customHeight="1" x14ac:dyDescent="0.2">
      <c r="A48" s="79" t="s">
        <v>47</v>
      </c>
      <c r="B48" s="123" t="s">
        <v>54</v>
      </c>
      <c r="C48" s="108" t="s">
        <v>32</v>
      </c>
      <c r="D48" s="116">
        <v>2</v>
      </c>
      <c r="E48" s="131"/>
      <c r="F48" s="105">
        <v>22</v>
      </c>
      <c r="G48" s="105">
        <f t="shared" si="0"/>
        <v>0</v>
      </c>
      <c r="H48" s="105">
        <f t="shared" si="1"/>
        <v>0</v>
      </c>
      <c r="I48" s="105">
        <f t="shared" si="2"/>
        <v>0</v>
      </c>
      <c r="J48" s="106">
        <f t="shared" si="3"/>
        <v>0</v>
      </c>
      <c r="K48" s="107">
        <f t="shared" si="4"/>
        <v>0</v>
      </c>
    </row>
    <row r="49" spans="1:11" s="65" customFormat="1" ht="20.25" customHeight="1" x14ac:dyDescent="0.2">
      <c r="A49" s="79" t="s">
        <v>48</v>
      </c>
      <c r="B49" s="97" t="s">
        <v>55</v>
      </c>
      <c r="C49" s="5" t="s">
        <v>32</v>
      </c>
      <c r="D49" s="116">
        <v>1</v>
      </c>
      <c r="E49" s="130"/>
      <c r="F49" s="110">
        <v>22</v>
      </c>
      <c r="G49" s="105">
        <f t="shared" si="0"/>
        <v>0</v>
      </c>
      <c r="H49" s="105">
        <f t="shared" si="1"/>
        <v>0</v>
      </c>
      <c r="I49" s="105">
        <f t="shared" si="2"/>
        <v>0</v>
      </c>
      <c r="J49" s="106">
        <f t="shared" si="3"/>
        <v>0</v>
      </c>
      <c r="K49" s="113">
        <f t="shared" si="4"/>
        <v>0</v>
      </c>
    </row>
    <row r="50" spans="1:11" s="65" customFormat="1" ht="31.5" customHeight="1" x14ac:dyDescent="0.2">
      <c r="A50" s="79" t="s">
        <v>49</v>
      </c>
      <c r="B50" s="124" t="s">
        <v>56</v>
      </c>
      <c r="C50" s="5" t="s">
        <v>32</v>
      </c>
      <c r="D50" s="116">
        <v>1</v>
      </c>
      <c r="E50" s="132"/>
      <c r="F50" s="105">
        <v>22</v>
      </c>
      <c r="G50" s="105">
        <f t="shared" si="0"/>
        <v>0</v>
      </c>
      <c r="H50" s="91">
        <f t="shared" si="1"/>
        <v>0</v>
      </c>
      <c r="I50" s="91">
        <f t="shared" si="2"/>
        <v>0</v>
      </c>
      <c r="J50" s="104">
        <f t="shared" si="3"/>
        <v>0</v>
      </c>
      <c r="K50" s="4">
        <f t="shared" si="4"/>
        <v>0</v>
      </c>
    </row>
    <row r="51" spans="1:11" s="65" customFormat="1" ht="28.5" customHeight="1" x14ac:dyDescent="0.2">
      <c r="A51" s="79" t="s">
        <v>50</v>
      </c>
      <c r="B51" s="125" t="s">
        <v>57</v>
      </c>
      <c r="C51" s="118" t="s">
        <v>32</v>
      </c>
      <c r="D51" s="116">
        <v>2</v>
      </c>
      <c r="E51" s="130"/>
      <c r="F51" s="105">
        <v>22</v>
      </c>
      <c r="G51" s="105">
        <f>+E51*F51/100</f>
        <v>0</v>
      </c>
      <c r="H51" s="105">
        <f>+E51+G51</f>
        <v>0</v>
      </c>
      <c r="I51" s="112">
        <f>+D51*E51</f>
        <v>0</v>
      </c>
      <c r="J51" s="106">
        <f t="shared" si="3"/>
        <v>0</v>
      </c>
      <c r="K51" s="4">
        <f t="shared" si="4"/>
        <v>0</v>
      </c>
    </row>
    <row r="52" spans="1:11" s="65" customFormat="1" ht="45.75" customHeight="1" thickBot="1" x14ac:dyDescent="0.25">
      <c r="A52" s="79" t="s">
        <v>51</v>
      </c>
      <c r="B52" s="119" t="s">
        <v>58</v>
      </c>
      <c r="C52" s="109" t="s">
        <v>32</v>
      </c>
      <c r="D52" s="116">
        <v>1</v>
      </c>
      <c r="E52" s="129"/>
      <c r="F52" s="91">
        <v>22</v>
      </c>
      <c r="G52" s="91">
        <f>+E52*F52/100</f>
        <v>0</v>
      </c>
      <c r="H52" s="91">
        <f>+E52+G52</f>
        <v>0</v>
      </c>
      <c r="I52" s="111">
        <f>+D52*E52</f>
        <v>0</v>
      </c>
      <c r="J52" s="114">
        <f t="shared" si="3"/>
        <v>0</v>
      </c>
      <c r="K52" s="100">
        <f t="shared" si="4"/>
        <v>0</v>
      </c>
    </row>
    <row r="53" spans="1:11" s="65" customFormat="1" ht="23.25" customHeight="1" thickBot="1" x14ac:dyDescent="0.3">
      <c r="A53" s="115" t="s">
        <v>28</v>
      </c>
      <c r="B53" s="115"/>
      <c r="C53" s="13" t="s">
        <v>10</v>
      </c>
      <c r="D53" s="51"/>
      <c r="E53" s="52"/>
      <c r="F53" s="53"/>
      <c r="G53" s="54"/>
      <c r="H53" s="54"/>
      <c r="I53" s="34">
        <f>SUM(I45:I52)</f>
        <v>0</v>
      </c>
      <c r="J53" s="35">
        <f>SUM(J45:J52)</f>
        <v>0</v>
      </c>
      <c r="K53" s="3">
        <f>SUM(K45:K52)</f>
        <v>0</v>
      </c>
    </row>
    <row r="54" spans="1:11" s="65" customFormat="1" ht="14.25" customHeight="1" thickBot="1" x14ac:dyDescent="0.25">
      <c r="A54" s="55"/>
      <c r="B54" s="56"/>
      <c r="C54" s="56"/>
      <c r="D54" s="57"/>
      <c r="E54" s="56"/>
      <c r="F54" s="58"/>
      <c r="G54" s="56"/>
      <c r="H54" s="56"/>
      <c r="I54" s="59"/>
      <c r="J54" s="59"/>
      <c r="K54" s="60"/>
    </row>
    <row r="55" spans="1:11" s="65" customFormat="1" ht="27.75" customHeight="1" x14ac:dyDescent="0.2">
      <c r="A55" s="8" t="s">
        <v>25</v>
      </c>
      <c r="B55" s="61"/>
      <c r="C55" s="61"/>
      <c r="D55" s="62"/>
      <c r="E55" s="9"/>
      <c r="F55" s="63"/>
      <c r="G55" s="22" t="s">
        <v>19</v>
      </c>
      <c r="H55" s="120"/>
      <c r="I55" s="9" t="s">
        <v>26</v>
      </c>
      <c r="J55" s="9"/>
      <c r="K55" s="64"/>
    </row>
    <row r="56" spans="1:11" s="65" customFormat="1" ht="26.25" customHeight="1" x14ac:dyDescent="0.2">
      <c r="A56" s="97" t="s">
        <v>83</v>
      </c>
      <c r="B56" s="61"/>
      <c r="C56" s="61"/>
      <c r="D56" s="62"/>
      <c r="E56" s="9"/>
      <c r="F56" s="63"/>
      <c r="G56" s="84"/>
      <c r="H56" s="67"/>
      <c r="I56" s="9"/>
      <c r="J56" s="9"/>
      <c r="K56" s="64"/>
    </row>
    <row r="57" spans="1:11" s="65" customFormat="1" ht="15" customHeight="1" x14ac:dyDescent="0.2">
      <c r="A57" s="97"/>
      <c r="B57" s="61"/>
      <c r="C57" s="61"/>
      <c r="D57" s="62"/>
      <c r="E57" s="9"/>
      <c r="F57" s="63"/>
      <c r="G57" s="84"/>
      <c r="H57" s="67"/>
      <c r="I57" s="9"/>
      <c r="J57" s="9"/>
      <c r="K57" s="64"/>
    </row>
    <row r="58" spans="1:11" ht="18" customHeight="1" x14ac:dyDescent="0.2">
      <c r="A58" s="9" t="s">
        <v>72</v>
      </c>
      <c r="B58" s="66"/>
      <c r="C58" s="66"/>
      <c r="D58" s="62"/>
      <c r="E58" s="66"/>
      <c r="F58" s="63"/>
      <c r="G58" s="66"/>
      <c r="H58" s="67"/>
      <c r="I58" s="67"/>
      <c r="J58" s="9"/>
      <c r="K58" s="69"/>
    </row>
    <row r="59" spans="1:11" s="122" customFormat="1" ht="16.5" customHeight="1" x14ac:dyDescent="0.2">
      <c r="A59" s="169" t="s">
        <v>78</v>
      </c>
      <c r="B59" s="169"/>
      <c r="C59" s="169"/>
      <c r="D59" s="169"/>
      <c r="E59" s="169"/>
      <c r="F59" s="169"/>
      <c r="G59" s="169"/>
      <c r="H59" s="62"/>
      <c r="I59" s="62"/>
      <c r="J59" s="62"/>
      <c r="K59" s="62"/>
    </row>
    <row r="60" spans="1:11" ht="16.5" customHeight="1" x14ac:dyDescent="0.2">
      <c r="A60" s="9"/>
      <c r="B60" s="62"/>
      <c r="C60" s="61"/>
      <c r="D60" s="62"/>
      <c r="E60" s="9"/>
      <c r="F60" s="63"/>
      <c r="G60" s="66"/>
      <c r="H60" s="66"/>
      <c r="I60" s="76"/>
      <c r="J60" s="9"/>
      <c r="K60" s="10"/>
    </row>
    <row r="61" spans="1:11" ht="16.5" customHeight="1" x14ac:dyDescent="0.2">
      <c r="A61" s="146"/>
      <c r="B61" s="148"/>
      <c r="C61" s="154"/>
      <c r="D61" s="148"/>
      <c r="E61" s="151"/>
      <c r="F61" s="149"/>
      <c r="G61" s="147"/>
      <c r="H61" s="147"/>
      <c r="I61" s="155"/>
      <c r="J61" s="151"/>
      <c r="K61" s="156"/>
    </row>
    <row r="62" spans="1:11" ht="16.5" customHeight="1" x14ac:dyDescent="0.2">
      <c r="A62" s="25"/>
      <c r="B62" s="62"/>
      <c r="C62" s="61"/>
      <c r="D62" s="62"/>
      <c r="E62" s="9"/>
      <c r="F62" s="63"/>
      <c r="G62" s="66"/>
      <c r="H62" s="66"/>
      <c r="I62" s="76"/>
      <c r="J62" s="9"/>
      <c r="K62" s="10"/>
    </row>
    <row r="63" spans="1:11" ht="16.5" customHeight="1" thickBot="1" x14ac:dyDescent="0.25">
      <c r="A63" s="77"/>
      <c r="B63" s="26"/>
      <c r="C63" s="61"/>
      <c r="D63" s="62"/>
      <c r="E63" s="9"/>
      <c r="F63" s="63"/>
      <c r="G63" s="66"/>
      <c r="H63" s="66"/>
      <c r="I63" s="76"/>
      <c r="J63" s="9"/>
      <c r="K63" s="10"/>
    </row>
    <row r="64" spans="1:11" ht="39" customHeight="1" x14ac:dyDescent="0.2">
      <c r="A64" s="36" t="s">
        <v>0</v>
      </c>
      <c r="B64" s="33" t="s">
        <v>1</v>
      </c>
      <c r="C64" s="33" t="s">
        <v>13</v>
      </c>
      <c r="D64" s="33" t="s">
        <v>14</v>
      </c>
      <c r="E64" s="33" t="s">
        <v>2</v>
      </c>
      <c r="F64" s="33" t="s">
        <v>3</v>
      </c>
      <c r="G64" s="33" t="s">
        <v>4</v>
      </c>
      <c r="H64" s="33" t="s">
        <v>5</v>
      </c>
      <c r="I64" s="33" t="s">
        <v>6</v>
      </c>
      <c r="J64" s="33" t="s">
        <v>7</v>
      </c>
      <c r="K64" s="37" t="s">
        <v>8</v>
      </c>
    </row>
    <row r="65" spans="1:11" ht="10.5" customHeight="1" thickBot="1" x14ac:dyDescent="0.25">
      <c r="A65" s="29">
        <v>1</v>
      </c>
      <c r="B65" s="30">
        <v>2</v>
      </c>
      <c r="C65" s="30">
        <v>3</v>
      </c>
      <c r="D65" s="31">
        <v>4</v>
      </c>
      <c r="E65" s="30">
        <v>5</v>
      </c>
      <c r="F65" s="2">
        <v>6</v>
      </c>
      <c r="G65" s="30" t="s">
        <v>20</v>
      </c>
      <c r="H65" s="30" t="s">
        <v>21</v>
      </c>
      <c r="I65" s="30" t="s">
        <v>22</v>
      </c>
      <c r="J65" s="30" t="s">
        <v>23</v>
      </c>
      <c r="K65" s="32" t="s">
        <v>24</v>
      </c>
    </row>
    <row r="66" spans="1:11" s="65" customFormat="1" ht="21" customHeight="1" thickBot="1" x14ac:dyDescent="0.25">
      <c r="A66" s="165" t="s">
        <v>34</v>
      </c>
      <c r="B66" s="165"/>
      <c r="C66" s="165"/>
      <c r="D66" s="165"/>
      <c r="E66" s="165"/>
      <c r="F66" s="165"/>
      <c r="G66" s="165"/>
      <c r="H66" s="165"/>
      <c r="I66" s="165"/>
      <c r="J66" s="165"/>
      <c r="K66" s="166"/>
    </row>
    <row r="67" spans="1:11" s="40" customFormat="1" ht="21.75" customHeight="1" x14ac:dyDescent="0.2">
      <c r="A67" s="14" t="s">
        <v>18</v>
      </c>
      <c r="B67" s="15" t="s">
        <v>35</v>
      </c>
      <c r="C67" s="16" t="s">
        <v>32</v>
      </c>
      <c r="D67" s="17">
        <v>1</v>
      </c>
      <c r="E67" s="127"/>
      <c r="F67" s="103">
        <v>22</v>
      </c>
      <c r="G67" s="91">
        <f>+E67*F67/100</f>
        <v>0</v>
      </c>
      <c r="H67" s="90">
        <f>+E67+G67</f>
        <v>0</v>
      </c>
      <c r="I67" s="90">
        <f>+D67*E67</f>
        <v>0</v>
      </c>
      <c r="J67" s="90">
        <f>+D67*G67</f>
        <v>0</v>
      </c>
      <c r="K67" s="83">
        <f>+I67+J67</f>
        <v>0</v>
      </c>
    </row>
    <row r="68" spans="1:11" s="40" customFormat="1" ht="22.5" customHeight="1" thickBot="1" x14ac:dyDescent="0.25">
      <c r="A68" s="79" t="s">
        <v>75</v>
      </c>
      <c r="B68" s="80" t="s">
        <v>37</v>
      </c>
      <c r="C68" s="81" t="s">
        <v>9</v>
      </c>
      <c r="D68" s="82">
        <v>8</v>
      </c>
      <c r="E68" s="129"/>
      <c r="F68" s="133">
        <v>22</v>
      </c>
      <c r="G68" s="91">
        <f>+E68*F68/100</f>
        <v>0</v>
      </c>
      <c r="H68" s="90">
        <f>+E68+G68</f>
        <v>0</v>
      </c>
      <c r="I68" s="90">
        <f>+D68*E68</f>
        <v>0</v>
      </c>
      <c r="J68" s="90">
        <f>+D68*G68</f>
        <v>0</v>
      </c>
      <c r="K68" s="83">
        <f>+I68+J68</f>
        <v>0</v>
      </c>
    </row>
    <row r="69" spans="1:11" s="40" customFormat="1" ht="21.75" customHeight="1" thickBot="1" x14ac:dyDescent="0.3">
      <c r="A69" s="23" t="s">
        <v>28</v>
      </c>
      <c r="B69" s="50"/>
      <c r="C69" s="13" t="s">
        <v>10</v>
      </c>
      <c r="D69" s="51"/>
      <c r="E69" s="52"/>
      <c r="F69" s="53"/>
      <c r="G69" s="54"/>
      <c r="H69" s="54"/>
      <c r="I69" s="34">
        <f>SUM(I66:I68)</f>
        <v>0</v>
      </c>
      <c r="J69" s="35">
        <f>SUM(J66:J68)</f>
        <v>0</v>
      </c>
      <c r="K69" s="3">
        <f>SUM(K66:K68)</f>
        <v>0</v>
      </c>
    </row>
    <row r="70" spans="1:11" s="40" customFormat="1" x14ac:dyDescent="0.2">
      <c r="A70" s="55"/>
      <c r="B70" s="56"/>
      <c r="C70" s="56"/>
      <c r="D70" s="57"/>
      <c r="E70" s="56"/>
      <c r="F70" s="58"/>
      <c r="G70" s="56"/>
      <c r="H70" s="56"/>
      <c r="I70" s="59"/>
      <c r="J70" s="59"/>
      <c r="K70" s="60"/>
    </row>
    <row r="71" spans="1:11" x14ac:dyDescent="0.2">
      <c r="A71" s="8" t="s">
        <v>74</v>
      </c>
      <c r="B71" s="61"/>
      <c r="C71" s="61"/>
      <c r="D71" s="62"/>
      <c r="E71" s="9"/>
      <c r="F71" s="63"/>
      <c r="G71" s="84"/>
      <c r="H71" s="67"/>
      <c r="I71" s="9"/>
      <c r="J71" s="9"/>
      <c r="K71" s="64"/>
    </row>
    <row r="72" spans="1:11" s="40" customFormat="1" x14ac:dyDescent="0.2">
      <c r="A72" s="20"/>
      <c r="B72" s="66"/>
      <c r="C72" s="66"/>
      <c r="D72" s="62"/>
      <c r="E72" s="66"/>
      <c r="F72" s="63"/>
      <c r="G72" s="66"/>
      <c r="H72" s="67"/>
      <c r="I72" s="67"/>
      <c r="K72" s="69"/>
    </row>
    <row r="73" spans="1:11" s="40" customFormat="1" x14ac:dyDescent="0.2">
      <c r="A73" s="20" t="s">
        <v>44</v>
      </c>
      <c r="B73" s="66"/>
      <c r="C73" s="66"/>
      <c r="D73" s="62"/>
      <c r="E73" s="66"/>
      <c r="F73" s="63"/>
      <c r="G73" s="66"/>
      <c r="H73" s="67"/>
      <c r="I73" s="67"/>
      <c r="J73" s="9"/>
      <c r="K73" s="69"/>
    </row>
    <row r="74" spans="1:11" s="40" customFormat="1" x14ac:dyDescent="0.2">
      <c r="A74" s="98" t="s">
        <v>59</v>
      </c>
      <c r="B74" s="98"/>
      <c r="C74" s="98"/>
      <c r="D74" s="98"/>
      <c r="E74" s="9"/>
      <c r="F74" s="9"/>
      <c r="G74" s="9"/>
      <c r="H74" s="67"/>
      <c r="I74" s="67"/>
      <c r="J74" s="9"/>
      <c r="K74" s="69"/>
    </row>
    <row r="75" spans="1:11" s="40" customFormat="1" x14ac:dyDescent="0.2">
      <c r="A75" s="98" t="s">
        <v>76</v>
      </c>
      <c r="B75" s="98"/>
      <c r="C75" s="98"/>
      <c r="D75" s="98"/>
      <c r="E75" s="9"/>
      <c r="F75" s="9"/>
      <c r="G75" s="9"/>
      <c r="H75" s="67"/>
      <c r="I75" s="67"/>
      <c r="J75" s="9"/>
      <c r="K75" s="69"/>
    </row>
    <row r="76" spans="1:11" s="40" customFormat="1" x14ac:dyDescent="0.2">
      <c r="A76" s="169" t="s">
        <v>78</v>
      </c>
      <c r="B76" s="169"/>
      <c r="C76" s="169"/>
      <c r="D76" s="169"/>
      <c r="E76" s="169"/>
      <c r="F76" s="169"/>
      <c r="G76" s="169"/>
      <c r="H76" s="67"/>
      <c r="I76" s="67"/>
      <c r="J76" s="9"/>
      <c r="K76" s="69"/>
    </row>
    <row r="77" spans="1:11" s="40" customFormat="1" x14ac:dyDescent="0.2">
      <c r="A77" s="9"/>
      <c r="B77" s="9"/>
      <c r="C77" s="9"/>
      <c r="D77" s="9"/>
      <c r="E77" s="9"/>
      <c r="F77" s="9"/>
      <c r="G77" s="9"/>
      <c r="H77" s="67"/>
      <c r="I77" s="67"/>
      <c r="J77" s="9"/>
      <c r="K77" s="69"/>
    </row>
    <row r="78" spans="1:11" s="40" customFormat="1" x14ac:dyDescent="0.2">
      <c r="A78" s="153"/>
      <c r="B78" s="147"/>
      <c r="C78" s="147"/>
      <c r="D78" s="148"/>
      <c r="E78" s="147"/>
      <c r="F78" s="149"/>
      <c r="G78" s="147"/>
      <c r="H78" s="150"/>
      <c r="I78" s="150"/>
      <c r="J78" s="151"/>
      <c r="K78" s="152"/>
    </row>
    <row r="79" spans="1:11" s="40" customFormat="1" x14ac:dyDescent="0.2">
      <c r="A79" s="21"/>
      <c r="B79" s="66"/>
      <c r="C79" s="66"/>
      <c r="D79" s="62"/>
      <c r="E79" s="66"/>
      <c r="F79" s="63"/>
      <c r="G79" s="66"/>
      <c r="H79" s="67"/>
      <c r="I79" s="67"/>
      <c r="J79" s="9"/>
      <c r="K79" s="69"/>
    </row>
    <row r="80" spans="1:11" s="40" customFormat="1" ht="15" thickBot="1" x14ac:dyDescent="0.25">
      <c r="A80" s="21"/>
      <c r="B80" s="66"/>
      <c r="C80" s="66"/>
      <c r="D80" s="62"/>
      <c r="E80" s="66"/>
      <c r="F80" s="63"/>
      <c r="G80" s="66"/>
      <c r="H80" s="67"/>
      <c r="I80" s="67"/>
      <c r="J80" s="9"/>
      <c r="K80" s="69"/>
    </row>
    <row r="81" spans="1:11" s="40" customFormat="1" ht="36" x14ac:dyDescent="0.2">
      <c r="A81" s="36" t="s">
        <v>0</v>
      </c>
      <c r="B81" s="33" t="s">
        <v>1</v>
      </c>
      <c r="C81" s="33" t="s">
        <v>13</v>
      </c>
      <c r="D81" s="33" t="s">
        <v>14</v>
      </c>
      <c r="E81" s="33" t="s">
        <v>2</v>
      </c>
      <c r="F81" s="33" t="s">
        <v>3</v>
      </c>
      <c r="G81" s="33" t="s">
        <v>4</v>
      </c>
      <c r="H81" s="33" t="s">
        <v>5</v>
      </c>
      <c r="I81" s="33" t="s">
        <v>6</v>
      </c>
      <c r="J81" s="33" t="s">
        <v>7</v>
      </c>
      <c r="K81" s="37" t="s">
        <v>8</v>
      </c>
    </row>
    <row r="82" spans="1:11" s="40" customFormat="1" ht="15" thickBot="1" x14ac:dyDescent="0.25">
      <c r="A82" s="29">
        <v>1</v>
      </c>
      <c r="B82" s="30">
        <v>2</v>
      </c>
      <c r="C82" s="30">
        <v>3</v>
      </c>
      <c r="D82" s="31">
        <v>4</v>
      </c>
      <c r="E82" s="30">
        <v>5</v>
      </c>
      <c r="F82" s="2">
        <v>6</v>
      </c>
      <c r="G82" s="30" t="s">
        <v>20</v>
      </c>
      <c r="H82" s="30" t="s">
        <v>21</v>
      </c>
      <c r="I82" s="30" t="s">
        <v>22</v>
      </c>
      <c r="J82" s="30" t="s">
        <v>23</v>
      </c>
      <c r="K82" s="32" t="s">
        <v>24</v>
      </c>
    </row>
    <row r="83" spans="1:11" s="40" customFormat="1" ht="19.5" customHeight="1" thickBot="1" x14ac:dyDescent="0.25">
      <c r="A83" s="158" t="s">
        <v>38</v>
      </c>
      <c r="B83" s="158"/>
      <c r="C83" s="158"/>
      <c r="D83" s="158"/>
      <c r="E83" s="158"/>
      <c r="F83" s="158"/>
      <c r="G83" s="158"/>
      <c r="H83" s="158"/>
      <c r="I83" s="158"/>
      <c r="J83" s="158"/>
      <c r="K83" s="159"/>
    </row>
    <row r="84" spans="1:11" s="40" customFormat="1" ht="24.75" customHeight="1" thickBot="1" x14ac:dyDescent="0.25">
      <c r="A84" s="14" t="s">
        <v>18</v>
      </c>
      <c r="B84" s="15" t="s">
        <v>39</v>
      </c>
      <c r="C84" s="16" t="s">
        <v>9</v>
      </c>
      <c r="D84" s="17">
        <v>340</v>
      </c>
      <c r="E84" s="127"/>
      <c r="F84" s="92">
        <v>22</v>
      </c>
      <c r="G84" s="88">
        <f>+E84*F84/100</f>
        <v>0</v>
      </c>
      <c r="H84" s="88">
        <f>+E84+G84</f>
        <v>0</v>
      </c>
      <c r="I84" s="88">
        <f>+D84*E84</f>
        <v>0</v>
      </c>
      <c r="J84" s="18">
        <f>+D84*G84</f>
        <v>0</v>
      </c>
      <c r="K84" s="19">
        <f>+I84+J84</f>
        <v>0</v>
      </c>
    </row>
    <row r="85" spans="1:11" s="40" customFormat="1" ht="21.75" customHeight="1" thickBot="1" x14ac:dyDescent="0.3">
      <c r="A85" s="23"/>
      <c r="B85" s="50"/>
      <c r="C85" s="13" t="s">
        <v>31</v>
      </c>
      <c r="D85" s="51"/>
      <c r="E85" s="52"/>
      <c r="F85" s="53"/>
      <c r="G85" s="54"/>
      <c r="H85" s="54"/>
      <c r="I85" s="34">
        <f>SUM(I84:I84)</f>
        <v>0</v>
      </c>
      <c r="J85" s="35">
        <f>SUM(J84:J84)</f>
        <v>0</v>
      </c>
      <c r="K85" s="3">
        <f>SUM(K84:K84)</f>
        <v>0</v>
      </c>
    </row>
    <row r="86" spans="1:11" s="40" customFormat="1" x14ac:dyDescent="0.2">
      <c r="A86" s="55"/>
      <c r="B86" s="56"/>
      <c r="C86" s="56"/>
      <c r="D86" s="57"/>
      <c r="E86" s="56"/>
      <c r="F86" s="58"/>
      <c r="G86" s="56"/>
      <c r="H86" s="56"/>
      <c r="I86" s="59"/>
      <c r="J86" s="59"/>
      <c r="K86" s="60"/>
    </row>
    <row r="87" spans="1:11" s="40" customFormat="1" x14ac:dyDescent="0.2">
      <c r="A87" s="8" t="s">
        <v>74</v>
      </c>
      <c r="B87" s="61"/>
      <c r="C87" s="61"/>
      <c r="D87" s="62"/>
      <c r="E87" s="9"/>
      <c r="F87" s="63"/>
      <c r="G87" s="66"/>
      <c r="H87" s="66"/>
      <c r="I87" s="66"/>
      <c r="J87" s="9"/>
      <c r="K87" s="64"/>
    </row>
    <row r="88" spans="1:11" s="40" customFormat="1" x14ac:dyDescent="0.2">
      <c r="A88" s="24"/>
      <c r="B88" s="66"/>
      <c r="C88" s="66"/>
      <c r="D88" s="62"/>
      <c r="E88" s="66"/>
      <c r="F88" s="63"/>
      <c r="G88" s="66"/>
      <c r="H88" s="66"/>
      <c r="I88" s="66"/>
      <c r="J88" s="68"/>
      <c r="K88" s="69"/>
    </row>
    <row r="89" spans="1:11" s="40" customFormat="1" x14ac:dyDescent="0.2">
      <c r="A89" s="24" t="s">
        <v>27</v>
      </c>
      <c r="B89" s="66"/>
      <c r="C89" s="66"/>
      <c r="D89" s="62"/>
      <c r="E89" s="66"/>
      <c r="F89" s="63"/>
      <c r="G89" s="66"/>
      <c r="H89" s="67"/>
      <c r="I89" s="67"/>
      <c r="J89" s="9"/>
      <c r="K89" s="69"/>
    </row>
    <row r="90" spans="1:11" s="40" customFormat="1" x14ac:dyDescent="0.2">
      <c r="A90" s="25"/>
      <c r="B90" s="97" t="s">
        <v>60</v>
      </c>
      <c r="C90" s="66"/>
      <c r="D90" s="62"/>
      <c r="E90" s="66"/>
      <c r="F90" s="63"/>
      <c r="G90" s="66"/>
      <c r="H90" s="67"/>
      <c r="I90" s="67"/>
      <c r="J90" s="9"/>
      <c r="K90" s="69"/>
    </row>
    <row r="91" spans="1:11" s="40" customFormat="1" x14ac:dyDescent="0.2">
      <c r="A91" s="26"/>
      <c r="B91" s="97" t="s">
        <v>61</v>
      </c>
      <c r="C91" s="66"/>
      <c r="D91" s="62"/>
      <c r="E91" s="66"/>
      <c r="F91" s="63"/>
      <c r="G91" s="66"/>
      <c r="H91" s="67"/>
      <c r="I91" s="67"/>
      <c r="J91" s="9"/>
      <c r="K91" s="69"/>
    </row>
    <row r="92" spans="1:11" s="40" customFormat="1" x14ac:dyDescent="0.2">
      <c r="A92" s="26"/>
      <c r="B92" s="97" t="s">
        <v>62</v>
      </c>
      <c r="C92" s="66"/>
      <c r="D92" s="62"/>
      <c r="E92" s="66"/>
      <c r="F92" s="63"/>
      <c r="G92" s="66"/>
      <c r="H92" s="67"/>
      <c r="I92" s="67"/>
      <c r="J92" s="9"/>
      <c r="K92" s="69"/>
    </row>
    <row r="93" spans="1:11" s="40" customFormat="1" x14ac:dyDescent="0.2">
      <c r="A93" s="169" t="s">
        <v>78</v>
      </c>
      <c r="B93" s="169"/>
      <c r="C93" s="169"/>
      <c r="D93" s="169"/>
      <c r="E93" s="169"/>
      <c r="F93" s="169"/>
      <c r="G93" s="169"/>
      <c r="H93" s="67"/>
      <c r="I93" s="67"/>
      <c r="J93" s="9"/>
      <c r="K93" s="69"/>
    </row>
    <row r="94" spans="1:11" s="40" customFormat="1" x14ac:dyDescent="0.2">
      <c r="A94" s="170" t="s">
        <v>80</v>
      </c>
      <c r="B94" s="170"/>
      <c r="C94" s="170"/>
      <c r="D94" s="170"/>
      <c r="E94" s="170"/>
      <c r="F94" s="170"/>
      <c r="G94" s="143"/>
      <c r="H94" s="143"/>
      <c r="I94" s="143"/>
      <c r="J94" s="143"/>
      <c r="K94" s="145"/>
    </row>
    <row r="95" spans="1:11" s="40" customFormat="1" x14ac:dyDescent="0.2">
      <c r="A95" s="144"/>
      <c r="B95" s="144"/>
      <c r="C95" s="144"/>
      <c r="D95" s="144"/>
      <c r="E95" s="144"/>
      <c r="F95" s="144"/>
      <c r="G95" s="143"/>
      <c r="H95" s="143"/>
      <c r="I95" s="143"/>
      <c r="J95" s="143"/>
      <c r="K95" s="145"/>
    </row>
    <row r="96" spans="1:11" s="40" customFormat="1" x14ac:dyDescent="0.2">
      <c r="A96" s="157"/>
      <c r="B96" s="147"/>
      <c r="C96" s="147"/>
      <c r="D96" s="148"/>
      <c r="E96" s="147"/>
      <c r="F96" s="149"/>
      <c r="G96" s="147"/>
      <c r="H96" s="150"/>
      <c r="I96" s="150"/>
      <c r="J96" s="151"/>
      <c r="K96" s="152"/>
    </row>
    <row r="97" spans="1:20" s="40" customFormat="1" x14ac:dyDescent="0.2">
      <c r="A97" s="21"/>
      <c r="B97" s="66"/>
      <c r="C97" s="66"/>
      <c r="D97" s="62"/>
      <c r="E97" s="66"/>
      <c r="F97" s="63"/>
      <c r="G97" s="66"/>
      <c r="H97" s="67"/>
      <c r="I97" s="67"/>
      <c r="J97" s="9"/>
      <c r="K97" s="69"/>
    </row>
    <row r="98" spans="1:20" s="40" customFormat="1" ht="15" thickBot="1" x14ac:dyDescent="0.25">
      <c r="A98" s="21"/>
      <c r="B98" s="66"/>
      <c r="C98" s="66"/>
      <c r="D98" s="62"/>
      <c r="E98" s="66"/>
      <c r="F98" s="63"/>
      <c r="G98" s="66"/>
      <c r="H98" s="67"/>
      <c r="I98" s="67"/>
      <c r="J98" s="9"/>
      <c r="K98" s="69"/>
    </row>
    <row r="99" spans="1:20" s="40" customFormat="1" ht="36" x14ac:dyDescent="0.2">
      <c r="A99" s="36" t="s">
        <v>0</v>
      </c>
      <c r="B99" s="33" t="s">
        <v>1</v>
      </c>
      <c r="C99" s="33" t="s">
        <v>13</v>
      </c>
      <c r="D99" s="33" t="s">
        <v>14</v>
      </c>
      <c r="E99" s="33" t="s">
        <v>2</v>
      </c>
      <c r="F99" s="33" t="s">
        <v>3</v>
      </c>
      <c r="G99" s="33" t="s">
        <v>4</v>
      </c>
      <c r="H99" s="33" t="s">
        <v>5</v>
      </c>
      <c r="I99" s="33" t="s">
        <v>6</v>
      </c>
      <c r="J99" s="33" t="s">
        <v>7</v>
      </c>
      <c r="K99" s="37" t="s">
        <v>8</v>
      </c>
    </row>
    <row r="100" spans="1:20" s="40" customFormat="1" ht="15" thickBot="1" x14ac:dyDescent="0.25">
      <c r="A100" s="29">
        <v>1</v>
      </c>
      <c r="B100" s="30">
        <v>2</v>
      </c>
      <c r="C100" s="30">
        <v>3</v>
      </c>
      <c r="D100" s="31">
        <v>4</v>
      </c>
      <c r="E100" s="30">
        <v>5</v>
      </c>
      <c r="F100" s="2">
        <v>6</v>
      </c>
      <c r="G100" s="30" t="s">
        <v>20</v>
      </c>
      <c r="H100" s="30" t="s">
        <v>21</v>
      </c>
      <c r="I100" s="30" t="s">
        <v>22</v>
      </c>
      <c r="J100" s="30" t="s">
        <v>23</v>
      </c>
      <c r="K100" s="32" t="s">
        <v>24</v>
      </c>
    </row>
    <row r="101" spans="1:20" s="40" customFormat="1" ht="22.5" customHeight="1" thickBot="1" x14ac:dyDescent="0.25">
      <c r="A101" s="160" t="s">
        <v>41</v>
      </c>
      <c r="B101" s="160"/>
      <c r="C101" s="160"/>
      <c r="D101" s="160"/>
      <c r="E101" s="160"/>
      <c r="F101" s="160"/>
      <c r="G101" s="160"/>
      <c r="H101" s="160"/>
      <c r="I101" s="160"/>
      <c r="J101" s="160"/>
      <c r="K101" s="161"/>
    </row>
    <row r="102" spans="1:20" s="40" customFormat="1" ht="25.5" customHeight="1" thickBot="1" x14ac:dyDescent="0.25">
      <c r="A102" s="14" t="s">
        <v>18</v>
      </c>
      <c r="B102" s="15" t="s">
        <v>42</v>
      </c>
      <c r="C102" s="16" t="s">
        <v>9</v>
      </c>
      <c r="D102" s="17">
        <v>13</v>
      </c>
      <c r="E102" s="127"/>
      <c r="F102" s="92">
        <v>22</v>
      </c>
      <c r="G102" s="88">
        <f>+E102*F102/100</f>
        <v>0</v>
      </c>
      <c r="H102" s="88">
        <f>+E102+G102</f>
        <v>0</v>
      </c>
      <c r="I102" s="88">
        <f>+D102*E102</f>
        <v>0</v>
      </c>
      <c r="J102" s="88">
        <f>+D102*G102</f>
        <v>0</v>
      </c>
      <c r="K102" s="89">
        <f>+I102+J102</f>
        <v>0</v>
      </c>
    </row>
    <row r="103" spans="1:20" s="40" customFormat="1" ht="21.75" customHeight="1" thickBot="1" x14ac:dyDescent="0.3">
      <c r="A103" s="23"/>
      <c r="B103" s="50"/>
      <c r="C103" s="13" t="s">
        <v>31</v>
      </c>
      <c r="D103" s="51"/>
      <c r="E103" s="52"/>
      <c r="F103" s="53"/>
      <c r="G103" s="54"/>
      <c r="H103" s="54"/>
      <c r="I103" s="34">
        <f>SUM(I102:I102)</f>
        <v>0</v>
      </c>
      <c r="J103" s="35">
        <f>SUM(J102:J102)</f>
        <v>0</v>
      </c>
      <c r="K103" s="3">
        <f>SUM(K102:K102)</f>
        <v>0</v>
      </c>
    </row>
    <row r="104" spans="1:20" x14ac:dyDescent="0.2">
      <c r="A104" s="55"/>
      <c r="B104" s="56"/>
      <c r="C104" s="56"/>
      <c r="D104" s="57"/>
      <c r="E104" s="56"/>
      <c r="F104" s="67"/>
      <c r="G104" s="67"/>
      <c r="H104" s="67"/>
      <c r="I104" s="67"/>
      <c r="J104" s="59"/>
      <c r="K104" s="60"/>
      <c r="M104" s="40"/>
      <c r="N104" s="40"/>
      <c r="O104" s="40"/>
      <c r="P104" s="40"/>
      <c r="Q104" s="40"/>
      <c r="R104" s="40"/>
      <c r="S104" s="40"/>
      <c r="T104" s="40"/>
    </row>
    <row r="105" spans="1:20" x14ac:dyDescent="0.2">
      <c r="A105" s="8" t="s">
        <v>74</v>
      </c>
      <c r="B105" s="61"/>
      <c r="C105" s="61"/>
      <c r="D105" s="62"/>
      <c r="E105" s="9"/>
      <c r="F105" s="67"/>
      <c r="G105" s="67"/>
      <c r="H105" s="67"/>
      <c r="I105" s="67"/>
      <c r="J105" s="9"/>
      <c r="K105" s="64"/>
    </row>
    <row r="106" spans="1:20" x14ac:dyDescent="0.2">
      <c r="A106" s="24"/>
      <c r="B106" s="66"/>
      <c r="C106" s="66"/>
      <c r="D106" s="62"/>
      <c r="E106" s="66"/>
      <c r="F106" s="63"/>
      <c r="G106" s="66"/>
      <c r="H106" s="67"/>
      <c r="I106" s="67"/>
      <c r="J106" s="68"/>
      <c r="K106" s="69"/>
    </row>
    <row r="107" spans="1:20" x14ac:dyDescent="0.2">
      <c r="A107" s="24" t="s">
        <v>27</v>
      </c>
      <c r="B107" s="66"/>
      <c r="C107" s="66"/>
      <c r="D107" s="62"/>
      <c r="E107" s="66"/>
      <c r="F107" s="63"/>
      <c r="G107" s="66"/>
      <c r="H107" s="67"/>
      <c r="I107" s="67"/>
      <c r="J107" s="9"/>
      <c r="K107" s="69"/>
    </row>
    <row r="108" spans="1:20" x14ac:dyDescent="0.2">
      <c r="A108" s="26"/>
      <c r="B108" s="97" t="s">
        <v>63</v>
      </c>
      <c r="C108" s="66"/>
      <c r="D108" s="62"/>
      <c r="E108" s="66"/>
      <c r="F108" s="63"/>
      <c r="G108" s="66"/>
      <c r="H108" s="67"/>
      <c r="I108" s="67"/>
      <c r="J108" s="9"/>
      <c r="K108" s="69"/>
    </row>
    <row r="109" spans="1:20" x14ac:dyDescent="0.2">
      <c r="A109" s="26"/>
      <c r="B109" s="97" t="s">
        <v>65</v>
      </c>
      <c r="C109" s="66"/>
      <c r="D109" s="62"/>
      <c r="E109" s="66"/>
      <c r="F109" s="63"/>
      <c r="G109" s="66"/>
      <c r="H109" s="67"/>
      <c r="I109" s="67"/>
      <c r="J109" s="9"/>
      <c r="K109" s="69"/>
    </row>
    <row r="110" spans="1:20" x14ac:dyDescent="0.2">
      <c r="A110" s="26"/>
      <c r="B110" s="97" t="s">
        <v>64</v>
      </c>
      <c r="C110" s="66"/>
      <c r="D110" s="62"/>
      <c r="E110" s="66"/>
      <c r="F110" s="63"/>
      <c r="G110" s="66"/>
      <c r="H110" s="67"/>
      <c r="I110" s="67"/>
      <c r="J110" s="9"/>
      <c r="K110" s="69"/>
    </row>
    <row r="111" spans="1:20" s="40" customFormat="1" x14ac:dyDescent="0.2">
      <c r="A111" s="169" t="s">
        <v>78</v>
      </c>
      <c r="B111" s="169"/>
      <c r="C111" s="169"/>
      <c r="D111" s="169"/>
      <c r="E111" s="169"/>
      <c r="F111" s="169"/>
      <c r="G111" s="169"/>
      <c r="H111" s="67"/>
      <c r="I111" s="67"/>
      <c r="J111" s="9"/>
      <c r="K111" s="69"/>
    </row>
    <row r="112" spans="1:20" x14ac:dyDescent="0.2">
      <c r="A112" s="26"/>
      <c r="B112" s="66"/>
      <c r="C112" s="66"/>
      <c r="D112" s="62"/>
      <c r="E112" s="66"/>
      <c r="F112" s="63"/>
      <c r="G112" s="66"/>
      <c r="H112" s="67"/>
      <c r="I112" s="67"/>
      <c r="J112" s="9"/>
      <c r="K112" s="69"/>
    </row>
    <row r="113" spans="1:11" x14ac:dyDescent="0.2">
      <c r="A113" s="157"/>
      <c r="B113" s="147"/>
      <c r="C113" s="147"/>
      <c r="D113" s="148"/>
      <c r="E113" s="147"/>
      <c r="F113" s="149"/>
      <c r="G113" s="147"/>
      <c r="H113" s="150"/>
      <c r="I113" s="150"/>
      <c r="J113" s="151"/>
      <c r="K113" s="152"/>
    </row>
    <row r="114" spans="1:11" x14ac:dyDescent="0.2">
      <c r="A114" s="26"/>
      <c r="B114" s="66"/>
      <c r="C114" s="66"/>
      <c r="D114" s="62"/>
      <c r="E114" s="66"/>
      <c r="F114" s="63"/>
      <c r="G114" s="66"/>
      <c r="H114" s="67"/>
      <c r="I114" s="67"/>
      <c r="J114" s="9"/>
      <c r="K114" s="69"/>
    </row>
    <row r="115" spans="1:11" ht="15" thickBot="1" x14ac:dyDescent="0.25">
      <c r="A115" s="26"/>
      <c r="B115" s="66"/>
      <c r="C115" s="66"/>
      <c r="D115" s="62"/>
      <c r="E115" s="66"/>
      <c r="F115" s="63"/>
      <c r="G115" s="66"/>
      <c r="H115" s="67"/>
      <c r="I115" s="67"/>
      <c r="J115" s="9"/>
      <c r="K115" s="69"/>
    </row>
    <row r="116" spans="1:11" ht="36" x14ac:dyDescent="0.2">
      <c r="A116" s="85" t="s">
        <v>0</v>
      </c>
      <c r="B116" s="86" t="s">
        <v>1</v>
      </c>
      <c r="C116" s="86" t="s">
        <v>13</v>
      </c>
      <c r="D116" s="86" t="s">
        <v>14</v>
      </c>
      <c r="E116" s="86" t="s">
        <v>2</v>
      </c>
      <c r="F116" s="86" t="s">
        <v>3</v>
      </c>
      <c r="G116" s="86" t="s">
        <v>4</v>
      </c>
      <c r="H116" s="86" t="s">
        <v>5</v>
      </c>
      <c r="I116" s="86" t="s">
        <v>6</v>
      </c>
      <c r="J116" s="86" t="s">
        <v>7</v>
      </c>
      <c r="K116" s="87" t="s">
        <v>8</v>
      </c>
    </row>
    <row r="117" spans="1:11" ht="15" thickBot="1" x14ac:dyDescent="0.25">
      <c r="A117" s="29">
        <v>1</v>
      </c>
      <c r="B117" s="30">
        <v>2</v>
      </c>
      <c r="C117" s="30">
        <v>3</v>
      </c>
      <c r="D117" s="31">
        <v>4</v>
      </c>
      <c r="E117" s="30">
        <v>5</v>
      </c>
      <c r="F117" s="2">
        <v>6</v>
      </c>
      <c r="G117" s="30" t="s">
        <v>20</v>
      </c>
      <c r="H117" s="30" t="s">
        <v>21</v>
      </c>
      <c r="I117" s="30" t="s">
        <v>22</v>
      </c>
      <c r="J117" s="30" t="s">
        <v>23</v>
      </c>
      <c r="K117" s="32" t="s">
        <v>24</v>
      </c>
    </row>
    <row r="118" spans="1:11" ht="21.75" customHeight="1" thickBot="1" x14ac:dyDescent="0.25">
      <c r="A118" s="162" t="s">
        <v>67</v>
      </c>
      <c r="B118" s="162"/>
      <c r="C118" s="162"/>
      <c r="D118" s="162"/>
      <c r="E118" s="162"/>
      <c r="F118" s="162"/>
      <c r="G118" s="162"/>
      <c r="H118" s="162"/>
      <c r="I118" s="162"/>
      <c r="J118" s="162"/>
      <c r="K118" s="163"/>
    </row>
    <row r="119" spans="1:11" ht="24" customHeight="1" thickBot="1" x14ac:dyDescent="0.25">
      <c r="A119" s="14" t="s">
        <v>18</v>
      </c>
      <c r="B119" s="15" t="s">
        <v>68</v>
      </c>
      <c r="C119" s="16" t="s">
        <v>9</v>
      </c>
      <c r="D119" s="17">
        <v>5</v>
      </c>
      <c r="E119" s="127"/>
      <c r="F119" s="92">
        <v>22</v>
      </c>
      <c r="G119" s="88">
        <f>+E119*F119/100</f>
        <v>0</v>
      </c>
      <c r="H119" s="88">
        <f>+E119+G119</f>
        <v>0</v>
      </c>
      <c r="I119" s="18">
        <f>+D119*E119</f>
        <v>0</v>
      </c>
      <c r="J119" s="18">
        <f>+D119*G119</f>
        <v>0</v>
      </c>
      <c r="K119" s="19">
        <f>+I119+J119</f>
        <v>0</v>
      </c>
    </row>
    <row r="120" spans="1:11" ht="24" customHeight="1" thickBot="1" x14ac:dyDescent="0.3">
      <c r="A120" s="23"/>
      <c r="B120" s="50"/>
      <c r="C120" s="13" t="s">
        <v>31</v>
      </c>
      <c r="D120" s="51"/>
      <c r="E120" s="52"/>
      <c r="F120" s="53"/>
      <c r="G120" s="54"/>
      <c r="H120" s="54"/>
      <c r="I120" s="34">
        <f>SUM(I119:I119)</f>
        <v>0</v>
      </c>
      <c r="J120" s="35">
        <f>SUM(J119:J119)</f>
        <v>0</v>
      </c>
      <c r="K120" s="3">
        <f>SUM(K119:K119)</f>
        <v>0</v>
      </c>
    </row>
    <row r="121" spans="1:11" x14ac:dyDescent="0.2">
      <c r="A121" s="55"/>
      <c r="B121" s="56"/>
      <c r="C121" s="56"/>
      <c r="D121" s="57"/>
      <c r="E121" s="56"/>
      <c r="F121" s="58"/>
      <c r="G121" s="56"/>
      <c r="H121" s="56"/>
      <c r="I121" s="59"/>
      <c r="J121" s="59"/>
      <c r="K121" s="60"/>
    </row>
    <row r="122" spans="1:11" x14ac:dyDescent="0.2">
      <c r="A122" s="8" t="s">
        <v>74</v>
      </c>
      <c r="B122" s="61"/>
      <c r="C122" s="61"/>
      <c r="D122" s="62"/>
      <c r="E122" s="9"/>
      <c r="F122" s="63"/>
      <c r="G122" s="84"/>
      <c r="H122" s="67"/>
      <c r="I122" s="9"/>
      <c r="J122" s="9"/>
      <c r="K122" s="64"/>
    </row>
    <row r="123" spans="1:11" x14ac:dyDescent="0.2">
      <c r="A123" s="24"/>
      <c r="B123" s="66"/>
      <c r="C123" s="66"/>
      <c r="D123" s="62"/>
      <c r="E123" s="66"/>
      <c r="F123" s="63"/>
      <c r="G123" s="66"/>
      <c r="H123" s="67"/>
      <c r="I123" s="67"/>
      <c r="J123" s="68"/>
      <c r="K123" s="69"/>
    </row>
    <row r="124" spans="1:11" x14ac:dyDescent="0.2">
      <c r="A124" s="24" t="s">
        <v>73</v>
      </c>
      <c r="B124" s="66"/>
      <c r="C124" s="66"/>
      <c r="D124" s="62"/>
      <c r="E124" s="66"/>
      <c r="F124" s="63"/>
      <c r="G124" s="66"/>
      <c r="H124" s="67"/>
      <c r="I124" s="67"/>
      <c r="J124" s="9"/>
      <c r="K124" s="69"/>
    </row>
    <row r="125" spans="1:11" s="40" customFormat="1" x14ac:dyDescent="0.2">
      <c r="A125" s="169" t="s">
        <v>78</v>
      </c>
      <c r="B125" s="169"/>
      <c r="C125" s="169"/>
      <c r="D125" s="169"/>
      <c r="E125" s="169"/>
      <c r="F125" s="169"/>
      <c r="G125" s="169"/>
      <c r="H125" s="67"/>
      <c r="I125" s="67"/>
      <c r="J125" s="9"/>
      <c r="K125" s="69"/>
    </row>
    <row r="126" spans="1:11" x14ac:dyDescent="0.2">
      <c r="A126" s="134"/>
      <c r="B126" s="134"/>
      <c r="C126" s="66"/>
      <c r="D126" s="62"/>
      <c r="E126" s="66"/>
      <c r="F126" s="63"/>
      <c r="G126" s="66"/>
      <c r="H126" s="67"/>
      <c r="I126" s="67"/>
      <c r="J126" s="9"/>
      <c r="K126" s="69"/>
    </row>
    <row r="127" spans="1:11" x14ac:dyDescent="0.2">
      <c r="A127" s="134"/>
      <c r="B127" s="134"/>
      <c r="C127" s="66"/>
      <c r="D127" s="62"/>
      <c r="E127" s="66"/>
      <c r="F127" s="63"/>
      <c r="G127" s="66"/>
      <c r="H127" s="67"/>
      <c r="I127" s="67"/>
      <c r="J127" s="9"/>
      <c r="K127" s="69"/>
    </row>
    <row r="128" spans="1:11" x14ac:dyDescent="0.2">
      <c r="A128" s="157"/>
      <c r="B128" s="147"/>
      <c r="C128" s="147"/>
      <c r="D128" s="148"/>
      <c r="E128" s="147"/>
      <c r="F128" s="149"/>
      <c r="G128" s="147"/>
      <c r="H128" s="150"/>
      <c r="I128" s="150"/>
      <c r="J128" s="151"/>
      <c r="K128" s="152"/>
    </row>
    <row r="129" spans="1:11" x14ac:dyDescent="0.2">
      <c r="A129" s="26"/>
      <c r="B129" s="66"/>
      <c r="C129" s="66"/>
      <c r="D129" s="62"/>
      <c r="E129" s="66"/>
      <c r="F129" s="63"/>
      <c r="G129" s="66"/>
      <c r="H129" s="67"/>
      <c r="I129" s="67"/>
      <c r="J129" s="9"/>
      <c r="K129" s="69"/>
    </row>
    <row r="130" spans="1:11" ht="15" thickBot="1" x14ac:dyDescent="0.25">
      <c r="A130" s="26"/>
      <c r="B130" s="66"/>
      <c r="C130" s="66"/>
      <c r="D130" s="62"/>
      <c r="E130" s="66"/>
      <c r="F130" s="63"/>
      <c r="G130" s="66"/>
      <c r="H130" s="67"/>
      <c r="I130" s="67"/>
      <c r="J130" s="9"/>
      <c r="K130" s="69"/>
    </row>
    <row r="131" spans="1:11" ht="36" x14ac:dyDescent="0.2">
      <c r="A131" s="85" t="s">
        <v>0</v>
      </c>
      <c r="B131" s="86" t="s">
        <v>1</v>
      </c>
      <c r="C131" s="86" t="s">
        <v>13</v>
      </c>
      <c r="D131" s="86" t="s">
        <v>14</v>
      </c>
      <c r="E131" s="86" t="s">
        <v>2</v>
      </c>
      <c r="F131" s="86" t="s">
        <v>3</v>
      </c>
      <c r="G131" s="86" t="s">
        <v>4</v>
      </c>
      <c r="H131" s="86" t="s">
        <v>5</v>
      </c>
      <c r="I131" s="86" t="s">
        <v>6</v>
      </c>
      <c r="J131" s="86" t="s">
        <v>7</v>
      </c>
      <c r="K131" s="87" t="s">
        <v>8</v>
      </c>
    </row>
    <row r="132" spans="1:11" ht="15" thickBot="1" x14ac:dyDescent="0.25">
      <c r="A132" s="29">
        <v>1</v>
      </c>
      <c r="B132" s="30">
        <v>2</v>
      </c>
      <c r="C132" s="30">
        <v>3</v>
      </c>
      <c r="D132" s="31">
        <v>4</v>
      </c>
      <c r="E132" s="30">
        <v>5</v>
      </c>
      <c r="F132" s="2">
        <v>6</v>
      </c>
      <c r="G132" s="30" t="s">
        <v>20</v>
      </c>
      <c r="H132" s="30" t="s">
        <v>21</v>
      </c>
      <c r="I132" s="30" t="s">
        <v>22</v>
      </c>
      <c r="J132" s="30" t="s">
        <v>23</v>
      </c>
      <c r="K132" s="32" t="s">
        <v>24</v>
      </c>
    </row>
    <row r="133" spans="1:11" ht="23.25" customHeight="1" thickBot="1" x14ac:dyDescent="0.25">
      <c r="A133" s="158" t="s">
        <v>77</v>
      </c>
      <c r="B133" s="158"/>
      <c r="C133" s="158"/>
      <c r="D133" s="158"/>
      <c r="E133" s="158"/>
      <c r="F133" s="158"/>
      <c r="G133" s="158"/>
      <c r="H133" s="158"/>
      <c r="I133" s="158"/>
      <c r="J133" s="158"/>
      <c r="K133" s="159"/>
    </row>
    <row r="134" spans="1:11" ht="25.5" customHeight="1" thickBot="1" x14ac:dyDescent="0.25">
      <c r="A134" s="14" t="s">
        <v>18</v>
      </c>
      <c r="B134" s="15" t="s">
        <v>82</v>
      </c>
      <c r="C134" s="16" t="s">
        <v>9</v>
      </c>
      <c r="D134" s="17">
        <v>5</v>
      </c>
      <c r="E134" s="127"/>
      <c r="F134" s="92">
        <v>22</v>
      </c>
      <c r="G134" s="88">
        <f>+E134*F134/100</f>
        <v>0</v>
      </c>
      <c r="H134" s="88">
        <f>+E134+G134</f>
        <v>0</v>
      </c>
      <c r="I134" s="18">
        <f>+D134*E134</f>
        <v>0</v>
      </c>
      <c r="J134" s="18">
        <f>+D134*G134</f>
        <v>0</v>
      </c>
      <c r="K134" s="19">
        <f>+I134+J134</f>
        <v>0</v>
      </c>
    </row>
    <row r="135" spans="1:11" ht="15.75" thickBot="1" x14ac:dyDescent="0.3">
      <c r="A135" s="23"/>
      <c r="B135" s="50"/>
      <c r="C135" s="13" t="s">
        <v>31</v>
      </c>
      <c r="D135" s="51"/>
      <c r="E135" s="52"/>
      <c r="F135" s="53"/>
      <c r="G135" s="54"/>
      <c r="H135" s="54"/>
      <c r="I135" s="34">
        <f>SUM(I134:I134)</f>
        <v>0</v>
      </c>
      <c r="J135" s="35">
        <f>SUM(J134:J134)</f>
        <v>0</v>
      </c>
      <c r="K135" s="3">
        <f>SUM(K134:K134)</f>
        <v>0</v>
      </c>
    </row>
    <row r="136" spans="1:11" ht="15.75" thickBot="1" x14ac:dyDescent="0.3">
      <c r="A136" s="136"/>
      <c r="B136" s="56"/>
      <c r="C136" s="137"/>
      <c r="D136" s="138"/>
      <c r="E136" s="139"/>
      <c r="F136" s="58"/>
      <c r="G136" s="56"/>
      <c r="H136" s="56"/>
      <c r="I136" s="140"/>
      <c r="J136" s="140"/>
      <c r="K136" s="141"/>
    </row>
    <row r="137" spans="1:11" s="40" customFormat="1" ht="30" customHeight="1" x14ac:dyDescent="0.2">
      <c r="A137" s="8" t="s">
        <v>25</v>
      </c>
      <c r="B137" s="8"/>
      <c r="C137" s="126"/>
      <c r="D137" s="62"/>
      <c r="E137" s="9"/>
      <c r="F137" s="63"/>
      <c r="G137" s="22" t="s">
        <v>19</v>
      </c>
      <c r="H137" s="120"/>
      <c r="I137" s="9" t="s">
        <v>26</v>
      </c>
      <c r="J137" s="9"/>
      <c r="K137" s="64"/>
    </row>
    <row r="138" spans="1:11" s="65" customFormat="1" ht="26.25" customHeight="1" x14ac:dyDescent="0.2">
      <c r="A138" s="97" t="s">
        <v>83</v>
      </c>
      <c r="B138" s="61"/>
      <c r="C138" s="61"/>
      <c r="D138" s="62"/>
      <c r="E138" s="9"/>
      <c r="F138" s="63"/>
      <c r="G138" s="84"/>
      <c r="H138" s="67"/>
      <c r="I138" s="9"/>
      <c r="J138" s="9"/>
      <c r="K138" s="64"/>
    </row>
    <row r="139" spans="1:11" x14ac:dyDescent="0.2">
      <c r="A139" s="24"/>
      <c r="B139" s="66"/>
      <c r="C139" s="66"/>
      <c r="D139" s="62"/>
      <c r="E139" s="66"/>
      <c r="F139" s="63"/>
      <c r="G139" s="66"/>
      <c r="H139" s="67"/>
      <c r="I139" s="67"/>
      <c r="J139" s="68"/>
      <c r="K139" s="69"/>
    </row>
    <row r="140" spans="1:11" x14ac:dyDescent="0.2">
      <c r="A140" s="24" t="s">
        <v>81</v>
      </c>
      <c r="B140" s="66"/>
      <c r="C140" s="66"/>
      <c r="D140" s="62"/>
      <c r="E140" s="66"/>
      <c r="F140" s="63"/>
      <c r="G140" s="66"/>
      <c r="H140" s="67"/>
      <c r="I140" s="67"/>
      <c r="J140" s="9"/>
      <c r="K140" s="69"/>
    </row>
    <row r="141" spans="1:11" s="40" customFormat="1" x14ac:dyDescent="0.2">
      <c r="A141" s="169" t="s">
        <v>78</v>
      </c>
      <c r="B141" s="169"/>
      <c r="C141" s="169"/>
      <c r="D141" s="169"/>
      <c r="E141" s="169"/>
      <c r="F141" s="169"/>
      <c r="G141" s="169"/>
      <c r="H141" s="67"/>
      <c r="I141" s="67"/>
      <c r="J141" s="9"/>
      <c r="K141" s="69"/>
    </row>
    <row r="142" spans="1:11" x14ac:dyDescent="0.2">
      <c r="A142" s="142"/>
      <c r="B142" s="66"/>
      <c r="C142" s="66"/>
      <c r="D142" s="62"/>
      <c r="E142" s="66"/>
      <c r="F142" s="63"/>
      <c r="G142" s="66"/>
      <c r="H142" s="67"/>
      <c r="I142" s="67"/>
      <c r="J142" s="9"/>
      <c r="K142" s="69"/>
    </row>
    <row r="143" spans="1:11" x14ac:dyDescent="0.2">
      <c r="A143" s="134"/>
      <c r="B143" s="134"/>
      <c r="C143" s="66"/>
      <c r="D143" s="62"/>
      <c r="E143" s="66"/>
      <c r="F143" s="63"/>
      <c r="G143" s="66"/>
      <c r="H143" s="67"/>
      <c r="I143" s="67"/>
      <c r="J143" s="9"/>
      <c r="K143" s="67"/>
    </row>
  </sheetData>
  <sheetProtection selectLockedCells="1"/>
  <mergeCells count="20">
    <mergeCell ref="A141:G141"/>
    <mergeCell ref="A23:F23"/>
    <mergeCell ref="A133:K133"/>
    <mergeCell ref="A37:G37"/>
    <mergeCell ref="A59:G59"/>
    <mergeCell ref="A76:G76"/>
    <mergeCell ref="A93:G93"/>
    <mergeCell ref="A94:F94"/>
    <mergeCell ref="A111:G111"/>
    <mergeCell ref="A125:G125"/>
    <mergeCell ref="A83:K83"/>
    <mergeCell ref="A101:K101"/>
    <mergeCell ref="A118:K118"/>
    <mergeCell ref="C1:K1"/>
    <mergeCell ref="C2:K2"/>
    <mergeCell ref="A44:K44"/>
    <mergeCell ref="A30:K30"/>
    <mergeCell ref="A14:K14"/>
    <mergeCell ref="A66:K66"/>
    <mergeCell ref="A21:E21"/>
  </mergeCells>
  <conditionalFormatting sqref="C1:K2">
    <cfRule type="containsBlanks" dxfId="5" priority="8">
      <formula>LEN(TRIM(C1))=0</formula>
    </cfRule>
  </conditionalFormatting>
  <conditionalFormatting sqref="E15 E31 E84 E102 E119 E45:E52 E67:E68">
    <cfRule type="containsBlanks" dxfId="4" priority="6">
      <formula>LEN(TRIM(E15))=0</formula>
    </cfRule>
  </conditionalFormatting>
  <conditionalFormatting sqref="H18">
    <cfRule type="containsBlanks" dxfId="3" priority="5">
      <formula>LEN(TRIM(H18))=0</formula>
    </cfRule>
  </conditionalFormatting>
  <conditionalFormatting sqref="H55">
    <cfRule type="containsBlanks" dxfId="2" priority="4">
      <formula>LEN(TRIM(H55))=0</formula>
    </cfRule>
  </conditionalFormatting>
  <conditionalFormatting sqref="H137">
    <cfRule type="containsBlanks" dxfId="1" priority="3">
      <formula>LEN(TRIM(H137))=0</formula>
    </cfRule>
  </conditionalFormatting>
  <conditionalFormatting sqref="E134">
    <cfRule type="containsBlanks" dxfId="0" priority="2">
      <formula>LEN(TRIM(E134))=0</formula>
    </cfRule>
  </conditionalFormatting>
  <pageMargins left="0.51181102362204722" right="0.31496062992125984" top="0.35433070866141736" bottom="0.35433070866141736" header="0.19685039370078741" footer="0.19685039370078741"/>
  <pageSetup paperSize="9" scale="53" orientation="portrait" horizontalDpi="4294967295" verticalDpi="4294967295" r:id="rId1"/>
  <headerFooter>
    <oddHeader xml:space="preserve">&amp;C&amp;"-,Krepko"&amp;12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215   cene ponudba</vt:lpstr>
      <vt:lpstr>'215   cene ponudba'!Področje_tiskanja</vt:lpstr>
      <vt:lpstr>'215   cene ponudba'!Tiskanje_naslovov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OTOREPEC VOGRINČIČ Nina</cp:lastModifiedBy>
  <cp:lastPrinted>2021-07-06T06:00:37Z</cp:lastPrinted>
  <dcterms:created xsi:type="dcterms:W3CDTF">2017-12-08T07:06:32Z</dcterms:created>
  <dcterms:modified xsi:type="dcterms:W3CDTF">2021-07-09T10:29:32Z</dcterms:modified>
</cp:coreProperties>
</file>