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1\Dekontaminacija - ponovitev postopka\JN VAB 207 ODP 2021\"/>
    </mc:Choice>
  </mc:AlternateContent>
  <bookViews>
    <workbookView xWindow="0" yWindow="0" windowWidth="25200" windowHeight="12000"/>
  </bookViews>
  <sheets>
    <sheet name="dekontaminacija" sheetId="9" r:id="rId1"/>
  </sheets>
  <calcPr calcId="162913"/>
</workbook>
</file>

<file path=xl/calcChain.xml><?xml version="1.0" encoding="utf-8"?>
<calcChain xmlns="http://schemas.openxmlformats.org/spreadsheetml/2006/main">
  <c r="H13" i="9" l="1"/>
  <c r="G13" i="9"/>
  <c r="F13" i="9"/>
  <c r="F17" i="9" l="1"/>
  <c r="G17" i="9" s="1"/>
  <c r="H17" i="9" s="1"/>
  <c r="F16" i="9"/>
  <c r="G16" i="9" s="1"/>
  <c r="H16" i="9" s="1"/>
  <c r="F15" i="9"/>
  <c r="G15" i="9" s="1"/>
  <c r="H15" i="9" s="1"/>
  <c r="F18" i="9"/>
  <c r="G18" i="9" s="1"/>
  <c r="H18" i="9" s="1"/>
  <c r="F12" i="9" l="1"/>
  <c r="G12" i="9" s="1"/>
  <c r="H12" i="9" s="1"/>
  <c r="F9" i="9" l="1"/>
  <c r="G9" i="9" s="1"/>
  <c r="H9" i="9" s="1"/>
  <c r="F10" i="9"/>
  <c r="G10" i="9" s="1"/>
  <c r="H10" i="9" s="1"/>
  <c r="F11" i="9"/>
  <c r="G11" i="9" s="1"/>
  <c r="H11" i="9" s="1"/>
  <c r="F8" i="9"/>
  <c r="G8" i="9" s="1"/>
  <c r="H8" i="9" s="1"/>
  <c r="D21" i="9" l="1"/>
  <c r="A9" i="9"/>
  <c r="A10" i="9" s="1"/>
  <c r="D19" i="9" l="1"/>
  <c r="D20" i="9" s="1"/>
</calcChain>
</file>

<file path=xl/sharedStrings.xml><?xml version="1.0" encoding="utf-8"?>
<sst xmlns="http://schemas.openxmlformats.org/spreadsheetml/2006/main" count="45" uniqueCount="32">
  <si>
    <t>NAZIV ARTIKLA</t>
  </si>
  <si>
    <t>E.M.</t>
  </si>
  <si>
    <t>KOS</t>
  </si>
  <si>
    <t>SKUPNA VREDNOST DDV v EUR</t>
  </si>
  <si>
    <t>SKUPNA VREDNOST PONUDBE z DDV v EUR</t>
  </si>
  <si>
    <t>ZAP.ŠT.</t>
  </si>
  <si>
    <t>ENOTA IN NASLOV</t>
  </si>
  <si>
    <t>KRAJ</t>
  </si>
  <si>
    <t>6=5*22%</t>
  </si>
  <si>
    <t>7=5+6</t>
  </si>
  <si>
    <t>ZAP.
ŠT.</t>
  </si>
  <si>
    <t>PREDVIDENE LOKACIJE PREVZEMA – DOSTAV (nosilne OE in njene podrejene enote)</t>
  </si>
  <si>
    <t>CENA/E.M. BREZ
DDV v EUR</t>
  </si>
  <si>
    <t>TABELA 4 LETNIH OKVIRNIH KOLIČIN</t>
  </si>
  <si>
    <t>22% DDV/E.M.
v EUR</t>
  </si>
  <si>
    <t>CENA/E.M.
z DDV v EUR</t>
  </si>
  <si>
    <t>ZNESEK
Z DDV</t>
  </si>
  <si>
    <t>IG</t>
  </si>
  <si>
    <t>IZOBRAŽEVALNI CENTER RS ZA ZAŠČITO IN REŠEVANJE, ZABRV 12, IG</t>
  </si>
  <si>
    <t xml:space="preserve">GASILSKA ZAŠČITNA JAKNA </t>
  </si>
  <si>
    <t xml:space="preserve">GASILSKE ZAŠČITNE HLAČE </t>
  </si>
  <si>
    <t>GASILSKA PODKAPA</t>
  </si>
  <si>
    <t xml:space="preserve">ZAŠČITNE ROKAVICE </t>
  </si>
  <si>
    <t>8=4*7</t>
  </si>
  <si>
    <t>SKUPNA VREDNOST PONUDBE  brez DDV v EUR</t>
  </si>
  <si>
    <t>MORS 207/2021- ODP</t>
  </si>
  <si>
    <t xml:space="preserve"> DEKONTAMINACIJA GASILSKE OSEBNE VAROVALNE OPREME - KAKOVOSTNE RAVNI CO2 DEKONTAMINACIJA ALI ENAKOVREDNO</t>
  </si>
  <si>
    <t>ARTIKLI GASILSKE UNIFORME - dekontaminacija</t>
  </si>
  <si>
    <t>OKVIRNA KOLIČINA</t>
  </si>
  <si>
    <t xml:space="preserve">ARTIKLI GASILSKE UNIFORME - dodatna možnost storitve mokrega pranja </t>
  </si>
  <si>
    <t>GASILSKI ŠKORNJI</t>
  </si>
  <si>
    <t>ZAŠČITNA ČELADA (notranji del z vratno zaveso)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</si>
</sst>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76">
    <xf numFmtId="0" fontId="0" fillId="0" borderId="0" xfId="0"/>
    <xf numFmtId="164" fontId="1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justify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vertical="center"/>
    </xf>
    <xf numFmtId="3" fontId="1" fillId="0" borderId="0" xfId="0" applyNumberFormat="1" applyFont="1" applyFill="1" applyAlignment="1" applyProtection="1">
      <alignment horizontal="center" vertical="center"/>
    </xf>
    <xf numFmtId="3" fontId="1" fillId="4" borderId="4" xfId="0" applyNumberFormat="1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3" fontId="1" fillId="0" borderId="0" xfId="0" applyNumberFormat="1" applyFont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164" fontId="1" fillId="3" borderId="4" xfId="1" applyNumberFormat="1" applyFont="1" applyFill="1" applyBorder="1" applyAlignment="1" applyProtection="1">
      <alignment vertical="center"/>
      <protection locked="0"/>
    </xf>
    <xf numFmtId="164" fontId="1" fillId="6" borderId="4" xfId="0" applyNumberFormat="1" applyFont="1" applyFill="1" applyBorder="1" applyAlignment="1" applyProtection="1">
      <alignment vertical="center"/>
    </xf>
    <xf numFmtId="0" fontId="2" fillId="6" borderId="1" xfId="0" applyFont="1" applyFill="1" applyBorder="1" applyAlignment="1" applyProtection="1">
      <alignment vertical="center"/>
    </xf>
    <xf numFmtId="0" fontId="2" fillId="6" borderId="2" xfId="0" applyFont="1" applyFill="1" applyBorder="1" applyAlignment="1" applyProtection="1">
      <alignment vertical="center"/>
    </xf>
    <xf numFmtId="0" fontId="2" fillId="6" borderId="3" xfId="0" applyFont="1" applyFill="1" applyBorder="1" applyAlignment="1" applyProtection="1">
      <alignment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164" fontId="1" fillId="3" borderId="8" xfId="1" applyNumberFormat="1" applyFont="1" applyFill="1" applyBorder="1" applyAlignment="1" applyProtection="1">
      <alignment vertical="center"/>
      <protection locked="0"/>
    </xf>
    <xf numFmtId="164" fontId="1" fillId="0" borderId="8" xfId="0" applyNumberFormat="1" applyFont="1" applyBorder="1" applyAlignment="1" applyProtection="1">
      <alignment vertical="center"/>
    </xf>
    <xf numFmtId="164" fontId="1" fillId="6" borderId="8" xfId="0" applyNumberFormat="1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justify" vertical="center" wrapText="1"/>
    </xf>
    <xf numFmtId="3" fontId="1" fillId="0" borderId="8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4" borderId="2" xfId="0" applyFont="1" applyFill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right" vertical="center"/>
    </xf>
    <xf numFmtId="164" fontId="2" fillId="6" borderId="2" xfId="0" applyNumberFormat="1" applyFont="1" applyFill="1" applyBorder="1" applyAlignment="1" applyProtection="1">
      <alignment horizontal="right" vertical="center"/>
    </xf>
    <xf numFmtId="164" fontId="2" fillId="6" borderId="3" xfId="0" applyNumberFormat="1" applyFont="1" applyFill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horizontal="right" vertical="center"/>
    </xf>
    <xf numFmtId="164" fontId="2" fillId="0" borderId="3" xfId="0" applyNumberFormat="1" applyFont="1" applyBorder="1" applyAlignment="1" applyProtection="1">
      <alignment horizontal="right" vertical="center"/>
    </xf>
    <xf numFmtId="164" fontId="2" fillId="0" borderId="9" xfId="0" applyNumberFormat="1" applyFont="1" applyBorder="1" applyAlignment="1" applyProtection="1">
      <alignment horizontal="right" vertical="center"/>
    </xf>
    <xf numFmtId="164" fontId="2" fillId="0" borderId="7" xfId="0" applyNumberFormat="1" applyFont="1" applyBorder="1" applyAlignment="1" applyProtection="1">
      <alignment horizontal="right" vertical="center"/>
    </xf>
    <xf numFmtId="164" fontId="2" fillId="0" borderId="10" xfId="0" applyNumberFormat="1" applyFont="1" applyBorder="1" applyAlignment="1" applyProtection="1">
      <alignment horizontal="right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</cellXfs>
  <cellStyles count="5">
    <cellStyle name="Navadno" xfId="0" builtinId="0"/>
    <cellStyle name="Navadno 2" xfId="4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K20" sqref="K20"/>
    </sheetView>
  </sheetViews>
  <sheetFormatPr defaultRowHeight="12.75" x14ac:dyDescent="0.2"/>
  <cols>
    <col min="1" max="1" width="7.7109375" style="3" customWidth="1"/>
    <col min="2" max="2" width="47.140625" style="3" customWidth="1"/>
    <col min="3" max="3" width="8.28515625" style="3" customWidth="1"/>
    <col min="4" max="4" width="15" style="22" customWidth="1"/>
    <col min="5" max="5" width="14.7109375" style="3" customWidth="1"/>
    <col min="6" max="8" width="13.28515625" style="3" customWidth="1"/>
    <col min="9" max="9" width="12.42578125" style="3" customWidth="1"/>
    <col min="10" max="16384" width="9.140625" style="3"/>
  </cols>
  <sheetData>
    <row r="1" spans="1:8" ht="20.100000000000001" customHeight="1" x14ac:dyDescent="0.2">
      <c r="A1" s="7" t="s">
        <v>26</v>
      </c>
      <c r="B1" s="8"/>
      <c r="C1" s="7"/>
      <c r="E1" s="2"/>
      <c r="F1" s="1"/>
      <c r="G1" s="1"/>
      <c r="H1" s="1"/>
    </row>
    <row r="2" spans="1:8" ht="20.100000000000001" customHeight="1" x14ac:dyDescent="0.2">
      <c r="A2" s="69" t="s">
        <v>25</v>
      </c>
      <c r="B2" s="69"/>
      <c r="E2" s="2"/>
      <c r="F2" s="1"/>
      <c r="G2" s="1"/>
      <c r="H2" s="1"/>
    </row>
    <row r="3" spans="1:8" ht="20.100000000000001" customHeight="1" x14ac:dyDescent="0.2">
      <c r="A3" s="70" t="s">
        <v>13</v>
      </c>
      <c r="B3" s="71"/>
      <c r="C3" s="71"/>
      <c r="D3" s="71"/>
      <c r="E3" s="71"/>
      <c r="F3" s="71"/>
      <c r="G3" s="71"/>
      <c r="H3" s="72"/>
    </row>
    <row r="4" spans="1:8" ht="20.100000000000001" customHeight="1" x14ac:dyDescent="0.2">
      <c r="A4" s="73" t="s">
        <v>10</v>
      </c>
      <c r="B4" s="75" t="s">
        <v>0</v>
      </c>
      <c r="C4" s="75" t="s">
        <v>1</v>
      </c>
      <c r="D4" s="64" t="s">
        <v>28</v>
      </c>
      <c r="E4" s="66" t="s">
        <v>12</v>
      </c>
      <c r="F4" s="66" t="s">
        <v>14</v>
      </c>
      <c r="G4" s="66" t="s">
        <v>15</v>
      </c>
      <c r="H4" s="66" t="s">
        <v>16</v>
      </c>
    </row>
    <row r="5" spans="1:8" ht="20.100000000000001" customHeight="1" x14ac:dyDescent="0.2">
      <c r="A5" s="74"/>
      <c r="B5" s="74"/>
      <c r="C5" s="74"/>
      <c r="D5" s="65"/>
      <c r="E5" s="67"/>
      <c r="F5" s="67"/>
      <c r="G5" s="67"/>
      <c r="H5" s="68"/>
    </row>
    <row r="6" spans="1:8" ht="20.100000000000001" customHeight="1" x14ac:dyDescent="0.2">
      <c r="A6" s="14">
        <v>1</v>
      </c>
      <c r="B6" s="15">
        <v>2</v>
      </c>
      <c r="C6" s="15">
        <v>3</v>
      </c>
      <c r="D6" s="16">
        <v>4</v>
      </c>
      <c r="E6" s="17">
        <v>5</v>
      </c>
      <c r="F6" s="18" t="s">
        <v>8</v>
      </c>
      <c r="G6" s="18" t="s">
        <v>9</v>
      </c>
      <c r="H6" s="18" t="s">
        <v>23</v>
      </c>
    </row>
    <row r="7" spans="1:8" s="19" customFormat="1" ht="20.100000000000001" customHeight="1" x14ac:dyDescent="0.2">
      <c r="A7" s="48" t="s">
        <v>27</v>
      </c>
      <c r="B7" s="49"/>
      <c r="C7" s="49"/>
      <c r="D7" s="49"/>
      <c r="E7" s="49"/>
      <c r="F7" s="49"/>
      <c r="G7" s="49"/>
      <c r="H7" s="50"/>
    </row>
    <row r="8" spans="1:8" ht="20.100000000000001" customHeight="1" x14ac:dyDescent="0.2">
      <c r="A8" s="4">
        <v>1</v>
      </c>
      <c r="B8" s="6" t="s">
        <v>19</v>
      </c>
      <c r="C8" s="5" t="s">
        <v>2</v>
      </c>
      <c r="D8" s="11">
        <v>2400</v>
      </c>
      <c r="E8" s="24"/>
      <c r="F8" s="9">
        <f>E8*22%</f>
        <v>0</v>
      </c>
      <c r="G8" s="9">
        <f>E8+F8</f>
        <v>0</v>
      </c>
      <c r="H8" s="25">
        <f>D8*G8</f>
        <v>0</v>
      </c>
    </row>
    <row r="9" spans="1:8" ht="20.100000000000001" customHeight="1" x14ac:dyDescent="0.2">
      <c r="A9" s="5">
        <f>+A8+1</f>
        <v>2</v>
      </c>
      <c r="B9" s="6" t="s">
        <v>20</v>
      </c>
      <c r="C9" s="5" t="s">
        <v>2</v>
      </c>
      <c r="D9" s="11">
        <v>2400</v>
      </c>
      <c r="E9" s="24"/>
      <c r="F9" s="9">
        <f t="shared" ref="F9:F18" si="0">E9*22%</f>
        <v>0</v>
      </c>
      <c r="G9" s="9">
        <f t="shared" ref="G9:G13" si="1">E9+F9</f>
        <v>0</v>
      </c>
      <c r="H9" s="25">
        <f t="shared" ref="H9:H17" si="2">D9*G9</f>
        <v>0</v>
      </c>
    </row>
    <row r="10" spans="1:8" ht="20.100000000000001" customHeight="1" x14ac:dyDescent="0.2">
      <c r="A10" s="5">
        <f t="shared" ref="A10" si="3">+A9+1</f>
        <v>3</v>
      </c>
      <c r="B10" s="6" t="s">
        <v>21</v>
      </c>
      <c r="C10" s="5" t="s">
        <v>2</v>
      </c>
      <c r="D10" s="11">
        <v>2400</v>
      </c>
      <c r="E10" s="24"/>
      <c r="F10" s="9">
        <f t="shared" si="0"/>
        <v>0</v>
      </c>
      <c r="G10" s="9">
        <f t="shared" si="1"/>
        <v>0</v>
      </c>
      <c r="H10" s="25">
        <f t="shared" si="2"/>
        <v>0</v>
      </c>
    </row>
    <row r="11" spans="1:8" ht="20.100000000000001" customHeight="1" x14ac:dyDescent="0.2">
      <c r="A11" s="5">
        <v>4</v>
      </c>
      <c r="B11" s="6" t="s">
        <v>31</v>
      </c>
      <c r="C11" s="5" t="s">
        <v>2</v>
      </c>
      <c r="D11" s="11">
        <v>2400</v>
      </c>
      <c r="E11" s="24"/>
      <c r="F11" s="9">
        <f t="shared" si="0"/>
        <v>0</v>
      </c>
      <c r="G11" s="9">
        <f t="shared" si="1"/>
        <v>0</v>
      </c>
      <c r="H11" s="25">
        <f t="shared" si="2"/>
        <v>0</v>
      </c>
    </row>
    <row r="12" spans="1:8" ht="20.100000000000001" customHeight="1" x14ac:dyDescent="0.2">
      <c r="A12" s="5">
        <v>5</v>
      </c>
      <c r="B12" s="40" t="s">
        <v>22</v>
      </c>
      <c r="C12" s="5" t="s">
        <v>2</v>
      </c>
      <c r="D12" s="11">
        <v>2400</v>
      </c>
      <c r="E12" s="24"/>
      <c r="F12" s="9">
        <f t="shared" si="0"/>
        <v>0</v>
      </c>
      <c r="G12" s="9">
        <f t="shared" si="1"/>
        <v>0</v>
      </c>
      <c r="H12" s="29">
        <f t="shared" si="2"/>
        <v>0</v>
      </c>
    </row>
    <row r="13" spans="1:8" ht="20.100000000000001" customHeight="1" x14ac:dyDescent="0.2">
      <c r="A13" s="5">
        <v>6</v>
      </c>
      <c r="B13" s="39" t="s">
        <v>30</v>
      </c>
      <c r="C13" s="5" t="s">
        <v>2</v>
      </c>
      <c r="D13" s="11">
        <v>2400</v>
      </c>
      <c r="E13" s="24"/>
      <c r="F13" s="9">
        <f t="shared" si="0"/>
        <v>0</v>
      </c>
      <c r="G13" s="9">
        <f t="shared" si="1"/>
        <v>0</v>
      </c>
      <c r="H13" s="29">
        <f t="shared" si="2"/>
        <v>0</v>
      </c>
    </row>
    <row r="14" spans="1:8" ht="20.100000000000001" customHeight="1" x14ac:dyDescent="0.2">
      <c r="A14" s="48" t="s">
        <v>29</v>
      </c>
      <c r="B14" s="49"/>
      <c r="C14" s="49"/>
      <c r="D14" s="49"/>
      <c r="E14" s="49"/>
      <c r="F14" s="49"/>
      <c r="G14" s="49"/>
      <c r="H14" s="50"/>
    </row>
    <row r="15" spans="1:8" ht="20.100000000000001" customHeight="1" x14ac:dyDescent="0.2">
      <c r="A15" s="5">
        <v>6</v>
      </c>
      <c r="B15" s="6" t="s">
        <v>19</v>
      </c>
      <c r="C15" s="5" t="s">
        <v>2</v>
      </c>
      <c r="D15" s="11">
        <v>500</v>
      </c>
      <c r="E15" s="24"/>
      <c r="F15" s="9">
        <f>E15*22%</f>
        <v>0</v>
      </c>
      <c r="G15" s="9">
        <f t="shared" ref="G15:G18" si="4">E15+F15</f>
        <v>0</v>
      </c>
      <c r="H15" s="29">
        <f>D15*G15</f>
        <v>0</v>
      </c>
    </row>
    <row r="16" spans="1:8" ht="20.100000000000001" customHeight="1" x14ac:dyDescent="0.2">
      <c r="A16" s="5">
        <v>7</v>
      </c>
      <c r="B16" s="6" t="s">
        <v>20</v>
      </c>
      <c r="C16" s="5" t="s">
        <v>2</v>
      </c>
      <c r="D16" s="11">
        <v>500</v>
      </c>
      <c r="E16" s="24"/>
      <c r="F16" s="9">
        <f>E16*22%</f>
        <v>0</v>
      </c>
      <c r="G16" s="9">
        <f t="shared" si="4"/>
        <v>0</v>
      </c>
      <c r="H16" s="29">
        <f t="shared" si="2"/>
        <v>0</v>
      </c>
    </row>
    <row r="17" spans="1:8" ht="20.100000000000001" customHeight="1" x14ac:dyDescent="0.2">
      <c r="A17" s="5">
        <v>8</v>
      </c>
      <c r="B17" s="6" t="s">
        <v>21</v>
      </c>
      <c r="C17" s="5" t="s">
        <v>2</v>
      </c>
      <c r="D17" s="11">
        <v>500</v>
      </c>
      <c r="E17" s="24"/>
      <c r="F17" s="9">
        <f>E17*22%</f>
        <v>0</v>
      </c>
      <c r="G17" s="9">
        <f>E17+F17</f>
        <v>0</v>
      </c>
      <c r="H17" s="29">
        <f t="shared" si="2"/>
        <v>0</v>
      </c>
    </row>
    <row r="18" spans="1:8" ht="20.100000000000001" customHeight="1" thickBot="1" x14ac:dyDescent="0.25">
      <c r="A18" s="36">
        <v>9</v>
      </c>
      <c r="B18" s="37" t="s">
        <v>22</v>
      </c>
      <c r="C18" s="36" t="s">
        <v>2</v>
      </c>
      <c r="D18" s="38">
        <v>500</v>
      </c>
      <c r="E18" s="33"/>
      <c r="F18" s="34">
        <f t="shared" si="0"/>
        <v>0</v>
      </c>
      <c r="G18" s="34">
        <f t="shared" si="4"/>
        <v>0</v>
      </c>
      <c r="H18" s="35">
        <f>D18*G18</f>
        <v>0</v>
      </c>
    </row>
    <row r="19" spans="1:8" ht="20.100000000000001" customHeight="1" thickTop="1" x14ac:dyDescent="0.2">
      <c r="A19" s="30" t="s">
        <v>24</v>
      </c>
      <c r="B19" s="31"/>
      <c r="C19" s="32"/>
      <c r="D19" s="57">
        <f>D21*100/122</f>
        <v>0</v>
      </c>
      <c r="E19" s="58"/>
      <c r="F19" s="58"/>
      <c r="G19" s="58"/>
      <c r="H19" s="59"/>
    </row>
    <row r="20" spans="1:8" ht="20.100000000000001" customHeight="1" x14ac:dyDescent="0.2">
      <c r="A20" s="20" t="s">
        <v>3</v>
      </c>
      <c r="B20" s="21"/>
      <c r="C20" s="23"/>
      <c r="D20" s="54">
        <f>D21-D19</f>
        <v>0</v>
      </c>
      <c r="E20" s="55"/>
      <c r="F20" s="55"/>
      <c r="G20" s="55"/>
      <c r="H20" s="56"/>
    </row>
    <row r="21" spans="1:8" ht="20.100000000000001" customHeight="1" x14ac:dyDescent="0.2">
      <c r="A21" s="26" t="s">
        <v>4</v>
      </c>
      <c r="B21" s="27"/>
      <c r="C21" s="28"/>
      <c r="D21" s="51">
        <f>SUM(H8:H18)</f>
        <v>0</v>
      </c>
      <c r="E21" s="52"/>
      <c r="F21" s="52"/>
      <c r="G21" s="52"/>
      <c r="H21" s="53"/>
    </row>
    <row r="22" spans="1:8" ht="20.100000000000001" customHeight="1" x14ac:dyDescent="0.2">
      <c r="D22" s="10"/>
      <c r="E22" s="2"/>
      <c r="F22" s="2"/>
      <c r="G22" s="2"/>
      <c r="H22" s="2"/>
    </row>
    <row r="23" spans="1:8" ht="20.100000000000001" customHeight="1" x14ac:dyDescent="0.2">
      <c r="D23" s="10"/>
      <c r="E23" s="2"/>
      <c r="F23" s="2"/>
      <c r="G23" s="2"/>
      <c r="H23" s="2"/>
    </row>
    <row r="24" spans="1:8" ht="20.100000000000001" customHeight="1" x14ac:dyDescent="0.2">
      <c r="A24" s="60" t="s">
        <v>11</v>
      </c>
      <c r="B24" s="61"/>
      <c r="C24" s="61"/>
      <c r="D24" s="61"/>
      <c r="E24" s="61"/>
      <c r="F24" s="61"/>
      <c r="G24" s="61"/>
      <c r="H24" s="62"/>
    </row>
    <row r="25" spans="1:8" ht="20.100000000000001" customHeight="1" x14ac:dyDescent="0.2">
      <c r="A25" s="13" t="s">
        <v>5</v>
      </c>
      <c r="B25" s="41" t="s">
        <v>6</v>
      </c>
      <c r="C25" s="63"/>
      <c r="D25" s="63"/>
      <c r="E25" s="63"/>
      <c r="F25" s="42"/>
      <c r="G25" s="41" t="s">
        <v>7</v>
      </c>
      <c r="H25" s="42"/>
    </row>
    <row r="26" spans="1:8" ht="20.100000000000001" customHeight="1" x14ac:dyDescent="0.2">
      <c r="A26" s="12">
        <v>1</v>
      </c>
      <c r="B26" s="43" t="s">
        <v>18</v>
      </c>
      <c r="C26" s="44"/>
      <c r="D26" s="44"/>
      <c r="E26" s="44"/>
      <c r="F26" s="45"/>
      <c r="G26" s="46" t="s">
        <v>17</v>
      </c>
      <c r="H26" s="47"/>
    </row>
  </sheetData>
  <mergeCells count="20">
    <mergeCell ref="D4:D5"/>
    <mergeCell ref="G4:G5"/>
    <mergeCell ref="H4:H5"/>
    <mergeCell ref="A2:B2"/>
    <mergeCell ref="A3:H3"/>
    <mergeCell ref="A4:A5"/>
    <mergeCell ref="B4:B5"/>
    <mergeCell ref="C4:C5"/>
    <mergeCell ref="E4:E5"/>
    <mergeCell ref="F4:F5"/>
    <mergeCell ref="G25:H25"/>
    <mergeCell ref="B26:F26"/>
    <mergeCell ref="G26:H26"/>
    <mergeCell ref="A7:H7"/>
    <mergeCell ref="D21:H21"/>
    <mergeCell ref="D20:H20"/>
    <mergeCell ref="D19:H19"/>
    <mergeCell ref="A24:H24"/>
    <mergeCell ref="B25:F25"/>
    <mergeCell ref="A14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dekontaminacija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Potočnik Lauko</dc:creator>
  <cp:lastModifiedBy>KRŽIŠNIK Dolores</cp:lastModifiedBy>
  <cp:lastPrinted>2020-09-22T11:24:30Z</cp:lastPrinted>
  <dcterms:created xsi:type="dcterms:W3CDTF">2020-08-31T07:33:21Z</dcterms:created>
  <dcterms:modified xsi:type="dcterms:W3CDTF">2021-07-16T12:26:35Z</dcterms:modified>
</cp:coreProperties>
</file>