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PODATKI D\2021\Dovjež elektrifikacija\Naročilo\"/>
    </mc:Choice>
  </mc:AlternateContent>
  <bookViews>
    <workbookView xWindow="0" yWindow="0" windowWidth="13260" windowHeight="7005" tabRatio="733"/>
  </bookViews>
  <sheets>
    <sheet name="Rekapitulacija" sheetId="1" r:id="rId1"/>
    <sheet name="Navodila" sheetId="74" r:id="rId2"/>
    <sheet name="GD" sheetId="72" r:id="rId3"/>
    <sheet name="EM_NN" sheetId="83" r:id="rId4"/>
    <sheet name="EM_razvod" sheetId="91" r:id="rId5"/>
    <sheet name="EM_ZR" sheetId="67" r:id="rId6"/>
    <sheet name="Ostalo" sheetId="77" r:id="rId7"/>
    <sheet name="Ozemljitve_VN" sheetId="96" r:id="rId8"/>
  </sheets>
  <externalReferences>
    <externalReference r:id="rId9"/>
    <externalReference r:id="rId10"/>
  </externalReferences>
  <definedNames>
    <definedName name="AKUMULACIJA" localSheetId="3">#REF!</definedName>
    <definedName name="AKUMULACIJA" localSheetId="4">#REF!</definedName>
    <definedName name="AKUMULACIJA" localSheetId="5">#REF!</definedName>
    <definedName name="AKUMULACIJA" localSheetId="2">#REF!</definedName>
    <definedName name="AKUMULACIJA" localSheetId="1">#REF!</definedName>
    <definedName name="AKUMULACIJA" localSheetId="6">#REF!</definedName>
    <definedName name="AKUMULACIJA" localSheetId="7">#REF!</definedName>
    <definedName name="AKUMULACIJA">#REF!</definedName>
    <definedName name="FAK_MATERIAL" localSheetId="3">#REF!</definedName>
    <definedName name="FAK_MATERIAL" localSheetId="4">#REF!</definedName>
    <definedName name="FAK_MATERIAL" localSheetId="5">#REF!</definedName>
    <definedName name="FAK_MATERIAL" localSheetId="2">#REF!</definedName>
    <definedName name="FAK_MATERIAL" localSheetId="1">#REF!</definedName>
    <definedName name="FAK_MATERIAL" localSheetId="6">#REF!</definedName>
    <definedName name="FAK_MATERIAL" localSheetId="7">#REF!</definedName>
    <definedName name="FAK_MATERIAL">#REF!</definedName>
    <definedName name="FAKTOR_NA_URE" localSheetId="3">#REF!</definedName>
    <definedName name="FAKTOR_NA_URE" localSheetId="4">#REF!</definedName>
    <definedName name="FAKTOR_NA_URE" localSheetId="5">#REF!</definedName>
    <definedName name="FAKTOR_NA_URE" localSheetId="2">#REF!</definedName>
    <definedName name="FAKTOR_NA_URE" localSheetId="1">#REF!</definedName>
    <definedName name="FAKTOR_NA_URE" localSheetId="6">#REF!</definedName>
    <definedName name="FAKTOR_NA_URE" localSheetId="7">#REF!</definedName>
    <definedName name="FAKTOR_NA_URE">#REF!</definedName>
    <definedName name="indeks" localSheetId="3">[1]Rekapitulacija!$D$47</definedName>
    <definedName name="indeks" localSheetId="4">[1]Rekapitulacija!$D$47</definedName>
    <definedName name="indeks" localSheetId="5">[1]Rekapitulacija!$D$47</definedName>
    <definedName name="indeks" localSheetId="2">Rekapitulacija!#REF!</definedName>
    <definedName name="indeks" localSheetId="1">Navodila!#REF!</definedName>
    <definedName name="indeks" localSheetId="6">Rekapitulacija!#REF!</definedName>
    <definedName name="indeks" localSheetId="7">Rekapitulacija!#REF!</definedName>
    <definedName name="indeks">Rekapitulacija!#REF!</definedName>
    <definedName name="KALK_URA" localSheetId="3">#REF!</definedName>
    <definedName name="KALK_URA" localSheetId="4">#REF!</definedName>
    <definedName name="KALK_URA" localSheetId="5">#REF!</definedName>
    <definedName name="KALK_URA" localSheetId="2">#REF!</definedName>
    <definedName name="KALK_URA" localSheetId="1">#REF!</definedName>
    <definedName name="KALK_URA" localSheetId="6">#REF!</definedName>
    <definedName name="KALK_URA" localSheetId="7">#REF!</definedName>
    <definedName name="KALK_URA">#REF!</definedName>
    <definedName name="_xlnm.Print_Area" localSheetId="3">EM_NN!$A$1:$G$17</definedName>
    <definedName name="_xlnm.Print_Area" localSheetId="4">EM_razvod!$A$1:$G$55</definedName>
    <definedName name="_xlnm.Print_Area" localSheetId="5">EM_ZR!$A$1:$G$26</definedName>
    <definedName name="_xlnm.Print_Area" localSheetId="2">GD!$A$1:$G$174</definedName>
    <definedName name="_xlnm.Print_Area" localSheetId="1">Navodila!$A$1:$B$45</definedName>
    <definedName name="_xlnm.Print_Area" localSheetId="6">Ostalo!$A$1:$G$23</definedName>
    <definedName name="_xlnm.Print_Area" localSheetId="7">Ozemljitve_VN!$A$1:$G$39</definedName>
    <definedName name="_xlnm.Print_Area" localSheetId="0">Rekapitulacija!$A$1:$D$31</definedName>
    <definedName name="PROC_MATERIAL" localSheetId="3">#REF!</definedName>
    <definedName name="PROC_MATERIAL" localSheetId="4">#REF!</definedName>
    <definedName name="PROC_MATERIAL" localSheetId="5">#REF!</definedName>
    <definedName name="PROC_MATERIAL" localSheetId="2">#REF!</definedName>
    <definedName name="PROC_MATERIAL" localSheetId="1">#REF!</definedName>
    <definedName name="PROC_MATERIAL" localSheetId="6">#REF!</definedName>
    <definedName name="PROC_MATERIAL" localSheetId="7">#REF!</definedName>
    <definedName name="PROC_MATERIAL">#REF!</definedName>
    <definedName name="SKUPAJ_AKUMULACIJA" localSheetId="3">#REF!</definedName>
    <definedName name="SKUPAJ_AKUMULACIJA" localSheetId="4">#REF!</definedName>
    <definedName name="SKUPAJ_AKUMULACIJA" localSheetId="5">#REF!</definedName>
    <definedName name="SKUPAJ_AKUMULACIJA" localSheetId="2">#REF!</definedName>
    <definedName name="SKUPAJ_AKUMULACIJA" localSheetId="1">#REF!</definedName>
    <definedName name="SKUPAJ_AKUMULACIJA" localSheetId="6">#REF!</definedName>
    <definedName name="SKUPAJ_AKUMULACIJA" localSheetId="7">#REF!</definedName>
    <definedName name="SKUPAJ_AKUMULACIJA">#REF!</definedName>
    <definedName name="SKUPAJ_BRUTO_MATERIAL" localSheetId="3">#REF!</definedName>
    <definedName name="SKUPAJ_BRUTO_MATERIAL" localSheetId="4">#REF!</definedName>
    <definedName name="SKUPAJ_BRUTO_MATERIAL" localSheetId="5">#REF!</definedName>
    <definedName name="SKUPAJ_BRUTO_MATERIAL" localSheetId="2">#REF!</definedName>
    <definedName name="SKUPAJ_BRUTO_MATERIAL" localSheetId="1">#REF!</definedName>
    <definedName name="SKUPAJ_BRUTO_MATERIAL" localSheetId="6">#REF!</definedName>
    <definedName name="SKUPAJ_BRUTO_MATERIAL" localSheetId="7">#REF!</definedName>
    <definedName name="SKUPAJ_BRUTO_MATERIAL">#REF!</definedName>
    <definedName name="SKUPAJ_DELO" localSheetId="3">#REF!</definedName>
    <definedName name="SKUPAJ_DELO" localSheetId="4">#REF!</definedName>
    <definedName name="SKUPAJ_DELO" localSheetId="5">#REF!</definedName>
    <definedName name="SKUPAJ_DELO" localSheetId="2">#REF!</definedName>
    <definedName name="SKUPAJ_DELO" localSheetId="1">#REF!</definedName>
    <definedName name="SKUPAJ_DELO" localSheetId="6">#REF!</definedName>
    <definedName name="SKUPAJ_DELO" localSheetId="7">#REF!</definedName>
    <definedName name="SKUPAJ_DELO">#REF!</definedName>
    <definedName name="SKUPAJ_DODATEK_NA_MATERIAL" localSheetId="3">#REF!</definedName>
    <definedName name="SKUPAJ_DODATEK_NA_MATERIAL" localSheetId="4">#REF!</definedName>
    <definedName name="SKUPAJ_DODATEK_NA_MATERIAL" localSheetId="5">#REF!</definedName>
    <definedName name="SKUPAJ_DODATEK_NA_MATERIAL" localSheetId="2">#REF!</definedName>
    <definedName name="SKUPAJ_DODATEK_NA_MATERIAL" localSheetId="1">#REF!</definedName>
    <definedName name="SKUPAJ_DODATEK_NA_MATERIAL" localSheetId="6">#REF!</definedName>
    <definedName name="SKUPAJ_DODATEK_NA_MATERIAL" localSheetId="7">#REF!</definedName>
    <definedName name="SKUPAJ_DODATEK_NA_MATERIAL">#REF!</definedName>
    <definedName name="SKUPAJ_NETO_MATERIAL" localSheetId="3">#REF!</definedName>
    <definedName name="SKUPAJ_NETO_MATERIAL" localSheetId="4">#REF!</definedName>
    <definedName name="SKUPAJ_NETO_MATERIAL" localSheetId="5">#REF!</definedName>
    <definedName name="SKUPAJ_NETO_MATERIAL" localSheetId="2">#REF!</definedName>
    <definedName name="SKUPAJ_NETO_MATERIAL" localSheetId="1">#REF!</definedName>
    <definedName name="SKUPAJ_NETO_MATERIAL" localSheetId="6">#REF!</definedName>
    <definedName name="SKUPAJ_NETO_MATERIAL" localSheetId="7">#REF!</definedName>
    <definedName name="SKUPAJ_NETO_MATERIAL">#REF!</definedName>
    <definedName name="SKUPAJ_PREDRAČUN" localSheetId="3">#REF!</definedName>
    <definedName name="SKUPAJ_PREDRAČUN" localSheetId="4">#REF!</definedName>
    <definedName name="SKUPAJ_PREDRAČUN" localSheetId="5">#REF!</definedName>
    <definedName name="SKUPAJ_PREDRAČUN" localSheetId="2">#REF!</definedName>
    <definedName name="SKUPAJ_PREDRAČUN" localSheetId="1">#REF!</definedName>
    <definedName name="SKUPAJ_PREDRAČUN" localSheetId="6">#REF!</definedName>
    <definedName name="SKUPAJ_PREDRAČUN" localSheetId="7">#REF!</definedName>
    <definedName name="SKUPAJ_PREDRAČUN">#REF!</definedName>
    <definedName name="SKUPAJ_ŠT_UR" localSheetId="3">#REF!</definedName>
    <definedName name="SKUPAJ_ŠT_UR" localSheetId="4">#REF!</definedName>
    <definedName name="SKUPAJ_ŠT_UR" localSheetId="5">#REF!</definedName>
    <definedName name="SKUPAJ_ŠT_UR" localSheetId="2">#REF!</definedName>
    <definedName name="SKUPAJ_ŠT_UR" localSheetId="1">#REF!</definedName>
    <definedName name="SKUPAJ_ŠT_UR" localSheetId="6">#REF!</definedName>
    <definedName name="SKUPAJ_ŠT_UR" localSheetId="7">#REF!</definedName>
    <definedName name="SKUPAJ_ŠT_UR">#REF!</definedName>
    <definedName name="_xlnm.Print_Titles" localSheetId="3">EM_NN!$3:$4</definedName>
    <definedName name="_xlnm.Print_Titles" localSheetId="4">EM_razvod!$3:$4</definedName>
    <definedName name="_xlnm.Print_Titles" localSheetId="5">EM_ZR!$3:$4</definedName>
    <definedName name="_xlnm.Print_Titles" localSheetId="2">GD!$3:$4</definedName>
    <definedName name="_xlnm.Print_Titles" localSheetId="6">Ostalo!$3:$4</definedName>
    <definedName name="_xlnm.Print_Titles" localSheetId="7">Ozemljitve_VN!$3:$4</definedName>
    <definedName name="vv">[2]Rekapitulacija!$D$40</definedName>
  </definedNames>
  <calcPr calcId="162913"/>
</workbook>
</file>

<file path=xl/calcChain.xml><?xml version="1.0" encoding="utf-8"?>
<calcChain xmlns="http://schemas.openxmlformats.org/spreadsheetml/2006/main">
  <c r="G21" i="77" l="1"/>
  <c r="G17" i="77"/>
  <c r="G13" i="77"/>
  <c r="G37" i="96" l="1"/>
  <c r="A8" i="96"/>
  <c r="I6" i="96"/>
  <c r="G6" i="96"/>
  <c r="G35" i="96" l="1"/>
  <c r="G33" i="96"/>
  <c r="I31" i="96"/>
  <c r="G31" i="96"/>
  <c r="I29" i="96"/>
  <c r="G29" i="96"/>
  <c r="I27" i="96"/>
  <c r="G27" i="96"/>
  <c r="I25" i="96"/>
  <c r="G25" i="96"/>
  <c r="I22" i="96"/>
  <c r="G22" i="96"/>
  <c r="I20" i="96"/>
  <c r="G20" i="96"/>
  <c r="I18" i="96"/>
  <c r="G18" i="96"/>
  <c r="I16" i="96"/>
  <c r="G16" i="96"/>
  <c r="I14" i="96"/>
  <c r="G14" i="96"/>
  <c r="I12" i="96"/>
  <c r="G12" i="96"/>
  <c r="I10" i="96"/>
  <c r="G10" i="96"/>
  <c r="I8" i="96"/>
  <c r="G8" i="96"/>
  <c r="A10" i="96"/>
  <c r="A12" i="96" s="1"/>
  <c r="G39" i="96" l="1"/>
  <c r="D22" i="1" s="1"/>
  <c r="A14" i="96"/>
  <c r="A16" i="96" s="1"/>
  <c r="A18" i="96" l="1"/>
  <c r="A20" i="96" s="1"/>
  <c r="A22" i="96" s="1"/>
  <c r="A25" i="96" s="1"/>
  <c r="A27" i="96" l="1"/>
  <c r="A29" i="96" s="1"/>
  <c r="A31" i="96" s="1"/>
  <c r="A33" i="96" s="1"/>
  <c r="A35" i="96" s="1"/>
  <c r="G85" i="72" l="1"/>
  <c r="G7" i="77"/>
  <c r="A7" i="77"/>
  <c r="A9" i="77"/>
  <c r="G9" i="83"/>
  <c r="J29" i="91"/>
  <c r="J30" i="91"/>
  <c r="J28" i="91"/>
  <c r="J27" i="91"/>
  <c r="J26" i="91"/>
  <c r="J48" i="91" l="1"/>
  <c r="J47" i="91"/>
  <c r="J46" i="91"/>
  <c r="J45" i="91"/>
  <c r="J44" i="91"/>
  <c r="J43" i="91"/>
  <c r="J42" i="91"/>
  <c r="J41" i="91"/>
  <c r="J40" i="91"/>
  <c r="J39" i="91"/>
  <c r="J38" i="91"/>
  <c r="J36" i="91"/>
  <c r="J35" i="91"/>
  <c r="J34" i="91"/>
  <c r="J32" i="91"/>
  <c r="J31" i="91"/>
  <c r="J24" i="91"/>
  <c r="J23" i="91"/>
  <c r="J22" i="91"/>
  <c r="J21" i="91"/>
  <c r="J20" i="91"/>
  <c r="J19" i="91"/>
  <c r="J17" i="91"/>
  <c r="J16" i="91"/>
  <c r="J15" i="91"/>
  <c r="J14" i="91"/>
  <c r="J51" i="91" l="1"/>
  <c r="G51" i="91" s="1"/>
  <c r="I14" i="72" l="1"/>
  <c r="G14" i="72"/>
  <c r="G20" i="67"/>
  <c r="G18" i="67"/>
  <c r="I98" i="72" l="1"/>
  <c r="I97" i="72"/>
  <c r="I96" i="72"/>
  <c r="I92" i="72" l="1"/>
  <c r="I101" i="72" l="1"/>
  <c r="I100" i="72"/>
  <c r="I99" i="72"/>
  <c r="I95" i="72"/>
  <c r="I94" i="72"/>
  <c r="I93" i="72"/>
  <c r="I91" i="72"/>
  <c r="I90" i="72"/>
  <c r="I89" i="72"/>
  <c r="I88" i="72"/>
  <c r="I169" i="72"/>
  <c r="I168" i="72"/>
  <c r="I167" i="72"/>
  <c r="I166" i="72"/>
  <c r="I165" i="72"/>
  <c r="I164" i="72"/>
  <c r="I163" i="72"/>
  <c r="I162" i="72"/>
  <c r="I161" i="72"/>
  <c r="I160" i="72"/>
  <c r="I159" i="72"/>
  <c r="I155" i="72"/>
  <c r="I154" i="72"/>
  <c r="I153" i="72"/>
  <c r="I152" i="72"/>
  <c r="I151" i="72"/>
  <c r="I150" i="72"/>
  <c r="I149" i="72"/>
  <c r="I148" i="72"/>
  <c r="I147" i="72"/>
  <c r="I146" i="72"/>
  <c r="I145" i="72"/>
  <c r="I144" i="72"/>
  <c r="I140" i="72"/>
  <c r="I139" i="72"/>
  <c r="I138" i="72"/>
  <c r="I137" i="72"/>
  <c r="I136" i="72"/>
  <c r="I135" i="72"/>
  <c r="I134" i="72"/>
  <c r="I133" i="72"/>
  <c r="I132" i="72"/>
  <c r="I131" i="72"/>
  <c r="I127" i="72"/>
  <c r="I126" i="72"/>
  <c r="I125" i="72"/>
  <c r="I124" i="72"/>
  <c r="I123" i="72"/>
  <c r="I122" i="72"/>
  <c r="I121" i="72"/>
  <c r="I120" i="72"/>
  <c r="I119" i="72"/>
  <c r="I118" i="72"/>
  <c r="G73" i="72"/>
  <c r="I102" i="72" l="1"/>
  <c r="G102" i="72" s="1"/>
  <c r="I141" i="72"/>
  <c r="G141" i="72" s="1"/>
  <c r="I170" i="72"/>
  <c r="G170" i="72" s="1"/>
  <c r="I156" i="72"/>
  <c r="G156" i="72" s="1"/>
  <c r="I128" i="72"/>
  <c r="G128" i="72" s="1"/>
  <c r="G71" i="72" l="1"/>
  <c r="G69" i="72"/>
  <c r="I64" i="72"/>
  <c r="G64" i="72"/>
  <c r="I37" i="72"/>
  <c r="G37" i="72"/>
  <c r="I35" i="72" l="1"/>
  <c r="G35" i="72"/>
  <c r="I33" i="72"/>
  <c r="G33" i="72"/>
  <c r="I62" i="72"/>
  <c r="G62" i="72"/>
  <c r="I60" i="72"/>
  <c r="G60" i="72"/>
  <c r="I58" i="72"/>
  <c r="G58" i="72"/>
  <c r="I56" i="72"/>
  <c r="G56" i="72"/>
  <c r="I54" i="72"/>
  <c r="G54" i="72"/>
  <c r="I52" i="72"/>
  <c r="G52" i="72"/>
  <c r="I50" i="72"/>
  <c r="G50" i="72"/>
  <c r="I48" i="72"/>
  <c r="G48" i="72"/>
  <c r="I46" i="72"/>
  <c r="G46" i="72"/>
  <c r="I44" i="72"/>
  <c r="I17" i="72" l="1"/>
  <c r="G17" i="72"/>
  <c r="G9" i="67" l="1"/>
  <c r="I13" i="67" l="1"/>
  <c r="G13" i="67"/>
  <c r="G53" i="91" l="1"/>
  <c r="G10" i="91"/>
  <c r="A9" i="91"/>
  <c r="A12" i="91" s="1"/>
  <c r="A53" i="91" s="1"/>
  <c r="G7" i="91"/>
  <c r="G6" i="91"/>
  <c r="G55" i="91" l="1"/>
  <c r="D15" i="1" s="1"/>
  <c r="G15" i="67" l="1"/>
  <c r="G83" i="72" l="1"/>
  <c r="I114" i="72"/>
  <c r="I113" i="72"/>
  <c r="I112" i="72"/>
  <c r="I111" i="72"/>
  <c r="I110" i="72"/>
  <c r="I109" i="72"/>
  <c r="I108" i="72"/>
  <c r="I107" i="72"/>
  <c r="I106" i="72"/>
  <c r="I105" i="72"/>
  <c r="I115" i="72" l="1"/>
  <c r="G115" i="72" s="1"/>
  <c r="I39" i="72"/>
  <c r="G39" i="72"/>
  <c r="G10" i="72" l="1"/>
  <c r="G12" i="72"/>
  <c r="G22" i="67" l="1"/>
  <c r="G11" i="83" l="1"/>
  <c r="G15" i="83" l="1"/>
  <c r="G13" i="83"/>
  <c r="G7" i="83"/>
  <c r="A7" i="83"/>
  <c r="A9" i="83" s="1"/>
  <c r="A11" i="83" s="1"/>
  <c r="G5" i="83"/>
  <c r="G17" i="83" l="1"/>
  <c r="D13" i="1" s="1"/>
  <c r="A13" i="83"/>
  <c r="A15" i="83" s="1"/>
  <c r="G5" i="77" l="1"/>
  <c r="G23" i="77" s="1"/>
  <c r="G19" i="77"/>
  <c r="G15" i="77"/>
  <c r="G11" i="77"/>
  <c r="G9" i="77"/>
  <c r="D20" i="1" l="1"/>
  <c r="A11" i="77"/>
  <c r="A13" i="77" s="1"/>
  <c r="G11" i="67" l="1"/>
  <c r="G67" i="72" l="1"/>
  <c r="I29" i="72"/>
  <c r="G29" i="72"/>
  <c r="I25" i="72"/>
  <c r="G25" i="72"/>
  <c r="I31" i="72" l="1"/>
  <c r="G31" i="72"/>
  <c r="I27" i="72"/>
  <c r="G27" i="72"/>
  <c r="G7" i="67" l="1"/>
  <c r="A7" i="67"/>
  <c r="A9" i="67" s="1"/>
  <c r="A11" i="67" s="1"/>
  <c r="A13" i="67" s="1"/>
  <c r="A15" i="67" s="1"/>
  <c r="A17" i="67" s="1"/>
  <c r="A20" i="67" s="1"/>
  <c r="A22" i="67" s="1"/>
  <c r="G5" i="67"/>
  <c r="A24" i="67" l="1"/>
  <c r="I79" i="72"/>
  <c r="G79" i="72"/>
  <c r="I75" i="72" l="1"/>
  <c r="G75" i="72"/>
  <c r="G172" i="72" l="1"/>
  <c r="I81" i="72"/>
  <c r="G81" i="72"/>
  <c r="I77" i="72"/>
  <c r="G77" i="72"/>
  <c r="I41" i="72"/>
  <c r="G41" i="72"/>
  <c r="I23" i="72"/>
  <c r="G23" i="72"/>
  <c r="I21" i="72"/>
  <c r="G21" i="72"/>
  <c r="I19" i="72"/>
  <c r="G19" i="72"/>
  <c r="I8" i="72"/>
  <c r="G8" i="72"/>
  <c r="A8" i="72"/>
  <c r="G6" i="72"/>
  <c r="A10" i="72" l="1"/>
  <c r="A12" i="72" s="1"/>
  <c r="A14" i="72" s="1"/>
  <c r="A17" i="72" s="1"/>
  <c r="A19" i="72" s="1"/>
  <c r="A21" i="72" s="1"/>
  <c r="A23" i="72" s="1"/>
  <c r="A25" i="72" s="1"/>
  <c r="A27" i="72" s="1"/>
  <c r="A29" i="72" s="1"/>
  <c r="A31" i="72" s="1"/>
  <c r="G174" i="72"/>
  <c r="A33" i="72" l="1"/>
  <c r="A35" i="72" s="1"/>
  <c r="A37" i="72" s="1"/>
  <c r="A39" i="72" s="1"/>
  <c r="A41" i="72" s="1"/>
  <c r="A46" i="72" s="1"/>
  <c r="A48" i="72" s="1"/>
  <c r="A50" i="72" s="1"/>
  <c r="A52" i="72" s="1"/>
  <c r="A54" i="72" s="1"/>
  <c r="A56" i="72" s="1"/>
  <c r="A58" i="72" s="1"/>
  <c r="A60" i="72" s="1"/>
  <c r="A62" i="72" s="1"/>
  <c r="A64" i="72" s="1"/>
  <c r="A67" i="72" s="1"/>
  <c r="D11" i="1"/>
  <c r="A75" i="72" l="1"/>
  <c r="A77" i="72" s="1"/>
  <c r="A79" i="72" s="1"/>
  <c r="A81" i="72" s="1"/>
  <c r="A83" i="72" s="1"/>
  <c r="A85" i="72" l="1"/>
  <c r="A87" i="72" s="1"/>
  <c r="A104" i="72" s="1"/>
  <c r="A117" i="72" s="1"/>
  <c r="A130" i="72" s="1"/>
  <c r="A143" i="72" s="1"/>
  <c r="A158" i="72" s="1"/>
  <c r="A172" i="72" s="1"/>
  <c r="A69" i="72"/>
  <c r="A71" i="72" s="1"/>
  <c r="A73" i="72" s="1"/>
  <c r="G24" i="67"/>
  <c r="G26" i="67" s="1"/>
  <c r="D17" i="1" l="1"/>
  <c r="D24" i="1" s="1"/>
  <c r="D26" i="1" s="1"/>
  <c r="D18" i="1" l="1"/>
  <c r="D28" i="1" l="1"/>
  <c r="D30" i="1" s="1"/>
</calcChain>
</file>

<file path=xl/sharedStrings.xml><?xml version="1.0" encoding="utf-8"?>
<sst xmlns="http://schemas.openxmlformats.org/spreadsheetml/2006/main" count="524" uniqueCount="259">
  <si>
    <t>m</t>
  </si>
  <si>
    <t>ur</t>
  </si>
  <si>
    <t>Skupaj ostalo:</t>
  </si>
  <si>
    <t>kpl</t>
  </si>
  <si>
    <t>Ostalo</t>
  </si>
  <si>
    <t>Enota</t>
  </si>
  <si>
    <t>Količina</t>
  </si>
  <si>
    <t>Cena/enoto</t>
  </si>
  <si>
    <t>Vrednost</t>
  </si>
  <si>
    <t>kos</t>
  </si>
  <si>
    <t>Št.</t>
  </si>
  <si>
    <t>Opis</t>
  </si>
  <si>
    <t>POPIS DEL IN PREDIZMERE</t>
  </si>
  <si>
    <t>Projektantski nadzor električnih napeljav - vrednost urne postavke po priporočilih IZS in ZAPS, vključen je tudi potovalni čas</t>
  </si>
  <si>
    <t>DDV 22%</t>
  </si>
  <si>
    <t>kg</t>
  </si>
  <si>
    <t>- planiranje dna gradbene jame</t>
  </si>
  <si>
    <t>- polaganje filca</t>
  </si>
  <si>
    <t>Izdelava manjših sprememb projektnih rešitev ali kontrolnih izračunov in preverjanj predlaganih sprememb na predlog izvajalca, nadzornika, investitorja - vrednost urne postavke po priporočilih IZS in ZAPS, vključen je tudi potovalni čas</t>
  </si>
  <si>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0"/>
        <rFont val="Myriad Pro"/>
        <family val="2"/>
      </rPr>
      <t>merilec mora biti prisoten pri gradnji v vseh gradbenih fazah!</t>
    </r>
  </si>
  <si>
    <r>
      <t xml:space="preserve">Izdelava geodetskega posnetka in izdelava elaborata za vris v kataster komunalnih vodov, vnos v kataster komunalnih komunalnih vodov, </t>
    </r>
    <r>
      <rPr>
        <b/>
        <i/>
        <u/>
        <sz val="10"/>
        <rFont val="Myriad Pro"/>
        <family val="2"/>
      </rPr>
      <t>posnetek izvesti pred zasipanje kabelskega jarka vodov</t>
    </r>
    <r>
      <rPr>
        <sz val="10"/>
        <rFont val="Arial CE"/>
        <charset val="238"/>
      </rPr>
      <t/>
    </r>
  </si>
  <si>
    <t>4.</t>
  </si>
  <si>
    <t>SKUPAJ brez DDV:</t>
  </si>
  <si>
    <t>PREDDELA</t>
  </si>
  <si>
    <t>ZEMELJSKA DELA</t>
  </si>
  <si>
    <t>GRADBENA DELA</t>
  </si>
  <si>
    <r>
      <t>m</t>
    </r>
    <r>
      <rPr>
        <vertAlign val="superscript"/>
        <sz val="10"/>
        <rFont val="Arial CE"/>
        <family val="2"/>
        <charset val="238"/>
      </rPr>
      <t>2</t>
    </r>
  </si>
  <si>
    <r>
      <t>m</t>
    </r>
    <r>
      <rPr>
        <vertAlign val="superscript"/>
        <sz val="10"/>
        <rFont val="Arial CE"/>
        <family val="2"/>
        <charset val="238"/>
      </rPr>
      <t>3</t>
    </r>
  </si>
  <si>
    <t>- nakladanje in odvoz odvečnega materiala (merjeno v raščenem stanju) na deponijo oddaljeno do 20 km, vključno s stroški deponiranja</t>
  </si>
  <si>
    <t>Nakladanje in odvoz odvečnega materiala (merjeno v raščenem stanju) na deponijo oddaljeno do 20 km, vključno s stroški deponiranja</t>
  </si>
  <si>
    <t>Križna sponka iz nerjavečega materiala za povezavo med ploščatimi vodniki</t>
  </si>
  <si>
    <t>Trasiranje nove trase kabelske kanalizacije</t>
  </si>
  <si>
    <t>Fino planiranje in utrjevanje dna jarka pred položitvijo peščene oziroma betonske posteljice</t>
  </si>
  <si>
    <t>1.</t>
  </si>
  <si>
    <t>2.</t>
  </si>
  <si>
    <t>3.</t>
  </si>
  <si>
    <t>5.</t>
  </si>
  <si>
    <t>Pocinkan valjanec FeZn 25x4mm položen v kabelski rov</t>
  </si>
  <si>
    <t>Rdeč PVC opozorilni trak z napisom "POZOR ELEKTRIKA" položen v kabelski rov</t>
  </si>
  <si>
    <t>Protikorozijska zaščita valjanca z bitumensko maso pri prehodu iz kabelskega rova na plano</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</si>
  <si>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</si>
  <si>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Izdelava posteljice iz betona C12/15 v debelini plasti d=10 cm in obbetoniranjem cevi v debelini plasti d=10 cm nad temenom cevi, polaganje ozemljilnega valjanca</t>
  </si>
  <si>
    <t xml:space="preserve">Zasip kabelskega jarka s tamponskim gramozem frakcije 0-32 mm s komprimiranjem v slojih po 15 cm, polaganje PVC opozorilnega traku
</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</si>
  <si>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</si>
  <si>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</si>
  <si>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</si>
  <si>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6.</t>
  </si>
  <si>
    <t>Vsa vgrajena oprema in instalacije na objektu je do prevzema s strani investitorja (pooblaščene osebe) v lasti izvajalca.</t>
  </si>
  <si>
    <t>Priloga 1: NAVODILA ZA ODDAJO PONUDBE</t>
  </si>
  <si>
    <t>Ponudnik je dolžan pred oddajo ponudbe izvesti ogled terena. Kakršnokoli kasnejše uveljavljanje dodatnih del povezanih z lokacijo in pozicijo objekta ali opreme niso možna.</t>
  </si>
  <si>
    <t>Elektromontažna dela - NN priključek</t>
  </si>
  <si>
    <t>Izdelava posteljice iz agregatnega materiala frakcije 0-4 mm v debelini plasti d=10 cm in obsip cevi z agregatnim materialom frakcije 0-4 m v debelini plasti d=10 cm nad temenom cevi, polaganje ozemljilnega valjanca</t>
  </si>
  <si>
    <t xml:space="preserve">Zasip jarka z izkopanim materialom z nabijanjem po slojih 15 cm s prebrano zemljo do vrha jarka oziroma do vrha brežine ali zelenice, polaganje PVC opozorilnega traku
</t>
  </si>
  <si>
    <r>
      <t>m</t>
    </r>
    <r>
      <rPr>
        <vertAlign val="superscript"/>
        <sz val="10"/>
        <rFont val="Myriad Pro"/>
        <family val="2"/>
      </rPr>
      <t>3</t>
    </r>
  </si>
  <si>
    <r>
      <t>m</t>
    </r>
    <r>
      <rPr>
        <vertAlign val="superscript"/>
        <sz val="10"/>
        <rFont val="Myriad Pro"/>
        <family val="2"/>
      </rPr>
      <t>2</t>
    </r>
  </si>
  <si>
    <t>Napisna ploščica z oznako in opisom kabla, pritrjena na kabel v kabelskem jašku</t>
  </si>
  <si>
    <r>
      <t>Prenapetostni zaščitni odvodnik II + III stopnje, I</t>
    </r>
    <r>
      <rPr>
        <vertAlign val="subscript"/>
        <sz val="10"/>
        <rFont val="Myriad Pro"/>
        <family val="2"/>
      </rPr>
      <t>n</t>
    </r>
    <r>
      <rPr>
        <sz val="10"/>
        <rFont val="Myriad Pro"/>
        <family val="2"/>
      </rPr>
      <t xml:space="preserve"> (8/20)= 10 kA,  I</t>
    </r>
    <r>
      <rPr>
        <vertAlign val="subscript"/>
        <sz val="10"/>
        <rFont val="Myriad Pro"/>
        <family val="2"/>
      </rPr>
      <t>max</t>
    </r>
    <r>
      <rPr>
        <sz val="10"/>
        <rFont val="Myriad Pro"/>
        <family val="2"/>
      </rPr>
      <t xml:space="preserve"> (8/20)= 20 kA, 1+NPE, s prikazom stanja, kot npr. USM-LED 230 65 (Obo), montiran na priključno ploščo v stebru za zaščito svetilke pred prenapetostjo</t>
    </r>
  </si>
  <si>
    <t>VSE SKUPAJ z DDV:</t>
  </si>
  <si>
    <t>Rušenje asfalta debeline do 10 cm z direktnim nakladanjem na prevozno sredstvo in odvozom odvečnega materiala (merjeno v raščenem stanju) na deponijo oddaljeno do 20 km, vključno s stroški deponiranja</t>
  </si>
  <si>
    <t>Strojno rezanje obstoječega asfalta do debeline 10 cm</t>
  </si>
  <si>
    <r>
      <t xml:space="preserve">Stigmaflex cev </t>
    </r>
    <r>
      <rPr>
        <sz val="10"/>
        <rFont val="Symbol"/>
        <family val="1"/>
        <charset val="2"/>
      </rPr>
      <t>f</t>
    </r>
    <r>
      <rPr>
        <sz val="10"/>
        <rFont val="Myriad Pro"/>
        <family val="2"/>
      </rPr>
      <t>160 mm (v palicah po 6 m) skupaj z original čepi, vodotesnimi spoji, distančniki, koleni, …, položena v kabelsko kanalizacijo</t>
    </r>
  </si>
  <si>
    <t>- strojni in deloma ročni izkop jame dimenzij (axbxg): 1,65 x 1,65 x 1,55 m  v terenu III. do VI. ktg. (80% v terenu III. in IV. ter  20% v terenu V. in VI. ktg.)</t>
  </si>
  <si>
    <t xml:space="preserve">- vgradnja prefabriciranega betonskega kabelskega jaška kot npr. tip Jadranka notranjih dimenzij 120x120x108 cm </t>
  </si>
  <si>
    <t>- vgradnja prefabriciranega AB pokrova kabelskega jaška kot npr. tip Jadranka zunanjih dimenzij 140x140x20 cm, nosilnosti 250 kN</t>
  </si>
  <si>
    <t>-  vgradnja enojnega LTŽ pokrova z odprtino 600x600 mm z napisom ELEKTRIKA in nosilnostjo 125 kN skupaj z okvirjem na AB pokrov</t>
  </si>
  <si>
    <t>Strojno dolbljenje  preboja dimenzij (šxv): 0,4x0,2m v betonsko steno obstoječega kabelskega jaška za uvod cevi kabelske kanalizacije ter obdelava odprtine v jašku s finim ometom po izvedbi kabelske kanalizacije</t>
  </si>
  <si>
    <r>
      <t>- energetska vrstna sponka 6 mm</t>
    </r>
    <r>
      <rPr>
        <vertAlign val="superscript"/>
        <sz val="10"/>
        <rFont val="Myriad Pro"/>
        <family val="2"/>
      </rPr>
      <t>2</t>
    </r>
    <r>
      <rPr>
        <sz val="10"/>
        <rFont val="Myriad Pro"/>
        <family val="2"/>
      </rPr>
      <t>, montaža na DIN letev</t>
    </r>
  </si>
  <si>
    <t>2.   ELEKTROMONTAŽNA DELA - NN PRIKLJUČEK</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</si>
  <si>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</si>
  <si>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t>- izdelava opaža sten in demontaža opaža po betoniranju</t>
  </si>
  <si>
    <t>- zasipnje sten okoli jaška s tamponskim gramozom in delno z izkopanim materialom, utrjevanje po slojih 20cm, finalno planiranje</t>
  </si>
  <si>
    <t>Gradbena dela - NN priključek</t>
  </si>
  <si>
    <r>
      <t xml:space="preserve">Stigmaflex cev </t>
    </r>
    <r>
      <rPr>
        <sz val="10"/>
        <rFont val="Symbol"/>
        <family val="1"/>
        <charset val="2"/>
      </rPr>
      <t>f</t>
    </r>
    <r>
      <rPr>
        <sz val="10"/>
        <rFont val="Myriad Pro"/>
        <family val="2"/>
      </rPr>
      <t>40 mm (v kolutu) skupaj z original čepi, vodotesnimi spoji, distančniki, koleni, …, položena v kabelski rov</t>
    </r>
  </si>
  <si>
    <t>Izdelava temelja za steber cestne razsvetljave višine  6 m - sidrna plošča (količine za izdelavo enega temelja)</t>
  </si>
  <si>
    <t>- strojni in deloma ročni izkop jame dimenzij (axbxg): 0,9 x 0,9 x 1,0 m v terenu III. do VI. ktg. (80% v terenu III. in IV. ter  20% v terenu V. in VI. ktg.)</t>
  </si>
  <si>
    <r>
      <t>- izdelava podlage s podložnim betonom C12/15, prereza 0,1m</t>
    </r>
    <r>
      <rPr>
        <vertAlign val="superscript"/>
        <sz val="10"/>
        <rFont val="Arial CE"/>
        <family val="2"/>
        <charset val="238"/>
      </rPr>
      <t>3</t>
    </r>
    <r>
      <rPr>
        <sz val="10"/>
        <rFont val="Arial CE"/>
        <family val="2"/>
        <charset val="238"/>
      </rPr>
      <t>/</t>
    </r>
    <r>
      <rPr>
        <sz val="10"/>
        <rFont val="Myriad Pro"/>
        <family val="2"/>
      </rPr>
      <t>m</t>
    </r>
    <r>
      <rPr>
        <vertAlign val="superscript"/>
        <sz val="10"/>
        <rFont val="Myriad Pro"/>
        <family val="2"/>
      </rPr>
      <t>2</t>
    </r>
    <r>
      <rPr>
        <sz val="10"/>
        <rFont val="Myriad Pro"/>
        <family val="2"/>
      </rPr>
      <t>, v debelini 10cm</t>
    </r>
  </si>
  <si>
    <t>- vgradnja aramturnega železa (mreže in palice ustreznih profilov)</t>
  </si>
  <si>
    <t>- vgradnja sidrnega vijaka za pritrditev kandelabra na temelj, dimenzije M16 x 500 x 170 mm</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</si>
  <si>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0,7 x 0,7 x 0,9 m </t>
    </r>
  </si>
  <si>
    <r>
      <t xml:space="preserve">- vgradnja 1x stigmaflex cevi  </t>
    </r>
    <r>
      <rPr>
        <sz val="10"/>
        <rFont val="Symbol"/>
        <family val="1"/>
        <charset val="2"/>
      </rPr>
      <t>f</t>
    </r>
    <r>
      <rPr>
        <sz val="10"/>
        <rFont val="Myriad Pro"/>
        <family val="2"/>
      </rPr>
      <t>90 mm, dolžine 1,5 m, za uvod kablov v kandelaber</t>
    </r>
  </si>
  <si>
    <t>- zaključno dobetoniranje temelja in vrh, ki gleda iz zemlje, zalikamo v blagem nagibu</t>
  </si>
  <si>
    <t>Temelj za steber višine 6 m - sidrna plošča</t>
  </si>
  <si>
    <t>- vgradnja sidrnega vijaka za pritrditev omare na temelj, dimenzije M12 x 250 x 80 mm</t>
  </si>
  <si>
    <t>- strojni in deloma ročni izkop jame dimenzij (axbxg): 1,5 x 0,6 x 1,0 m v terenu III. do VI. ktg. (80% v terenu III. in IV. ter  20% v terenu V. in VI. ktg.)</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</si>
  <si>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(axbxh): 1,3 x 0,4 x 1,5 m </t>
    </r>
  </si>
  <si>
    <r>
      <t xml:space="preserve">- vgradnja stigmaflex cevi  </t>
    </r>
    <r>
      <rPr>
        <sz val="10"/>
        <rFont val="Symbol"/>
        <family val="1"/>
        <charset val="2"/>
      </rPr>
      <t>f</t>
    </r>
    <r>
      <rPr>
        <sz val="10"/>
        <rFont val="Myriad Pro"/>
        <family val="2"/>
      </rPr>
      <t>160 mm  za uvod kablov v omaro</t>
    </r>
  </si>
  <si>
    <r>
      <t>Raven dvosegmenti, okrogli steber cestne razsvetljave, višine 6 m, prilagojen za montažo na sidrne vijake, vročecinkane izvedbe (nanos cinka mora biti v skladu s standardom EN ISO 1461 minimalno 86 mm) - debelina stene posameznega segmenta je 3 mm, privarjena sidrna plošča dimenzij: 250x250x12 mm, vrh kandelabra prilagojen za direktni natik svetilke (</t>
    </r>
    <r>
      <rPr>
        <sz val="10"/>
        <rFont val="Symbol"/>
        <family val="1"/>
        <charset val="2"/>
      </rPr>
      <t>f</t>
    </r>
    <r>
      <rPr>
        <sz val="10"/>
        <rFont val="Myriad Pro"/>
        <family val="2"/>
      </rPr>
      <t>=60mm), s priključno ploščo (MVL 435/2), s cevno varovalko 6A  in ožičenjem FG16OR16 3x2,5 mm</t>
    </r>
    <r>
      <rPr>
        <vertAlign val="superscript"/>
        <sz val="10"/>
        <rFont val="Myriad Pro"/>
        <family val="2"/>
      </rPr>
      <t>2</t>
    </r>
    <r>
      <rPr>
        <sz val="10"/>
        <rFont val="Myriad Pro"/>
        <family val="2"/>
      </rPr>
      <t xml:space="preserve">  od priključne plošče do svetilke, kot npr. </t>
    </r>
    <r>
      <rPr>
        <b/>
        <i/>
        <sz val="10"/>
        <rFont val="Myriad Pro"/>
        <family val="2"/>
      </rPr>
      <t>RPS6-60 (NCM)</t>
    </r>
    <r>
      <rPr>
        <sz val="10"/>
        <rFont val="Myriad Pro"/>
        <family val="2"/>
      </rPr>
      <t>, postavljen na temelj z avtodvigalom, priklop ozemljitvenega valjanca na steber</t>
    </r>
  </si>
  <si>
    <t>Skupaj:</t>
  </si>
  <si>
    <t>Kabelski tulci za zaključek kabla FG16OR16,  toploskrčne cevi z lepilom za zaščito kabelskih tulcev</t>
  </si>
  <si>
    <r>
      <t>- 3x2,5 mm</t>
    </r>
    <r>
      <rPr>
        <vertAlign val="superscript"/>
        <sz val="10"/>
        <rFont val="Myriad Pro"/>
        <family val="2"/>
      </rPr>
      <t>2</t>
    </r>
  </si>
  <si>
    <t>Finožilni kabel FG16OR16 uvlečen v kabelsko kanalizacijo oziroma instalacijsko cev</t>
  </si>
  <si>
    <t>omara</t>
  </si>
  <si>
    <t xml:space="preserve"> </t>
  </si>
  <si>
    <t>- predal za načrte A4</t>
  </si>
  <si>
    <t>zbiralke</t>
  </si>
  <si>
    <r>
      <t>- nosilec PE/N zbiralke 10 in 16 mm</t>
    </r>
    <r>
      <rPr>
        <vertAlign val="superscript"/>
        <sz val="10"/>
        <rFont val="Myriad Pro"/>
        <family val="2"/>
      </rPr>
      <t>2</t>
    </r>
    <r>
      <rPr>
        <sz val="10"/>
        <rFont val="Myriad Pro"/>
        <family val="2"/>
      </rPr>
      <t xml:space="preserve"> dvovišinski</t>
    </r>
  </si>
  <si>
    <t>dovod</t>
  </si>
  <si>
    <t>- adapter za sistem 60 mm, 630A za stikalo MC3, 3 polni, kot npr. MC391700-- (Schrack)</t>
  </si>
  <si>
    <t>- prekritje za adapter sistema 60 mm, 630A za stikalo MC3, 3 polno, kot npr. MC391668-- (Schrack)</t>
  </si>
  <si>
    <r>
      <t>- tunelska sponka 2x240 mm</t>
    </r>
    <r>
      <rPr>
        <vertAlign val="superscript"/>
        <sz val="10"/>
        <rFont val="Myriad Pro"/>
        <family val="2"/>
      </rPr>
      <t>2</t>
    </r>
    <r>
      <rPr>
        <sz val="10"/>
        <rFont val="Myriad Pro"/>
        <family val="2"/>
      </rPr>
      <t>, za ločilno stikalo MC3, 3 polna, kot npr. MC391461-- (Schrack)</t>
    </r>
  </si>
  <si>
    <r>
      <t>- prenapetostni zaščitni odvodnik I. in II. stopnje, I</t>
    </r>
    <r>
      <rPr>
        <vertAlign val="subscript"/>
        <sz val="10"/>
        <rFont val="Myriad Pro"/>
        <family val="2"/>
      </rPr>
      <t>imp</t>
    </r>
    <r>
      <rPr>
        <sz val="10"/>
        <rFont val="Myriad Pro"/>
        <family val="2"/>
      </rPr>
      <t xml:space="preserve"> (10/350)= 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275V, U</t>
    </r>
    <r>
      <rPr>
        <vertAlign val="subscript"/>
        <sz val="10"/>
        <rFont val="Myriad Pro"/>
        <family val="2"/>
      </rPr>
      <t>p</t>
    </r>
    <r>
      <rPr>
        <sz val="10"/>
        <rFont val="Myriad Pro"/>
        <family val="2"/>
      </rPr>
      <t>= 1,2 kV, tripolni, s prikazom stanja kot npr. PZH R1 275/25/3+0 (Hermi)</t>
    </r>
  </si>
  <si>
    <r>
      <t>- zbiralka vilična, zlomljiva, 10 mm</t>
    </r>
    <r>
      <rPr>
        <vertAlign val="superscript"/>
        <sz val="10"/>
        <rFont val="Myriad Pro"/>
        <family val="2"/>
      </rPr>
      <t>2</t>
    </r>
    <r>
      <rPr>
        <sz val="10"/>
        <rFont val="Myriad Pro"/>
        <family val="2"/>
      </rPr>
      <t xml:space="preserve">, 3 polna L1/L2/L3, dolžine 1 m </t>
    </r>
  </si>
  <si>
    <t>- zaključna ploščica, 3-polna</t>
  </si>
  <si>
    <t>ostalo</t>
  </si>
  <si>
    <t>- ožičenje električnega sestava, s kanali za ožičenje, prekrivnimi ploščami, montažnimi letvami, napisnimi ploščicami opreme razdelilnika in kablov, uvodnicami, pritrdilnim in ostalim drobnim materialom, izdelava krmilnih in vezalnih načrtov, predaja dokumentacije, meritve in certifikat za ta električni sestav</t>
  </si>
  <si>
    <t>odovodi - sistem BUS</t>
  </si>
  <si>
    <t>odovodi - DIN letev</t>
  </si>
  <si>
    <t>- ventilator s filtrom za prezračevanje omare, 230V AC, 19W kot npr. RC-90 (Himel), izhodni filter kot npr. IUKNE250 (Schrack) in termostat za prezračevanje 0-60°C s kontaktom NZ, kot npr. IUK08566 (Schrackl)</t>
  </si>
  <si>
    <t>- električni grelec 230V AC, 45 W za razvlaževanje omare, kot npr. IUK08342 (Schrack), regulator temperature in vlage, 0-60°C, 50 - 90%, s preklopnim kontaktom NO/NZ, kot npr. IU008560-A (Schrack)</t>
  </si>
  <si>
    <r>
      <t>- PE/N zbiralka 16 mm</t>
    </r>
    <r>
      <rPr>
        <vertAlign val="superscript"/>
        <sz val="10"/>
        <rFont val="Myriad Pro"/>
        <family val="2"/>
      </rPr>
      <t>2</t>
    </r>
    <r>
      <rPr>
        <sz val="10"/>
        <rFont val="Myriad Pro"/>
        <family val="2"/>
      </rPr>
      <t>, dolžine 0,5 m</t>
    </r>
  </si>
  <si>
    <t>- perforirana montažna DIN letev, višine 15 mm, dolžine 1 m</t>
  </si>
  <si>
    <t>Odklop obstoječega kabla v montažni plošči stebra svetilke</t>
  </si>
  <si>
    <r>
      <t>Kabel  FG16OR16 4x6 mm</t>
    </r>
    <r>
      <rPr>
        <vertAlign val="superscript"/>
        <sz val="10"/>
        <rFont val="Myriad Pro"/>
        <family val="2"/>
      </rPr>
      <t>2</t>
    </r>
    <r>
      <rPr>
        <sz val="10"/>
        <rFont val="Myriad Pro"/>
        <family val="2"/>
      </rPr>
      <t xml:space="preserve"> uvlečen v kabelsko kanalizacijo</t>
    </r>
  </si>
  <si>
    <r>
      <t>Kabelski tulci za zaključek kabla FG16OR16 4x6 mm</t>
    </r>
    <r>
      <rPr>
        <vertAlign val="superscript"/>
        <sz val="10"/>
        <rFont val="Myriad Pro"/>
        <family val="2"/>
      </rPr>
      <t>2</t>
    </r>
    <r>
      <rPr>
        <sz val="10"/>
        <rFont val="Myriad Pro"/>
        <family val="2"/>
      </rPr>
      <t>, toploskrčne cevi z lepilom za zaščito kabelskih tulcev, priklop kabla na priključno ploščo v stebru CR, toplokrčni zaključni čep za neizkoriščeno žilo</t>
    </r>
  </si>
  <si>
    <r>
      <t>NN kabelska spojka za spajanje energetskih kablov  za napetosti do 0,6/1 kV z mehanskimi konektorji, toploskrčna - zaščita pred vlago, kot npr. 91 AH21 (3M), za  kabel tipa FG16OR16 4x6 mm</t>
    </r>
    <r>
      <rPr>
        <vertAlign val="superscript"/>
        <sz val="10"/>
        <rFont val="Myriad Pro"/>
        <family val="2"/>
      </rPr>
      <t>2</t>
    </r>
    <r>
      <rPr>
        <sz val="10"/>
        <rFont val="Myriad Pro"/>
        <family val="2"/>
      </rPr>
      <t xml:space="preserve"> </t>
    </r>
  </si>
  <si>
    <t>Površinski  odriv  humusa  debeline  do  20  cm  na  začasno  deponijo gradbenega  materiala  na  gradbišču   na   razdalji   do   20 m</t>
  </si>
  <si>
    <t>ZEMELJSKA DELA - kabelska kanalizacija</t>
  </si>
  <si>
    <t xml:space="preserve">Opomba: 
Predpostavka, da so temeljna tla dobro prepustna. V primeru zameljenih temeljnih tal, je potrebno urediti odvodnjavanje spodnjega ustroja (drenažne cevi ali zemeljski jarek). Globina zmrzovanja je 1 m, minimalna debelina konstrukcije je 70 cm (prepustna temeljna tla, plitev vkop, nadmorska višina do 600 m).
Vozišče se izvede tako, da je omogočeno površinsko odvodnjavanje na okoliški teren- min 10 cm nad okoliškim terenom. V primeru vkopanosti vozišča, se v sklopu vozišča izvede asfaltno muldo š/h=30/3 cm z izlivom na nižjeležeči teren. </t>
  </si>
  <si>
    <t xml:space="preserve">Planiranje in valjanje zemeljskega planuma    </t>
  </si>
  <si>
    <t>Ločilni geotekstil - po potrebi</t>
  </si>
  <si>
    <t>Fino planiranje in valjanje tamponskega planuma do predpisanega modula</t>
  </si>
  <si>
    <t xml:space="preserve">Dobava in strojno vgrajevanje kamnite grede (0-100 mm) v plasteh po 25 cm do predpisanega modula E2 = 80 Mpa - v debelini 50 cm   </t>
  </si>
  <si>
    <t>ZEMELJSKA DELA - asfaltiranje makadamske poti</t>
  </si>
  <si>
    <t>Dobava in strojno vgrajevanje tampona (tamponski drobljenec TD32) pod asfaltom v debelini 20 cm z uvaljanjem do predpisanega modula E2 = 100 Mpa</t>
  </si>
  <si>
    <t xml:space="preserve">Doplačilo za izdelavo asfaltne mulde š/h=30/3 cm - po potrebi          </t>
  </si>
  <si>
    <r>
      <t xml:space="preserve">Dobava ter ročno in strojno vgrajevanje bitumskega betona </t>
    </r>
    <r>
      <rPr>
        <b/>
        <i/>
        <sz val="10"/>
        <rFont val="Myriad Pro"/>
        <family val="2"/>
      </rPr>
      <t>AC8 surf B70/100 A4 v debelini 3</t>
    </r>
    <r>
      <rPr>
        <sz val="10"/>
        <rFont val="Myriad Pro"/>
        <family val="2"/>
      </rPr>
      <t xml:space="preserve"> cm komplet z vsemi deli</t>
    </r>
  </si>
  <si>
    <r>
      <t xml:space="preserve">Dobava ter ročno in strojno vgrajevanje bitugramoza bitudrobir </t>
    </r>
    <r>
      <rPr>
        <b/>
        <i/>
        <sz val="10"/>
        <rFont val="Myriad Pro"/>
        <family val="2"/>
      </rPr>
      <t>AC16 base B50/70 A4 v debelini 5 cm</t>
    </r>
    <r>
      <rPr>
        <sz val="10"/>
        <rFont val="Myriad Pro"/>
        <family val="2"/>
      </rPr>
      <t xml:space="preserve"> komplet z vsemi deli</t>
    </r>
  </si>
  <si>
    <r>
      <t xml:space="preserve">Dobava ter ročno in strojno vgrajevanje bitumskega betona </t>
    </r>
    <r>
      <rPr>
        <b/>
        <i/>
        <sz val="10"/>
        <rFont val="Myriad Pro"/>
        <family val="2"/>
      </rPr>
      <t>AC8 surf B70/100 A4 v debelini 3</t>
    </r>
    <r>
      <rPr>
        <sz val="10"/>
        <rFont val="Myriad Pro"/>
        <family val="2"/>
      </rPr>
      <t xml:space="preserve"> cm komplet z vsemi deli, vključno z obrizgom starega asfalta z bitumensko emulzijo in zalitjem stikov med starim in novim asfaltom z bitumnom</t>
    </r>
  </si>
  <si>
    <r>
      <t xml:space="preserve">Dobava ter ročno in strojno vgrajevanje bitugramoza bitudrobir </t>
    </r>
    <r>
      <rPr>
        <b/>
        <i/>
        <sz val="10"/>
        <rFont val="Myriad Pro"/>
        <family val="2"/>
      </rPr>
      <t>AC16 base B50/70 A4 v debelini 5 cm</t>
    </r>
    <r>
      <rPr>
        <sz val="10"/>
        <rFont val="Myriad Pro"/>
        <family val="2"/>
      </rPr>
      <t xml:space="preserve"> komplet z vsemi deli, vključno z obrizgom starega asfalta z bitumensko emulzijo in zalitjem stikov med starim in novim asfaltom z bitumnom</t>
    </r>
  </si>
  <si>
    <t>Izkop kabelskega jarka v terenu III. in IV. ktg. širine do 0,55 m  m in globine do 1,15 m (glej risbo - Karakteristični prerezi kabelskega rova) - upoštevano 80% celotnega izkopa</t>
  </si>
  <si>
    <t>Izkop kabelskega jarka v terenu V. in VI. ktg.  širine do 0,55 m  in globine do 1,15 m (glej risbo - Karakteristični prerezi kabelskega rova) - upoštevano 20% celotnega izkopa</t>
  </si>
  <si>
    <t xml:space="preserve">Nakladanje  in  dovoz  humusa  iz  deponije  na  gradbišču,  razstiranje  po končanih delih </t>
  </si>
  <si>
    <t>Ureditev zelenice z zatravitvijo za postavitev v prvotno stanje</t>
  </si>
  <si>
    <t>Strojni izkop v terenu III. in IV. kategorije v debelini 70 cm z odrivom v  deponijo gradbenega  materiala  na  gradbišču   na   razdalji   do   100 m</t>
  </si>
  <si>
    <r>
      <t xml:space="preserve">PE/HD cev </t>
    </r>
    <r>
      <rPr>
        <sz val="10"/>
        <rFont val="Symbol"/>
        <family val="1"/>
        <charset val="2"/>
      </rPr>
      <t>f</t>
    </r>
    <r>
      <rPr>
        <sz val="10"/>
        <rFont val="Myriad Pro"/>
        <family val="2"/>
      </rPr>
      <t>50/40 mm (v kolutu) skupaj z original čepi, vodotesnimi spoji, distančniki, koleni, …, položena v kabelski rov</t>
    </r>
  </si>
  <si>
    <r>
      <t xml:space="preserve">Stigmaflex cev </t>
    </r>
    <r>
      <rPr>
        <sz val="10"/>
        <rFont val="Symbol"/>
        <family val="1"/>
        <charset val="2"/>
      </rPr>
      <t>f</t>
    </r>
    <r>
      <rPr>
        <sz val="10"/>
        <rFont val="Myriad Pro"/>
        <family val="2"/>
      </rPr>
      <t>63 mm (v kolutu) skupaj z original čepi, vodotesnimi spoji, distančniki, koleni, …, položena v kabelski rov</t>
    </r>
  </si>
  <si>
    <t>KJ 120x120x108 cm v zelenici</t>
  </si>
  <si>
    <t>Izdelava kabelskega jaška notranjih dimenzi 120x120x108 cm v zelenici (količine za izdelavo enega jaška) - predfabriciran kot npr. tip Jadranka</t>
  </si>
  <si>
    <t>Izdelava kabelskega jaška notranjih dimenzi 120x120x108 cm v cesti (količine za izdelavo enega jaška) - predfabriciran kot npr. tip Jadranka</t>
  </si>
  <si>
    <t>KJ 120x120x108 cm v cesti</t>
  </si>
  <si>
    <t>-  vgradnja enojnega LTŽ pokrova z odprtino 600x600 mm z napisom ELEKTRIKA in nosilnostjo 400 kN skupaj z okvirjem na AB pokrov</t>
  </si>
  <si>
    <t>Izdelava kabelskega jaška notranjih dimenzi 80x80x78 cm v zelenici (količine za izdelavo enega jaška) - predfabriciran kot npr. tip Jadranka</t>
  </si>
  <si>
    <t>- strojni in deloma ročni izkop jame dimenzij (axbxg): 1,2 x 1,2 x 1,25 m  v terenu III. do VI. ktg. (80% v terenu III. in IV. ter  20% v terenu V. in VI. ktg.)</t>
  </si>
  <si>
    <t xml:space="preserve">- vgradnja prefabriciranega betonskega kabelskega jaška kot npr. tip Jadranka notranjih dimenzij 80x80x78 cm </t>
  </si>
  <si>
    <t>- vgradnja prefabriciranega AB pokrova kabelskega jaška kot npr. tip Jadranka zunanjih dimenzij 100x100x20 cm, nosilnosti 250 kN</t>
  </si>
  <si>
    <t>KJ 80x80x78 cm v zelenici</t>
  </si>
  <si>
    <t>Temelj za omare ES Dovjež</t>
  </si>
  <si>
    <t>Izdelava kabelskega jaška notranjih dimenzi 150x150x150 cm v zelenici (količine za izdelavo enega jaška) - predfabriciran kot npr. tip Jadranka</t>
  </si>
  <si>
    <t>- strojni in deloma ročni izkop jame dimenzij (axbxg): 2,0 x 2,0 x 2,2 m  v terenu III. do VI. ktg. (80% v terenu III. in IV. ter  20% v terenu V. in VI. ktg.)</t>
  </si>
  <si>
    <t xml:space="preserve">- vgradnja prefabriciranega betonskega kabelskega jaška kot npr. tip Jadranka notranjih dimenzij 150x150x100 cm </t>
  </si>
  <si>
    <t>- vgradnja prefabriciranega podaljška betonskega kabelskega jaška kot npr. tip Jadranka notranjih dimenzij 150x150x50 cm, pritrditev na osnovni jašek</t>
  </si>
  <si>
    <t>- vgradnja prefabriciranega AB pokrova kabelskega jaška kot npr. tip Jadranka zunanjih dimenzij 180x180x20 cm, nosilnosti 250 kN</t>
  </si>
  <si>
    <t>KJ 150x150x150 cm v zelenici</t>
  </si>
  <si>
    <t>-  vgradnja dvojnega LTŽ pokrova s skupno odprtino 1200x600 mm, demontažno prečko, z napisom ELEKTRIKA in nosilnostjo 125 kN skupaj z okvirjem za AB pokrov</t>
  </si>
  <si>
    <t>- izdelava opaža glave jaška in demontaža opaža po betoniranju</t>
  </si>
  <si>
    <r>
      <t>- vgradnja betona C30/37 v galvo jaška, prereza 0,2 m</t>
    </r>
    <r>
      <rPr>
        <vertAlign val="superscript"/>
        <sz val="10"/>
        <rFont val="Myriad Pro"/>
        <family val="2"/>
      </rPr>
      <t>3</t>
    </r>
    <r>
      <rPr>
        <sz val="10"/>
        <rFont val="Myriad Pro"/>
        <family val="2"/>
      </rPr>
      <t>/m</t>
    </r>
    <r>
      <rPr>
        <vertAlign val="superscript"/>
        <sz val="10"/>
        <rFont val="Myriad Pro"/>
        <family val="2"/>
      </rPr>
      <t>2</t>
    </r>
  </si>
  <si>
    <t>Izdelava temelja za omare ES Dovjež (količine za izdelavo enega temelja)</t>
  </si>
  <si>
    <t>Zakoličba vseh ostalih obstoječih podzemnih komunalnih vodov - vodovod, elektrika, telekomunikacije, kanalizacija, ….</t>
  </si>
  <si>
    <t>1.   GRADBENA DELA</t>
  </si>
  <si>
    <t>Elektromontažna dela - NN razvod</t>
  </si>
  <si>
    <t>Elektromontažna dela - zunanja razsvetljava</t>
  </si>
  <si>
    <r>
      <t>Napajalni kabel NAYY-J 4x185 + 1,5 mm</t>
    </r>
    <r>
      <rPr>
        <vertAlign val="superscript"/>
        <sz val="10"/>
        <rFont val="Myriad Pro"/>
        <family val="2"/>
      </rPr>
      <t xml:space="preserve">2 </t>
    </r>
    <r>
      <rPr>
        <sz val="10"/>
        <rFont val="Myriad Pro"/>
        <family val="2"/>
      </rPr>
      <t>(SM) uvlečen v kabelsko kanalizacijo</t>
    </r>
  </si>
  <si>
    <t>3.   ELEKTROMONTAŽNA DELA - NN RAZVOD</t>
  </si>
  <si>
    <r>
      <t>- 5x10 mm</t>
    </r>
    <r>
      <rPr>
        <vertAlign val="superscript"/>
        <sz val="10"/>
        <rFont val="Myriad Pro"/>
        <family val="2"/>
      </rPr>
      <t>2</t>
    </r>
  </si>
  <si>
    <t>Odklop obstoječih kablov v montažni plošči stebra ZR, odstranitev obstoječega stebra ZR s pomočjo avtodviga, odvoz stebra ZR v skladišče investitorja, strojno in deloma ročno razbijanje in rušenje obstoječega temelja stebra ZR, nakladanje in odvoz odvečnega materiala na deponijo oddaljeno do 20 km, vključno s stroški deponiranja, zasutje luknje z zemljo oziroma  s tamponskim gramozem frakcije 0-32 mm nad preostankom temelja</t>
  </si>
  <si>
    <t>Odklop in demontaža obstoječe svetilke zunanje razsvetljave, odvoz svetilke v skladišče investitorja s pomočjo avtodvigala (hiab s košaro)</t>
  </si>
  <si>
    <r>
      <t xml:space="preserve">Električni sestav-razdelilnik </t>
    </r>
    <r>
      <rPr>
        <b/>
        <i/>
        <sz val="10"/>
        <rFont val="Myriad Pro"/>
        <family val="2"/>
      </rPr>
      <t xml:space="preserve">ES Dovjež </t>
    </r>
    <r>
      <rPr>
        <sz val="10"/>
        <rFont val="Myriad Pro"/>
        <family val="2"/>
      </rPr>
      <t>- tipska prostostoječa kabelska omarica iz nerjaveče pločevine, dimenzij (šxvxg): 1200 x 1600 x 300 mm(stopnja IP zaščite na prah in vodo naj bo IP54, stopnja odpornosti na udarce pa IK08), s podstavkom dimenzij (šxvxg): 1200 x 100 x 300 mm, montirana na betonski temelj, vrata opremljena s  ključavnico, ventilacijsko oprtino za dovod svežega zraka v omarico ter ventilacijsko odprtino  za odvod toplega zraka</t>
    </r>
  </si>
  <si>
    <t>- svetilka za omaro z vtičnico, IP20, kot npr.  IU008513-- (Schrack)</t>
  </si>
  <si>
    <t>- bakrena zbiralka, dolžine 1000 mm, dimenzij 30x10 mm, 573 A</t>
  </si>
  <si>
    <t>- 3 polni nosilec zbiralk z notranjo pritrditvijo za sistem 60 mm, kot npr. BBS-60/3 (Eti)</t>
  </si>
  <si>
    <t>- zaščitni pokrov za 3 polni nisilec zbiralk sistema 60 mm, kot npr. L-BBS-60/3 sistema 60 mm (Eti)</t>
  </si>
  <si>
    <t>- stransko prekritje končno za nosilec zbiralk sistema 60 mm, kot npr. S-BBS-60/3</t>
  </si>
  <si>
    <t xml:space="preserve">- horizontalni varovalčni ločilnik za montažno ploščo (predvarovalke za varovanje odvodnikov prenapetosti), tripolni, kot npr. HVL 00 3-p M8-M8 - 160A (Eti) z NV varovalkami 80 A gG </t>
  </si>
  <si>
    <t>- varovalčni ločilnik za varovalke D02, sistem BUS 60, tripolni, kot npr. DVL-60/183 (Eti), 3x velikostni vložek za 25A (rumen), 3x kapa KN D02, 3x talilni vložek D02 25A</t>
  </si>
  <si>
    <r>
      <t>- energetska vrstna sponka 16 mm</t>
    </r>
    <r>
      <rPr>
        <vertAlign val="superscript"/>
        <sz val="10"/>
        <rFont val="Myriad Pro"/>
        <family val="2"/>
      </rPr>
      <t>2</t>
    </r>
    <r>
      <rPr>
        <sz val="10"/>
        <rFont val="Myriad Pro"/>
        <family val="2"/>
      </rPr>
      <t>, montaža na DIN letev</t>
    </r>
  </si>
  <si>
    <t xml:space="preserve"> - trifazni direktni elektronski števec delovne in jalove  energije, 400/230V, 0,25-63A, z LCD prikazovalnikom in Ethernet komunikacijo, certifikat MID, kot npr. COUNTIS E27 (Socomec)</t>
  </si>
  <si>
    <r>
      <t xml:space="preserve"> - instalacijski odklopnik, 230V, I</t>
    </r>
    <r>
      <rPr>
        <vertAlign val="subscript"/>
        <sz val="10"/>
        <rFont val="Myriad Pro"/>
        <family val="2"/>
      </rPr>
      <t>cu</t>
    </r>
    <r>
      <rPr>
        <sz val="10"/>
        <rFont val="Myriad Pro"/>
        <family val="2"/>
      </rPr>
      <t xml:space="preserve"> = 6 kA, enopolni, kot npr. ETIMAT6 C16A (Eti)</t>
    </r>
  </si>
  <si>
    <r>
      <t xml:space="preserve"> - instalacijski odklopnik, 230V, I</t>
    </r>
    <r>
      <rPr>
        <vertAlign val="subscript"/>
        <sz val="10"/>
        <rFont val="Myriad Pro"/>
        <family val="2"/>
      </rPr>
      <t>cu</t>
    </r>
    <r>
      <rPr>
        <sz val="10"/>
        <rFont val="Myriad Pro"/>
        <family val="2"/>
      </rPr>
      <t xml:space="preserve"> = 6 kA, enopolni, kot npr. ETIMAT6 C10A (Eti)</t>
    </r>
  </si>
  <si>
    <r>
      <t xml:space="preserve"> - instalacijski odklopnik, 230V, I</t>
    </r>
    <r>
      <rPr>
        <vertAlign val="subscript"/>
        <sz val="10"/>
        <rFont val="Myriad Pro"/>
        <family val="2"/>
      </rPr>
      <t>cu</t>
    </r>
    <r>
      <rPr>
        <sz val="10"/>
        <rFont val="Myriad Pro"/>
        <family val="2"/>
      </rPr>
      <t xml:space="preserve"> = 6 kA, enopolni, kot npr. ETIMAT6 C6A (Eti)</t>
    </r>
  </si>
  <si>
    <t>ES Dovjež</t>
  </si>
  <si>
    <t>- vtičnica 230V, 16A, tripolna, (P+N+PE), nadometna - montirana na bočno stranico omare, z ohišjem plastične izvedbe, zaščite IP65, kto npr. Pratika 81141 (Schneider Electric)</t>
  </si>
  <si>
    <t>- vtičnica 400V, 16A, petpolna, nadometna - montirana na bočno stranico omare, 4 z ohišjem plastične izvedbe, zaščite IP67, kot npr. GW 62505 (Gewiss),</t>
  </si>
  <si>
    <r>
      <t>- zaščitno stikalo na diferenčni tok z nadtokovno zaščito, 230V, I</t>
    </r>
    <r>
      <rPr>
        <vertAlign val="subscript"/>
        <sz val="10"/>
        <rFont val="Myriad Pro"/>
        <family val="2"/>
      </rPr>
      <t>cu</t>
    </r>
    <r>
      <rPr>
        <sz val="10"/>
        <rFont val="Myriad Pro"/>
        <family val="2"/>
      </rPr>
      <t xml:space="preserve"> = 6 kA, dvopolno, kot npr. KZS-2M A C16A/30 mA (Eti)</t>
    </r>
  </si>
  <si>
    <r>
      <t>- zaščitno stikalo na diferenčni tok z nadtokovno zaščito, 230V, I</t>
    </r>
    <r>
      <rPr>
        <vertAlign val="subscript"/>
        <sz val="10"/>
        <rFont val="Myriad Pro"/>
        <family val="2"/>
      </rPr>
      <t>cu</t>
    </r>
    <r>
      <rPr>
        <sz val="10"/>
        <rFont val="Myriad Pro"/>
        <family val="2"/>
      </rPr>
      <t xml:space="preserve"> = 6 kA, dvopolno, kot npr. KZS-4M A C16A/30 mA (Eti)</t>
    </r>
  </si>
  <si>
    <r>
      <t>- glavno bremensko ločilno stikalo fiksne izvedbe, I</t>
    </r>
    <r>
      <rPr>
        <vertAlign val="subscript"/>
        <sz val="10"/>
        <rFont val="Myriad Pro"/>
        <family val="2"/>
      </rPr>
      <t>n</t>
    </r>
    <r>
      <rPr>
        <sz val="10"/>
        <rFont val="Myriad Pro"/>
        <family val="2"/>
      </rPr>
      <t>= 400A, kontaktni sklop 3x (0-1), z indikacijo položaja kontakta z daljinskim krmiljenjem, kot npr. MC 3-PN-400 (Schrack) - MC340034--</t>
    </r>
  </si>
  <si>
    <t>- vrtljiva ročica za ločilno stikalo MC 3, z možnostjo zaklepanja, črne barve, kot npr. MC390129-- (Schrack)</t>
  </si>
  <si>
    <t>območja uporabe: -35..+50°C, osvetljevanje cest in trgov skladno s standardi, postavljena z avtodvigalom (hiab s košaro)</t>
  </si>
  <si>
    <r>
      <t xml:space="preserve">LED svetilka cestne razsvetljave, kot npr. </t>
    </r>
    <r>
      <rPr>
        <b/>
        <i/>
        <sz val="10"/>
        <rFont val="Myriad Pro"/>
        <family val="2"/>
      </rPr>
      <t>Streetlight 11 micro LED - 5XC1C31B08CC (Siteco</t>
    </r>
    <r>
      <rPr>
        <sz val="10"/>
        <rFont val="Myriad Pro"/>
        <family val="2"/>
      </rPr>
      <t>), svetilka za steber, primarno usmerjanje svetlobe 3 zone facetted reflektor, material: umetna masa, ALU metalizirano,
visok sijaj, primarni svetlobnotehnični pokrov: pokrov, material: PMMA, prozoren material, porazdelitev svetilnosti: ST1.0a, izstop svetlobe: direktno sevajoče, primarna svetlobna karakteristika: asimetrično, način montaže: nastavek, nastavek, LED, LED High Power, nazivni svetlobni tok: 1.380 lm, svetlobni izkoristek: 99 lm/W, barva svetlobe: 830, barvna temperatura: 3000 °K, predstikalna naprava: EVG Plus, upravljanje: optimised constant luminous flux control (CLO 2.0), fleksibilno parametriranje svetlobnega toka, časovno-odvisno upravljanje svetlobnega toka, digitalni komunikacijski vmesnik, redukcija moči, termična zaščita, elektronska redukcija moči,  priklop na omrežje: 220-240V AC, 50/60Hz, začetek obratovalne dobe: 14W, konec obratovalne dobe: 14W, redukcija: 7W, ohišje svetilke, material: aluminij, tlačno ulito, prašno premazano, v Siteco® kovinsko sivi barvi (DB 702S), dolžina: 600 mm, širina: 174 mm, višina: 116 mm, nastavek: 60/76mm (direktni natik) in 42/60mm (pritrditev s strani), kandelabrska prirobnica: 42mm: 5XC10008XM4, 60mm: 5XC10008XM2, 76mm: 5XC10008XM1, zaščitna stopnja (celota): IP66, zaščitni razred (celota): zaščitni razred II (RII - zaščitno izoliranje), certifikacijski znak: CE, ENEC, VDE, odpornost na udarce: IK09,  dopustna delovna temperatura okolice za zunanja</t>
    </r>
  </si>
  <si>
    <t>4.   ELEKTROMONTAŽNA DELA - ZUNANJA RAZSVETLJAVA</t>
  </si>
  <si>
    <t>5.   OSTALO</t>
  </si>
  <si>
    <t>Strojno dolbljenje utora v obstoječi betonski steni po fasadi objekta, za prehod dveh stigmaflex cevi f63 mm iz kabelske kanalizacije v obstoječo priključno omarico , dimenzij 25x10 cm, dolžine cca 50 cm, krpanje preostale odprtine po vgradnji cevi z grobim ometom v p.c.m. 1:2:6 s predhodnim čiščenjem utora, dvakratno pleskanje  ometane površine s fasadno barvo v tonu obstoječe površine</t>
  </si>
  <si>
    <r>
      <t>Kabelski čevelji za kabel NAYY-J 4x185 mm</t>
    </r>
    <r>
      <rPr>
        <vertAlign val="superscript"/>
        <sz val="10"/>
        <rFont val="Myriad Pro"/>
        <family val="2"/>
      </rPr>
      <t>2</t>
    </r>
    <r>
      <rPr>
        <sz val="10"/>
        <rFont val="Myriad Pro"/>
        <family val="2"/>
      </rPr>
      <t>, Al/Cu 185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</si>
  <si>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r>
      <t>Kabelski tulci za kabel NAYY-J 4x185 mm</t>
    </r>
    <r>
      <rPr>
        <vertAlign val="superscript"/>
        <sz val="10"/>
        <rFont val="Myriad Pro"/>
        <family val="2"/>
      </rPr>
      <t>2</t>
    </r>
    <r>
      <rPr>
        <sz val="10"/>
        <rFont val="Myriad Pro"/>
        <family val="2"/>
      </rPr>
      <t xml:space="preserve">, Al/Cu </t>
    </r>
    <r>
      <rPr>
        <sz val="10"/>
        <rFont val="Symbol"/>
        <family val="1"/>
        <charset val="2"/>
      </rPr>
      <t>f</t>
    </r>
    <r>
      <rPr>
        <sz val="10"/>
        <rFont val="Myriad Pro"/>
        <family val="2"/>
      </rPr>
      <t>18,5/14 mm, toploskrčne cevi z lepilom za zaščito kabelsega tulca, priklop kabla</t>
    </r>
  </si>
  <si>
    <t>Izkop kabelskega jarka v terenu III. in IV. ktg. širine 0,4 m  m in globine 1,2 m - upoštevano 80% celotnega izkopa</t>
  </si>
  <si>
    <t>Izkop kabelskega jarka v terenu V. in VI. ktg.  širine 0,4 m  in globine 1,2 m - upoštevano 20% celotnega izkopa</t>
  </si>
  <si>
    <r>
      <t>Polaganje zemljine z nizko specifično upornostjo (</t>
    </r>
    <r>
      <rPr>
        <sz val="10"/>
        <rFont val="Symbol"/>
        <family val="1"/>
        <charset val="2"/>
      </rPr>
      <t>r</t>
    </r>
    <r>
      <rPr>
        <sz val="10"/>
        <rFont val="Myriad Pro"/>
        <family val="2"/>
      </rPr>
      <t>&lt;100</t>
    </r>
    <r>
      <rPr>
        <sz val="10"/>
        <rFont val="Symbol"/>
        <family val="1"/>
        <charset val="2"/>
      </rPr>
      <t>W</t>
    </r>
    <r>
      <rPr>
        <sz val="10"/>
        <rFont val="Myriad Pro"/>
        <family val="2"/>
      </rPr>
      <t>m - humus, glina, ilovica,  po predhodni odobritvi vzorca odobrenega s strani naročnika), na dno kabelskega jarka, polaganje ozemljilnega valjanca, utrjevanje v slojih po 20 cm</t>
    </r>
  </si>
  <si>
    <t>Zasip jarka z izkopanim materialom z nabijanjem po slojih 15 cm s prebrano zemljo do vrha jarka oziroma do vrha brežine ali zelenice</t>
  </si>
  <si>
    <t>ELEKTROMONTAŽNA DELA</t>
  </si>
  <si>
    <t>Vijak iz nerjavečega materiala M12x45, 2x podložka navadna, podložka vzmetna, matica</t>
  </si>
  <si>
    <r>
      <t xml:space="preserve">Podložna ploščica dimenzij 95x25x4 mm iz nerjavečega materiala, 2x izvrtina </t>
    </r>
    <r>
      <rPr>
        <sz val="10"/>
        <rFont val="Symbol"/>
        <family val="1"/>
        <charset val="2"/>
      </rPr>
      <t>f</t>
    </r>
    <r>
      <rPr>
        <sz val="10"/>
        <rFont val="Myriad Pro"/>
        <family val="2"/>
      </rPr>
      <t>13,5 mm</t>
    </r>
  </si>
  <si>
    <t>Meritve ozemljilne instalacije stojnega mesta – predpisane meritve ponikalne upornosti ozemljila, spojev, galvanskih povezav z izdelavo merilnega poročila, merilec mora imeti opralvljen izpit Preglednik manj zahtevnih (zahtevnih) električnih inštalacij in inštalacij zaščite pred delovanjem strele, meritve morajo biti narejene v prisotnosti odgovornega nadzornika električnih instalacij in opreme - merilec mora biti prisoten pri gradnji v vseh gradbenih fazah!</t>
  </si>
  <si>
    <r>
      <t xml:space="preserve">Samoskrčna bužirka </t>
    </r>
    <r>
      <rPr>
        <sz val="10"/>
        <rFont val="Symbol"/>
        <family val="1"/>
        <charset val="2"/>
      </rPr>
      <t>f</t>
    </r>
    <r>
      <rPr>
        <sz val="10"/>
        <rFont val="Myriad Pro"/>
        <family val="2"/>
      </rPr>
      <t>30 mm - protikorozijska zaščita valjanca pri prehodu iz kabelskega rova na plano</t>
    </r>
  </si>
  <si>
    <t>Nadzor in zakoličba vodov - Elektro Ljubljana</t>
  </si>
  <si>
    <t>Nadzor in zakoličba vodov - ELES</t>
  </si>
  <si>
    <t>Sodelovanje s koncesionarjem za vzdrževanje občinskih cest (KPL d.o.o.)</t>
  </si>
  <si>
    <t>Sodelovanje s pooblaščenim arboristom - po potrebi, potrdi naročnik</t>
  </si>
  <si>
    <t>6.   VN DALJNOVODI - OZEMLJITVE - dela se izvede ob izkazani potrebi</t>
  </si>
  <si>
    <t>Nepredvidena dela z vpisom v gradbeni dnevnik (do 5%) pri postavkah 1 do 4</t>
  </si>
  <si>
    <t>VN daljnovodi - ozemljitve</t>
  </si>
  <si>
    <t>Priprava vloge in pridobitev dovoljenja za zaporo in prekop ceste (MOL). Upoštevati morebitno izdelavo elaborata, zavarovanje prometa med gradnjo s pridobitvijo dovoljenj, eventuelno izdelavo prometnih načrtov ter dobava in postavitev ustrezne signalizacije za vse dni gradnje (sorazmerni delež)</t>
  </si>
  <si>
    <t>gar</t>
  </si>
  <si>
    <t>NN varovalke 125 A gG, vgrajene v NN polje transformatorske postaje</t>
  </si>
  <si>
    <t>PID dokumentacija v treh izvodih + elektronska verzija.</t>
  </si>
  <si>
    <t>V enotah cene morajo biti zajeti tudi vsi naslednji stroški :</t>
  </si>
  <si>
    <t>*</t>
  </si>
  <si>
    <t>Ureditev gradbišča in postavitev gradbiščnih kontejnerjev ter pospravljanje in čiščenje</t>
  </si>
  <si>
    <t xml:space="preserve"> gradbišča po zaključku del.</t>
  </si>
  <si>
    <t>Prevozni in manipulativni stroški;</t>
  </si>
  <si>
    <t>Obračun se vrši po dejansko izvedenih količinah;</t>
  </si>
  <si>
    <t>Vsa čiščenja med izvajanjem del in po zaključku del;</t>
  </si>
  <si>
    <t xml:space="preserve">Iznos in odvoz odpadnega materiala na komunalno deponijo s plačilom vseh pristojbin, </t>
  </si>
  <si>
    <t>razen pri pozicijah, kjer je posebej navedeno;</t>
  </si>
  <si>
    <t>Zaščita obstoječih elementov;</t>
  </si>
  <si>
    <t>Vsi predpisani tehnični standardi in normativi, ki so predpisani za posamezno vrsto del;</t>
  </si>
  <si>
    <t xml:space="preserve">Ves potrošni, pritrdilni, vezni in montažni material ter podkonstrukcije, </t>
  </si>
  <si>
    <t>Po zaključku del dostaviti vso tehnično dokumentacijo (meritve, ateste, soglasja, izjave, itd.)</t>
  </si>
  <si>
    <t>za izvedena dela in vgrajeno opremo;</t>
  </si>
  <si>
    <t>Vse poškodbe vseh kabelskih vodov, ostalih inštalacij, itd., povzročene pri izkopu, sanira</t>
  </si>
  <si>
    <t>izvajalec del na svoje stroške;</t>
  </si>
  <si>
    <t>Vsi izklopi, vklopi, zunanji nadzori (razen, kjer je to posebej navedeno), itd.</t>
  </si>
  <si>
    <t>Vsi stroški predpisanih ukrepov varstva pri delu in varstva pred požarom, ki jih mora izvajalec</t>
  </si>
  <si>
    <t>obvezno upoštevati;</t>
  </si>
  <si>
    <t>Stroške za popravilo morebitnih škod, ki bi nastale na objektu ali kompleksu kot celoti,</t>
  </si>
  <si>
    <t>dovoznih cestah, zunanjem okolju, komunalnih vodih in energetskih priključkih po krivdi izvajalca;</t>
  </si>
  <si>
    <t>Dokumentacija za servisiranje in vzdrževanje naprav ter garancijski listi;</t>
  </si>
  <si>
    <t>Izdelava potrebne merilne dokumentacije, razen kjer je to posebej navedeno;</t>
  </si>
  <si>
    <t>Vsi lovilni in delovni odri za delo na višini.</t>
  </si>
  <si>
    <t>OPOMBA</t>
  </si>
  <si>
    <t>Vse postavke morajo biti ovrednotene z dejansko ceno;</t>
  </si>
  <si>
    <t>Vrednosti cen in zmnožek vpisati samo k zahtevanim količinam;</t>
  </si>
  <si>
    <t>Dopisovanje drugih podatkov in sprememb vsebine popisa in količin ni dovoljeno;</t>
  </si>
  <si>
    <t>Za vsa nepredvidena dela mora izvajalec pridobiti soglasje naročnika, ter pred izvedbo</t>
  </si>
  <si>
    <t>del pripraviti analizo cen;</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</si>
  <si>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</si>
  <si>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</si>
  <si>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</si>
  <si>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</si>
  <si>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</si>
  <si>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temeljnimi okoljskimi zahtevami za gradnjo ter nakup, vgradnjo oz. montažo naprav in proizvodov,</t>
  </si>
  <si>
    <t>Uredbo o zelenem javnem naročanju (Uradni list RS, št. 51/2017, z dne 19. 9. 2017).</t>
  </si>
  <si>
    <t>Kjer delo za izvedbo posamezne postavke ni posebej obračunano se pri postavki šteje 
"dobava IN montaža/vgradnja/izvedba"</t>
  </si>
  <si>
    <t>Objekt:</t>
  </si>
  <si>
    <t>Elektrifikacija skladišč v Dovježu</t>
  </si>
  <si>
    <t>Naročnik:</t>
  </si>
  <si>
    <t>Ministrstvo za obrambo, Vojkova cesta 55, 1000 Ljubljana</t>
  </si>
  <si>
    <t>Ponudnik:</t>
  </si>
  <si>
    <t>Ponudba št.:</t>
  </si>
  <si>
    <t>Datum:</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</si>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</sst>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0.00\ _S_I_T"/>
    <numFmt numFmtId="165" formatCode="0.0"/>
    <numFmt numFmtId="166" formatCode="\$#,##0\ ;\(\$#,##0\)"/>
    <numFmt numFmtId="167" formatCode="_-* #,##0.00\ [$€-1]_-;\-* #,##0.00\ [$€-1]_-;_-* &quot;-&quot;??\ [$€-1]_-;_-@_-"/>
    <numFmt numFmtId="168" formatCode="_-* #,##0.00\ _S_I_T_-;\-* #,##0.00\ _S_I_T_-;_-* &quot;-&quot;??\ _S_I_T_-;_-@_-"/>
    <numFmt numFmtId="169" formatCode="_-&quot;€&quot;\ * #,##0.00_-;\-&quot;€&quot;\ * #,##0.00_-;_-&quot;€&quot;\ * &quot;-&quot;??_-;_-@_-"/>
    <numFmt numFmtId="170" formatCode="#,##0.00_ ;\-#,##0.00\ "/>
    <numFmt numFmtId="171" formatCode="_-* #,##0.00\ [$€]_-;\-* #,##0.00\ [$€]_-;_-* \-??\ [$€]_-;_-@_-"/>
    <numFmt numFmtId="172" formatCode="0.000"/>
    <numFmt numFmtId="173" formatCode="#,##0.00\ "/>
  </numFmts>
  <fonts count="92">
    <font>
      <sz val="10"/>
      <name val="Arial CE"/>
      <charset val="238"/>
    </font>
    <font>
      <sz val="11"/>
      <color theme="1"/>
      <name val="Calibri"/>
      <family val="2"/>
      <charset val="238"/>
      <scheme val="minor"/>
    </font>
    <font>
      <sz val="10"/>
      <name val="Arial CE"/>
      <charset val="238"/>
    </font>
    <font>
      <sz val="10"/>
      <color indexed="8"/>
      <name val="Arial CE"/>
      <family val="2"/>
      <charset val="238"/>
    </font>
    <font>
      <sz val="9"/>
      <name val="Futura Prins"/>
    </font>
    <font>
      <b/>
      <sz val="10"/>
      <name val="Myriad Pro"/>
      <family val="2"/>
    </font>
    <font>
      <sz val="10"/>
      <name val="Myriad Pro"/>
      <family val="2"/>
    </font>
    <font>
      <sz val="11"/>
      <name val="Myriad Pro"/>
      <family val="2"/>
    </font>
    <font>
      <i/>
      <sz val="10"/>
      <name val="Myriad Pro"/>
      <family val="2"/>
    </font>
    <font>
      <b/>
      <sz val="11"/>
      <name val="Myriad Pro"/>
      <family val="2"/>
    </font>
    <font>
      <i/>
      <sz val="11"/>
      <name val="Myriad Pro"/>
      <family val="2"/>
    </font>
    <font>
      <sz val="10"/>
      <color indexed="9"/>
      <name val="Myriad Pro"/>
      <family val="2"/>
    </font>
    <font>
      <b/>
      <i/>
      <sz val="11"/>
      <name val="Myriad Pro"/>
      <family val="2"/>
    </font>
    <font>
      <b/>
      <sz val="12"/>
      <name val="Myriad Pro"/>
      <family val="2"/>
    </font>
    <font>
      <b/>
      <i/>
      <sz val="10"/>
      <name val="Myriad Pro"/>
      <family val="2"/>
    </font>
    <font>
      <vertAlign val="superscript"/>
      <sz val="10"/>
      <name val="Myriad Pro"/>
      <family val="2"/>
    </font>
    <font>
      <b/>
      <i/>
      <u/>
      <sz val="10"/>
      <name val="Myriad Pro"/>
      <family val="2"/>
    </font>
    <font>
      <sz val="10"/>
      <color indexed="8"/>
      <name val="Myriad Pro"/>
      <family val="2"/>
    </font>
    <font>
      <sz val="10"/>
      <name val="Symbol"/>
      <family val="1"/>
      <charset val="2"/>
    </font>
    <font>
      <sz val="10"/>
      <name val="Arial CE"/>
      <family val="2"/>
      <charset val="238"/>
    </font>
    <font>
      <b/>
      <i/>
      <sz val="11"/>
      <name val="Myriad Pro"/>
      <family val="2"/>
    </font>
    <font>
      <sz val="11"/>
      <name val="Myriad Pro"/>
      <family val="2"/>
    </font>
    <font>
      <b/>
      <i/>
      <sz val="10"/>
      <name val="Myriad Pro"/>
      <family val="2"/>
    </font>
    <font>
      <sz val="10"/>
      <name val="Myriad Pro"/>
      <family val="2"/>
    </font>
    <font>
      <b/>
      <sz val="10"/>
      <name val="Myriad Pro"/>
      <family val="2"/>
    </font>
    <font>
      <b/>
      <i/>
      <u/>
      <sz val="10"/>
      <name val="Myriad Pro"/>
      <family val="2"/>
    </font>
    <font>
      <sz val="10"/>
      <name val="Arial"/>
      <family val="2"/>
      <charset val="238"/>
    </font>
    <font>
      <vertAlign val="superscript"/>
      <sz val="10"/>
      <name val="Arial CE"/>
      <family val="2"/>
      <charset val="238"/>
    </font>
    <font>
      <sz val="11"/>
      <name val="Arial CE"/>
      <charset val="238"/>
    </font>
    <font>
      <b/>
      <u/>
      <sz val="10"/>
      <color rgb="FFFF0000"/>
      <name val="Myriad Pro"/>
      <family val="2"/>
    </font>
    <font>
      <sz val="11"/>
      <color indexed="10"/>
      <name val="Myriad Pro"/>
      <family val="2"/>
    </font>
    <font>
      <sz val="10"/>
      <name val="Arial"/>
      <family val="2"/>
    </font>
    <font>
      <b/>
      <u/>
      <sz val="10"/>
      <color rgb="FFFF0000"/>
      <name val="Arial"/>
      <family val="2"/>
      <charset val="238"/>
    </font>
    <font>
      <b/>
      <i/>
      <sz val="11"/>
      <name val="Arial"/>
      <family val="2"/>
      <charset val="238"/>
    </font>
    <font>
      <b/>
      <i/>
      <sz val="10"/>
      <name val="Arial"/>
      <family val="2"/>
      <charset val="238"/>
    </font>
    <font>
      <sz val="11"/>
      <name val="Calibri"/>
      <family val="2"/>
      <charset val="238"/>
      <scheme val="minor"/>
    </font>
    <font>
      <sz val="11"/>
      <color indexed="8"/>
      <name val="Calibri"/>
      <family val="2"/>
      <charset val="238"/>
    </font>
    <font>
      <sz val="11"/>
      <color indexed="9"/>
      <name val="Calibri"/>
      <family val="2"/>
      <charset val="238"/>
    </font>
    <font>
      <sz val="10"/>
      <color theme="1"/>
      <name val="Calibri"/>
      <family val="2"/>
      <charset val="238"/>
    </font>
    <font>
      <b/>
      <sz val="11"/>
      <color indexed="8"/>
      <name val="Calibri"/>
      <family val="2"/>
      <charset val="238"/>
    </font>
    <font>
      <u/>
      <sz val="12"/>
      <color indexed="12"/>
      <name val="Arial"/>
      <family val="2"/>
      <charset val="238"/>
    </font>
    <font>
      <sz val="9"/>
      <color theme="1"/>
      <name val="Calibri"/>
      <family val="2"/>
      <charset val="238"/>
    </font>
    <font>
      <sz val="11"/>
      <color theme="1"/>
      <name val="Calibri"/>
      <family val="2"/>
      <scheme val="minor"/>
    </font>
    <font>
      <b/>
      <sz val="18"/>
      <color indexed="62"/>
      <name val="Cambria"/>
      <family val="2"/>
      <charset val="238"/>
    </font>
    <font>
      <b/>
      <i/>
      <sz val="9"/>
      <name val="Myriad Pro"/>
      <family val="2"/>
    </font>
    <font>
      <vertAlign val="subscript"/>
      <sz val="10"/>
      <name val="Myriad Pro"/>
      <family val="2"/>
    </font>
    <font>
      <sz val="10"/>
      <color rgb="FFFF0000"/>
      <name val="Myriad Pro"/>
      <family val="2"/>
    </font>
    <font>
      <sz val="10"/>
      <color indexed="10"/>
      <name val="Myriad Pro"/>
      <family val="2"/>
    </font>
    <font>
      <sz val="12"/>
      <name val="Times New Roman CE"/>
      <family val="1"/>
    </font>
    <font>
      <i/>
      <sz val="10"/>
      <name val="SL Dutch"/>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sz val="10"/>
      <name val="Arial"/>
      <family val="2"/>
      <charset val="204"/>
    </font>
    <font>
      <b/>
      <sz val="10"/>
      <color indexed="8"/>
      <name val="Arial"/>
      <family val="2"/>
      <charset val="238"/>
    </font>
    <font>
      <b/>
      <sz val="11"/>
      <color indexed="63"/>
      <name val="Calibri"/>
      <family val="2"/>
      <charset val="238"/>
    </font>
    <font>
      <sz val="9"/>
      <name val="Arial"/>
      <family val="2"/>
      <charset val="238"/>
    </font>
    <font>
      <b/>
      <u/>
      <sz val="9"/>
      <name val="Arial"/>
      <family val="2"/>
      <charset val="238"/>
    </font>
    <font>
      <sz val="9"/>
      <color theme="3"/>
      <name val="Arial"/>
      <family val="2"/>
      <charset val="238"/>
    </font>
    <font>
      <b/>
      <sz val="9"/>
      <name val="Arial"/>
      <family val="2"/>
      <charset val="238"/>
    </font>
    <font>
      <sz val="11"/>
      <name val="Myriad Pro"/>
      <charset val="238"/>
    </font>
    <font>
      <b/>
      <sz val="11"/>
      <name val="Myriad Pro"/>
      <charset val="238"/>
    </font>
  </fonts>
  <fills count="45">
    <fill>
      <patternFill patternType="none"/>
    </fill>
    <fill>
      <patternFill patternType="gray125"/>
    </fill>
    <fill>
      <patternFill patternType="solid">
        <fgColor indexed="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00B0F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tint="0.79998168889431442"/>
        <bgColor indexed="64"/>
      </patternFill>
    </fill>
    <fill>
      <patternFill patternType="solid">
        <fgColor indexed="44"/>
        <bgColor indexed="42"/>
      </patternFill>
    </fill>
    <fill>
      <patternFill patternType="solid">
        <fgColor indexed="44"/>
        <bgColor indexed="31"/>
      </patternFill>
    </fill>
    <fill>
      <patternFill patternType="solid">
        <fgColor indexed="29"/>
        <bgColor indexed="45"/>
      </patternFill>
    </fill>
    <fill>
      <patternFill patternType="solid">
        <fgColor indexed="26"/>
        <bgColor indexed="43"/>
      </patternFill>
    </fill>
    <fill>
      <patternFill patternType="solid">
        <fgColor indexed="26"/>
        <bgColor indexed="9"/>
      </patternFill>
    </fill>
    <fill>
      <patternFill patternType="solid">
        <fgColor indexed="31"/>
        <bgColor indexed="27"/>
      </patternFill>
    </fill>
    <fill>
      <patternFill patternType="solid">
        <fgColor indexed="31"/>
        <bgColor indexed="22"/>
      </patternFill>
    </fill>
    <fill>
      <patternFill patternType="solid">
        <fgColor indexed="42"/>
        <bgColor indexed="44"/>
      </patternFill>
    </fill>
    <fill>
      <patternFill patternType="solid">
        <fgColor indexed="42"/>
        <bgColor indexed="27"/>
      </patternFill>
    </fill>
    <fill>
      <patternFill patternType="solid">
        <fgColor indexed="43"/>
        <bgColor indexed="26"/>
      </patternFill>
    </fill>
    <fill>
      <patternFill patternType="solid">
        <fgColor indexed="45"/>
        <bgColor indexed="46"/>
      </patternFill>
    </fill>
    <fill>
      <patternFill patternType="solid">
        <fgColor indexed="45"/>
        <bgColor indexed="29"/>
      </patternFill>
    </fill>
    <fill>
      <patternFill patternType="solid">
        <fgColor indexed="25"/>
        <bgColor indexed="23"/>
      </patternFill>
    </fill>
    <fill>
      <patternFill patternType="solid">
        <fgColor indexed="25"/>
        <bgColor indexed="61"/>
      </patternFill>
    </fill>
    <fill>
      <patternFill patternType="solid">
        <fgColor indexed="50"/>
        <bgColor indexed="19"/>
      </patternFill>
    </fill>
    <fill>
      <patternFill patternType="solid">
        <fgColor indexed="50"/>
        <bgColor indexed="51"/>
      </patternFill>
    </fill>
    <fill>
      <patternFill patternType="solid">
        <fgColor indexed="9"/>
        <bgColor indexed="26"/>
      </patternFill>
    </fill>
    <fill>
      <patternFill patternType="solid">
        <fgColor indexed="22"/>
        <bgColor indexed="31"/>
      </patternFill>
    </fill>
    <fill>
      <patternFill patternType="solid">
        <fgColor indexed="48"/>
        <bgColor indexed="62"/>
      </patternFill>
    </fill>
    <fill>
      <patternFill patternType="solid">
        <fgColor indexed="48"/>
        <bgColor indexed="30"/>
      </patternFill>
    </fill>
    <fill>
      <patternFill patternType="solid">
        <fgColor indexed="54"/>
        <bgColor indexed="23"/>
      </patternFill>
    </fill>
    <fill>
      <patternFill patternType="solid">
        <fgColor indexed="49"/>
        <bgColor indexed="40"/>
      </patternFill>
    </fill>
    <fill>
      <patternFill patternType="solid">
        <fgColor indexed="11"/>
        <bgColor indexed="49"/>
      </patternFill>
    </fill>
    <fill>
      <patternFill patternType="solid">
        <fgColor indexed="10"/>
        <bgColor indexed="60"/>
      </patternFill>
    </fill>
    <fill>
      <patternFill patternType="solid">
        <fgColor indexed="55"/>
        <bgColor indexed="23"/>
      </patternFill>
    </fill>
    <fill>
      <patternFill patternType="solid">
        <fgColor indexed="46"/>
        <bgColor indexed="45"/>
      </patternFill>
    </fill>
    <fill>
      <patternFill patternType="solid">
        <fgColor indexed="46"/>
        <bgColor indexed="24"/>
      </patternFill>
    </fill>
  </fills>
  <borders count="15">
    <border>
      <left/>
      <right/>
      <top/>
      <bottom/>
      <diagonal/>
    </border>
    <border>
      <left style="hair">
        <color indexed="64"/>
      </left>
      <right style="hair">
        <color indexed="64"/>
      </right>
      <top style="hair">
        <color indexed="64"/>
      </top>
      <bottom style="hair">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3"/>
      </left>
      <right style="thin">
        <color indexed="63"/>
      </right>
      <top style="thin">
        <color indexed="63"/>
      </top>
      <bottom style="thin">
        <color indexed="63"/>
      </bottom>
      <diagonal/>
    </border>
    <border>
      <left/>
      <right/>
      <top/>
      <bottom style="medium">
        <color indexed="48"/>
      </bottom>
      <diagonal/>
    </border>
    <border>
      <left/>
      <right/>
      <top/>
      <bottom style="medium">
        <color indexed="42"/>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8"/>
      </top>
      <bottom style="double">
        <color indexed="48"/>
      </bottom>
      <diagonal/>
    </border>
    <border>
      <left/>
      <right/>
      <top/>
      <bottom style="thin">
        <color indexed="64"/>
      </bottom>
      <diagonal/>
    </border>
  </borders>
  <cellStyleXfs count="359">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4" fillId="0" borderId="1" applyAlignment="0"/>
    <xf numFmtId="2" fontId="3" fillId="0" borderId="0" applyFont="0" applyFill="0" applyBorder="0" applyAlignment="0" applyProtection="0"/>
    <xf numFmtId="0" fontId="2" fillId="0" borderId="0"/>
    <xf numFmtId="0" fontId="26" fillId="0" borderId="0"/>
    <xf numFmtId="0" fontId="26" fillId="0" borderId="0"/>
    <xf numFmtId="0" fontId="36" fillId="6"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7" fillId="10"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7" fillId="9" borderId="0" applyNumberFormat="0" applyBorder="0" applyAlignment="0" applyProtection="0"/>
    <xf numFmtId="0" fontId="36" fillId="6" borderId="0" applyNumberFormat="0" applyBorder="0" applyAlignment="0" applyProtection="0"/>
    <xf numFmtId="0" fontId="36" fillId="9" borderId="0" applyNumberFormat="0" applyBorder="0" applyAlignment="0" applyProtection="0"/>
    <xf numFmtId="0" fontId="37" fillId="9" borderId="0" applyNumberFormat="0" applyBorder="0" applyAlignment="0" applyProtection="0"/>
    <xf numFmtId="0" fontId="36" fillId="12"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6" fillId="8" borderId="0" applyNumberFormat="0" applyBorder="0" applyAlignment="0" applyProtection="0"/>
    <xf numFmtId="0" fontId="36" fillId="13" borderId="0" applyNumberFormat="0" applyBorder="0" applyAlignment="0" applyProtection="0"/>
    <xf numFmtId="0" fontId="37" fillId="13" borderId="0" applyNumberFormat="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4" fontId="38" fillId="0" borderId="0">
      <alignment horizontal="right" vertical="top" wrapText="1"/>
    </xf>
    <xf numFmtId="0" fontId="39"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0" fontId="40" fillId="0" borderId="0" applyNumberFormat="0" applyFill="0" applyBorder="0" applyAlignment="0" applyProtection="0">
      <alignment vertical="top"/>
      <protection locked="0"/>
    </xf>
    <xf numFmtId="4" fontId="41" fillId="0" borderId="0">
      <alignment horizontal="righ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6" fillId="0" borderId="0"/>
    <xf numFmtId="0" fontId="43" fillId="0" borderId="0" applyNumberForma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6" fillId="0" borderId="0" applyFont="0" applyFill="0" applyBorder="0" applyAlignment="0" applyProtection="0"/>
    <xf numFmtId="0" fontId="48" fillId="0" borderId="0"/>
    <xf numFmtId="0" fontId="51" fillId="18" borderId="0" applyNumberFormat="0" applyBorder="0" applyAlignment="0" applyProtection="0"/>
    <xf numFmtId="0" fontId="68" fillId="19" borderId="0" applyNumberFormat="0" applyBorder="0" applyAlignment="0" applyProtection="0"/>
    <xf numFmtId="0" fontId="68" fillId="18" borderId="0" applyNumberFormat="0" applyBorder="0" applyAlignment="0" applyProtection="0"/>
    <xf numFmtId="0" fontId="51" fillId="18" borderId="0" applyNumberFormat="0" applyBorder="0" applyAlignment="0" applyProtection="0"/>
    <xf numFmtId="0" fontId="51" fillId="20" borderId="0" applyNumberFormat="0" applyBorder="0" applyAlignment="0" applyProtection="0"/>
    <xf numFmtId="0" fontId="68" fillId="20"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68" fillId="22" borderId="0" applyNumberFormat="0" applyBorder="0" applyAlignment="0" applyProtection="0"/>
    <xf numFmtId="0" fontId="68" fillId="21" borderId="0" applyNumberFormat="0" applyBorder="0" applyAlignment="0" applyProtection="0"/>
    <xf numFmtId="0" fontId="51" fillId="21" borderId="0" applyNumberFormat="0" applyBorder="0" applyAlignment="0" applyProtection="0"/>
    <xf numFmtId="0" fontId="51" fillId="23" borderId="0" applyNumberFormat="0" applyBorder="0" applyAlignment="0" applyProtection="0"/>
    <xf numFmtId="0" fontId="68" fillId="24" borderId="0" applyNumberFormat="0" applyBorder="0" applyAlignment="0" applyProtection="0"/>
    <xf numFmtId="0" fontId="68" fillId="23" borderId="0" applyNumberFormat="0" applyBorder="0" applyAlignment="0" applyProtection="0"/>
    <xf numFmtId="0" fontId="51" fillId="23" borderId="0" applyNumberFormat="0" applyBorder="0" applyAlignment="0" applyProtection="0"/>
    <xf numFmtId="0" fontId="51" fillId="25" borderId="0" applyNumberFormat="0" applyBorder="0" applyAlignment="0" applyProtection="0"/>
    <xf numFmtId="0" fontId="68" fillId="26" borderId="0" applyNumberFormat="0" applyBorder="0" applyAlignment="0" applyProtection="0"/>
    <xf numFmtId="0" fontId="68" fillId="25" borderId="0" applyNumberFormat="0" applyBorder="0" applyAlignment="0" applyProtection="0"/>
    <xf numFmtId="0" fontId="51" fillId="25" borderId="0" applyNumberFormat="0" applyBorder="0" applyAlignment="0" applyProtection="0"/>
    <xf numFmtId="0" fontId="51" fillId="21" borderId="0" applyNumberFormat="0" applyBorder="0" applyAlignment="0" applyProtection="0"/>
    <xf numFmtId="0" fontId="68" fillId="22" borderId="0" applyNumberFormat="0" applyBorder="0" applyAlignment="0" applyProtection="0"/>
    <xf numFmtId="0" fontId="68" fillId="21" borderId="0" applyNumberFormat="0" applyBorder="0" applyAlignment="0" applyProtection="0"/>
    <xf numFmtId="0" fontId="51" fillId="21" borderId="0" applyNumberFormat="0" applyBorder="0" applyAlignment="0" applyProtection="0"/>
    <xf numFmtId="0" fontId="51" fillId="25" borderId="0" applyNumberFormat="0" applyBorder="0" applyAlignment="0" applyProtection="0"/>
    <xf numFmtId="0" fontId="68" fillId="26" borderId="0" applyNumberFormat="0" applyBorder="0" applyAlignment="0" applyProtection="0"/>
    <xf numFmtId="0" fontId="68" fillId="25" borderId="0" applyNumberFormat="0" applyBorder="0" applyAlignment="0" applyProtection="0"/>
    <xf numFmtId="0" fontId="51" fillId="25" borderId="0" applyNumberFormat="0" applyBorder="0" applyAlignment="0" applyProtection="0"/>
    <xf numFmtId="0" fontId="51" fillId="20" borderId="0" applyNumberFormat="0" applyBorder="0" applyAlignment="0" applyProtection="0"/>
    <xf numFmtId="0" fontId="68" fillId="20" borderId="0" applyNumberFormat="0" applyBorder="0" applyAlignment="0" applyProtection="0"/>
    <xf numFmtId="0" fontId="51" fillId="20" borderId="0" applyNumberFormat="0" applyBorder="0" applyAlignment="0" applyProtection="0"/>
    <xf numFmtId="0" fontId="51" fillId="27" borderId="0" applyNumberFormat="0" applyBorder="0" applyAlignment="0" applyProtection="0"/>
    <xf numFmtId="0" fontId="68"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68" fillId="29" borderId="0" applyNumberFormat="0" applyBorder="0" applyAlignment="0" applyProtection="0"/>
    <xf numFmtId="0" fontId="68" fillId="28" borderId="0" applyNumberFormat="0" applyBorder="0" applyAlignment="0" applyProtection="0"/>
    <xf numFmtId="0" fontId="51" fillId="28" borderId="0" applyNumberFormat="0" applyBorder="0" applyAlignment="0" applyProtection="0"/>
    <xf numFmtId="0" fontId="51" fillId="25" borderId="0" applyNumberFormat="0" applyBorder="0" applyAlignment="0" applyProtection="0"/>
    <xf numFmtId="0" fontId="68" fillId="26" borderId="0" applyNumberFormat="0" applyBorder="0" applyAlignment="0" applyProtection="0"/>
    <xf numFmtId="0" fontId="68" fillId="25" borderId="0" applyNumberFormat="0" applyBorder="0" applyAlignment="0" applyProtection="0"/>
    <xf numFmtId="0" fontId="51" fillId="25" borderId="0" applyNumberFormat="0" applyBorder="0" applyAlignment="0" applyProtection="0"/>
    <xf numFmtId="0" fontId="51" fillId="21" borderId="0" applyNumberFormat="0" applyBorder="0" applyAlignment="0" applyProtection="0"/>
    <xf numFmtId="0" fontId="68" fillId="22" borderId="0" applyNumberFormat="0" applyBorder="0" applyAlignment="0" applyProtection="0"/>
    <xf numFmtId="0" fontId="68" fillId="21" borderId="0" applyNumberFormat="0" applyBorder="0" applyAlignment="0" applyProtection="0"/>
    <xf numFmtId="0" fontId="51" fillId="21" borderId="0" applyNumberFormat="0" applyBorder="0" applyAlignment="0" applyProtection="0"/>
    <xf numFmtId="0" fontId="50" fillId="25" borderId="0" applyNumberFormat="0" applyBorder="0" applyAlignment="0" applyProtection="0"/>
    <xf numFmtId="0" fontId="69" fillId="26" borderId="0" applyNumberFormat="0" applyBorder="0" applyAlignment="0" applyProtection="0"/>
    <xf numFmtId="0" fontId="69" fillId="25" borderId="0" applyNumberFormat="0" applyBorder="0" applyAlignment="0" applyProtection="0"/>
    <xf numFmtId="0" fontId="50" fillId="25" borderId="0" applyNumberFormat="0" applyBorder="0" applyAlignment="0" applyProtection="0"/>
    <xf numFmtId="0" fontId="50" fillId="30" borderId="0" applyNumberFormat="0" applyBorder="0" applyAlignment="0" applyProtection="0"/>
    <xf numFmtId="0" fontId="69" fillId="31" borderId="0" applyNumberFormat="0" applyBorder="0" applyAlignment="0" applyProtection="0"/>
    <xf numFmtId="0" fontId="69" fillId="30" borderId="0" applyNumberFormat="0" applyBorder="0" applyAlignment="0" applyProtection="0"/>
    <xf numFmtId="0" fontId="50" fillId="30" borderId="0" applyNumberFormat="0" applyBorder="0" applyAlignment="0" applyProtection="0"/>
    <xf numFmtId="0" fontId="50" fillId="32" borderId="0" applyNumberFormat="0" applyBorder="0" applyAlignment="0" applyProtection="0"/>
    <xf numFmtId="0" fontId="69" fillId="33" borderId="0" applyNumberFormat="0" applyBorder="0" applyAlignment="0" applyProtection="0"/>
    <xf numFmtId="0" fontId="69" fillId="32" borderId="0" applyNumberFormat="0" applyBorder="0" applyAlignment="0" applyProtection="0"/>
    <xf numFmtId="0" fontId="50" fillId="32" borderId="0" applyNumberFormat="0" applyBorder="0" applyAlignment="0" applyProtection="0"/>
    <xf numFmtId="0" fontId="50" fillId="28" borderId="0" applyNumberFormat="0" applyBorder="0" applyAlignment="0" applyProtection="0"/>
    <xf numFmtId="0" fontId="69" fillId="29" borderId="0" applyNumberFormat="0" applyBorder="0" applyAlignment="0" applyProtection="0"/>
    <xf numFmtId="0" fontId="69" fillId="28" borderId="0" applyNumberFormat="0" applyBorder="0" applyAlignment="0" applyProtection="0"/>
    <xf numFmtId="0" fontId="50" fillId="28" borderId="0" applyNumberFormat="0" applyBorder="0" applyAlignment="0" applyProtection="0"/>
    <xf numFmtId="0" fontId="50" fillId="25" borderId="0" applyNumberFormat="0" applyBorder="0" applyAlignment="0" applyProtection="0"/>
    <xf numFmtId="0" fontId="69" fillId="26" borderId="0" applyNumberFormat="0" applyBorder="0" applyAlignment="0" applyProtection="0"/>
    <xf numFmtId="0" fontId="69" fillId="25" borderId="0" applyNumberFormat="0" applyBorder="0" applyAlignment="0" applyProtection="0"/>
    <xf numFmtId="0" fontId="50" fillId="25" borderId="0" applyNumberFormat="0" applyBorder="0" applyAlignment="0" applyProtection="0"/>
    <xf numFmtId="0" fontId="50" fillId="20" borderId="0" applyNumberFormat="0" applyBorder="0" applyAlignment="0" applyProtection="0"/>
    <xf numFmtId="0" fontId="69" fillId="20" borderId="0" applyNumberFormat="0" applyBorder="0" applyAlignment="0" applyProtection="0"/>
    <xf numFmtId="0" fontId="50" fillId="20" borderId="0" applyNumberFormat="0" applyBorder="0" applyAlignment="0" applyProtection="0"/>
    <xf numFmtId="39" fontId="67" fillId="0" borderId="0" applyFill="0" applyBorder="0" applyAlignment="0" applyProtection="0"/>
    <xf numFmtId="39" fontId="48" fillId="0" borderId="0" applyFill="0" applyBorder="0" applyAlignment="0" applyProtection="0"/>
    <xf numFmtId="44" fontId="26" fillId="0" borderId="0" applyFill="0" applyBorder="0" applyAlignment="0" applyProtection="0"/>
    <xf numFmtId="44" fontId="26" fillId="0" borderId="0" applyFill="0" applyBorder="0" applyAlignment="0" applyProtection="0"/>
    <xf numFmtId="44" fontId="26" fillId="0" borderId="0" applyFill="0" applyBorder="0" applyAlignment="0" applyProtection="0"/>
    <xf numFmtId="44" fontId="26" fillId="0" borderId="0" applyFill="0" applyBorder="0" applyAlignment="0" applyProtection="0"/>
    <xf numFmtId="44" fontId="26" fillId="0" borderId="0" applyFill="0" applyBorder="0" applyAlignment="0" applyProtection="0"/>
    <xf numFmtId="44" fontId="26" fillId="0" borderId="0" applyFill="0" applyBorder="0" applyAlignment="0" applyProtection="0"/>
    <xf numFmtId="44" fontId="26" fillId="0" borderId="0" applyFill="0" applyBorder="0" applyAlignment="0" applyProtection="0"/>
    <xf numFmtId="44" fontId="26" fillId="0" borderId="0" applyFill="0" applyBorder="0" applyAlignment="0" applyProtection="0"/>
    <xf numFmtId="44" fontId="26" fillId="0" borderId="0" applyFill="0" applyBorder="0" applyAlignment="0" applyProtection="0"/>
    <xf numFmtId="0" fontId="56" fillId="25" borderId="0" applyNumberFormat="0" applyBorder="0" applyAlignment="0" applyProtection="0"/>
    <xf numFmtId="0" fontId="70" fillId="26" borderId="0" applyNumberFormat="0" applyBorder="0" applyAlignment="0" applyProtection="0"/>
    <xf numFmtId="0" fontId="70" fillId="25" borderId="0" applyNumberFormat="0" applyBorder="0" applyAlignment="0" applyProtection="0"/>
    <xf numFmtId="0" fontId="56" fillId="25" borderId="0" applyNumberFormat="0" applyBorder="0" applyAlignment="0" applyProtection="0"/>
    <xf numFmtId="171" fontId="48" fillId="0" borderId="0" applyFill="0" applyBorder="0" applyAlignment="0" applyProtection="0"/>
    <xf numFmtId="171" fontId="55" fillId="0" borderId="0" applyFill="0" applyBorder="0" applyAlignment="0" applyProtection="0"/>
    <xf numFmtId="171" fontId="19" fillId="0" borderId="0" applyFill="0" applyBorder="0" applyAlignment="0" applyProtection="0"/>
    <xf numFmtId="171" fontId="55" fillId="0" borderId="0" applyFill="0" applyBorder="0" applyAlignment="0" applyProtection="0"/>
    <xf numFmtId="171" fontId="67" fillId="0" borderId="0" applyFill="0" applyBorder="0" applyAlignment="0" applyProtection="0"/>
    <xf numFmtId="171" fontId="48" fillId="0" borderId="0" applyFill="0" applyBorder="0" applyAlignment="0" applyProtection="0"/>
    <xf numFmtId="0" fontId="57" fillId="34" borderId="5" applyNumberFormat="0" applyAlignment="0" applyProtection="0"/>
    <xf numFmtId="0" fontId="71" fillId="34" borderId="5" applyNumberFormat="0" applyAlignment="0" applyProtection="0"/>
    <xf numFmtId="0" fontId="57" fillId="34" borderId="5" applyNumberFormat="0" applyAlignment="0" applyProtection="0"/>
    <xf numFmtId="0" fontId="58" fillId="0" borderId="6" applyNumberFormat="0" applyFill="0" applyAlignment="0" applyProtection="0"/>
    <xf numFmtId="0" fontId="72" fillId="0" borderId="6" applyNumberFormat="0" applyFill="0" applyAlignment="0" applyProtection="0"/>
    <xf numFmtId="0" fontId="58" fillId="0" borderId="6" applyNumberFormat="0" applyFill="0" applyAlignment="0" applyProtection="0"/>
    <xf numFmtId="0" fontId="59" fillId="0" borderId="7" applyNumberFormat="0" applyFill="0" applyAlignment="0" applyProtection="0"/>
    <xf numFmtId="0" fontId="73" fillId="0" borderId="7" applyNumberFormat="0" applyFill="0" applyAlignment="0" applyProtection="0"/>
    <xf numFmtId="0" fontId="59" fillId="0" borderId="7" applyNumberFormat="0" applyFill="0" applyAlignment="0" applyProtection="0"/>
    <xf numFmtId="0" fontId="60" fillId="0" borderId="8" applyNumberFormat="0" applyFill="0" applyAlignment="0" applyProtection="0"/>
    <xf numFmtId="0" fontId="74" fillId="0" borderId="8" applyNumberFormat="0" applyFill="0" applyAlignment="0" applyProtection="0"/>
    <xf numFmtId="0" fontId="60" fillId="0" borderId="8" applyNumberFormat="0" applyFill="0" applyAlignment="0" applyProtection="0"/>
    <xf numFmtId="0" fontId="60" fillId="0" borderId="0" applyNumberFormat="0" applyFill="0" applyBorder="0" applyAlignment="0" applyProtection="0"/>
    <xf numFmtId="0" fontId="74" fillId="0" borderId="0" applyNumberFormat="0" applyFill="0" applyBorder="0" applyAlignment="0" applyProtection="0"/>
    <xf numFmtId="0" fontId="60" fillId="0" borderId="0" applyNumberFormat="0" applyFill="0" applyBorder="0" applyAlignment="0" applyProtection="0"/>
    <xf numFmtId="0" fontId="54" fillId="0" borderId="0" applyNumberFormat="0" applyFill="0" applyBorder="0" applyAlignment="0" applyProtection="0"/>
    <xf numFmtId="0" fontId="43" fillId="0" borderId="0" applyNumberFormat="0" applyFill="0" applyBorder="0" applyAlignment="0" applyProtection="0"/>
    <xf numFmtId="0" fontId="54" fillId="0" borderId="0" applyNumberFormat="0" applyFill="0" applyBorder="0" applyAlignment="0" applyProtection="0"/>
    <xf numFmtId="0" fontId="55" fillId="0" borderId="0"/>
    <xf numFmtId="0" fontId="19" fillId="0" borderId="0"/>
    <xf numFmtId="0" fontId="55" fillId="0" borderId="0"/>
    <xf numFmtId="0" fontId="67" fillId="0" borderId="0"/>
    <xf numFmtId="0" fontId="26" fillId="0" borderId="0"/>
    <xf numFmtId="0" fontId="26" fillId="0" borderId="0"/>
    <xf numFmtId="0" fontId="67" fillId="0" borderId="0"/>
    <xf numFmtId="1" fontId="49" fillId="0" borderId="0"/>
    <xf numFmtId="0" fontId="61" fillId="27" borderId="0" applyNumberFormat="0" applyBorder="0" applyAlignment="0" applyProtection="0"/>
    <xf numFmtId="0" fontId="75" fillId="27" borderId="0" applyNumberFormat="0" applyBorder="0" applyAlignment="0" applyProtection="0"/>
    <xf numFmtId="0" fontId="61" fillId="27" borderId="0" applyNumberFormat="0" applyBorder="0" applyAlignment="0" applyProtection="0"/>
    <xf numFmtId="172" fontId="62" fillId="0" borderId="0">
      <alignment horizontal="right"/>
    </xf>
    <xf numFmtId="172" fontId="76" fillId="0" borderId="0">
      <alignment horizontal="right"/>
    </xf>
    <xf numFmtId="172" fontId="62" fillId="0" borderId="0">
      <alignment horizontal="right"/>
    </xf>
    <xf numFmtId="0" fontId="48" fillId="0" borderId="0"/>
    <xf numFmtId="0" fontId="67" fillId="0" borderId="0"/>
    <xf numFmtId="0" fontId="4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1" fillId="0" borderId="0"/>
    <xf numFmtId="0" fontId="2" fillId="0" borderId="0"/>
    <xf numFmtId="1" fontId="49" fillId="0" borderId="0"/>
    <xf numFmtId="1" fontId="77" fillId="0" borderId="0"/>
    <xf numFmtId="1" fontId="49" fillId="0" borderId="0"/>
    <xf numFmtId="0" fontId="55" fillId="21" borderId="9" applyNumberFormat="0" applyAlignment="0" applyProtection="0"/>
    <xf numFmtId="0" fontId="19" fillId="22" borderId="9" applyNumberFormat="0" applyAlignment="0" applyProtection="0"/>
    <xf numFmtId="0" fontId="19" fillId="21" borderId="9" applyNumberFormat="0" applyAlignment="0" applyProtection="0"/>
    <xf numFmtId="0" fontId="55" fillId="21" borderId="9" applyNumberFormat="0" applyAlignment="0" applyProtection="0"/>
    <xf numFmtId="0" fontId="52" fillId="0" borderId="0" applyNumberFormat="0" applyFill="0" applyBorder="0" applyAlignment="0" applyProtection="0"/>
    <xf numFmtId="0" fontId="78" fillId="0" borderId="0" applyNumberFormat="0" applyFill="0" applyBorder="0" applyAlignment="0" applyProtection="0"/>
    <xf numFmtId="0" fontId="52" fillId="0" borderId="0" applyNumberFormat="0" applyFill="0" applyBorder="0" applyAlignment="0" applyProtection="0"/>
    <xf numFmtId="0" fontId="85" fillId="35" borderId="5" applyNumberFormat="0" applyAlignment="0" applyProtection="0"/>
    <xf numFmtId="0" fontId="63" fillId="0" borderId="0" applyNumberFormat="0" applyFill="0" applyBorder="0" applyAlignment="0" applyProtection="0"/>
    <xf numFmtId="0" fontId="79" fillId="0" borderId="0" applyNumberFormat="0" applyFill="0" applyBorder="0" applyAlignment="0" applyProtection="0"/>
    <xf numFmtId="0" fontId="63" fillId="0" borderId="0" applyNumberFormat="0" applyFill="0" applyBorder="0" applyAlignment="0" applyProtection="0"/>
    <xf numFmtId="0" fontId="50" fillId="36" borderId="0" applyNumberFormat="0" applyBorder="0" applyAlignment="0" applyProtection="0"/>
    <xf numFmtId="0" fontId="69" fillId="37" borderId="0" applyNumberFormat="0" applyBorder="0" applyAlignment="0" applyProtection="0"/>
    <xf numFmtId="0" fontId="69"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69" fillId="31" borderId="0" applyNumberFormat="0" applyBorder="0" applyAlignment="0" applyProtection="0"/>
    <xf numFmtId="0" fontId="69" fillId="30" borderId="0" applyNumberFormat="0" applyBorder="0" applyAlignment="0" applyProtection="0"/>
    <xf numFmtId="0" fontId="50" fillId="30" borderId="0" applyNumberFormat="0" applyBorder="0" applyAlignment="0" applyProtection="0"/>
    <xf numFmtId="0" fontId="50" fillId="32" borderId="0" applyNumberFormat="0" applyBorder="0" applyAlignment="0" applyProtection="0"/>
    <xf numFmtId="0" fontId="69" fillId="33" borderId="0" applyNumberFormat="0" applyBorder="0" applyAlignment="0" applyProtection="0"/>
    <xf numFmtId="0" fontId="69" fillId="32" borderId="0" applyNumberFormat="0" applyBorder="0" applyAlignment="0" applyProtection="0"/>
    <xf numFmtId="0" fontId="50" fillId="32" borderId="0" applyNumberFormat="0" applyBorder="0" applyAlignment="0" applyProtection="0"/>
    <xf numFmtId="0" fontId="50" fillId="38" borderId="0" applyNumberFormat="0" applyBorder="0" applyAlignment="0" applyProtection="0"/>
    <xf numFmtId="0" fontId="69" fillId="38"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69" fillId="40" borderId="0" applyNumberFormat="0" applyBorder="0" applyAlignment="0" applyProtection="0"/>
    <xf numFmtId="0" fontId="69" fillId="39"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69" fillId="41" borderId="0" applyNumberFormat="0" applyBorder="0" applyAlignment="0" applyProtection="0"/>
    <xf numFmtId="0" fontId="50" fillId="41" borderId="0" applyNumberFormat="0" applyBorder="0" applyAlignment="0" applyProtection="0"/>
    <xf numFmtId="0" fontId="52" fillId="0" borderId="10" applyNumberFormat="0" applyFill="0" applyAlignment="0" applyProtection="0"/>
    <xf numFmtId="0" fontId="78" fillId="0" borderId="10" applyNumberFormat="0" applyFill="0" applyAlignment="0" applyProtection="0"/>
    <xf numFmtId="0" fontId="52" fillId="0" borderId="10" applyNumberFormat="0" applyFill="0" applyAlignment="0" applyProtection="0"/>
    <xf numFmtId="0" fontId="64" fillId="42" borderId="11" applyNumberFormat="0" applyAlignment="0" applyProtection="0"/>
    <xf numFmtId="0" fontId="80" fillId="42" borderId="11" applyNumberFormat="0" applyAlignment="0" applyProtection="0"/>
    <xf numFmtId="0" fontId="64" fillId="42" borderId="11" applyNumberFormat="0" applyAlignment="0" applyProtection="0"/>
    <xf numFmtId="0" fontId="65" fillId="34" borderId="12" applyNumberFormat="0" applyAlignment="0" applyProtection="0"/>
    <xf numFmtId="0" fontId="81" fillId="34" borderId="12" applyNumberFormat="0" applyAlignment="0" applyProtection="0"/>
    <xf numFmtId="0" fontId="65" fillId="34" borderId="12" applyNumberFormat="0" applyAlignment="0" applyProtection="0"/>
    <xf numFmtId="0" fontId="66" fillId="43"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66" fillId="43" borderId="0" applyNumberFormat="0" applyBorder="0" applyAlignment="0" applyProtection="0"/>
    <xf numFmtId="0" fontId="26" fillId="0" borderId="0"/>
    <xf numFmtId="0" fontId="83" fillId="0" borderId="0"/>
    <xf numFmtId="0" fontId="26" fillId="0" borderId="0"/>
    <xf numFmtId="0" fontId="26" fillId="0" borderId="0"/>
    <xf numFmtId="0" fontId="26" fillId="0" borderId="0"/>
    <xf numFmtId="39" fontId="67" fillId="0" borderId="0" applyFill="0" applyBorder="0" applyAlignment="0" applyProtection="0"/>
    <xf numFmtId="0" fontId="62" fillId="27" borderId="12" applyNumberFormat="0" applyAlignment="0" applyProtection="0"/>
    <xf numFmtId="0" fontId="76" fillId="27" borderId="12" applyNumberFormat="0" applyAlignment="0" applyProtection="0"/>
    <xf numFmtId="0" fontId="62" fillId="27" borderId="12" applyNumberFormat="0" applyAlignment="0" applyProtection="0"/>
    <xf numFmtId="0" fontId="53" fillId="0" borderId="13" applyNumberFormat="0" applyFill="0" applyAlignment="0" applyProtection="0"/>
    <xf numFmtId="0" fontId="84" fillId="0" borderId="13" applyNumberFormat="0" applyFill="0" applyAlignment="0" applyProtection="0"/>
    <xf numFmtId="0" fontId="53" fillId="0" borderId="13" applyNumberFormat="0" applyFill="0" applyAlignment="0" applyProtection="0"/>
  </cellStyleXfs>
  <cellXfs count="215">
    <xf numFmtId="0" fontId="0" fillId="0" borderId="0" xfId="0"/>
    <xf numFmtId="173" fontId="2" fillId="0" borderId="14" xfId="0" applyNumberFormat="1" applyFont="1" applyFill="1" applyBorder="1" applyAlignment="1" applyProtection="1">
      <alignment horizontal="center"/>
      <protection locked="0"/>
    </xf>
    <xf numFmtId="0" fontId="86" fillId="0" borderId="0" xfId="0" applyFont="1" applyFill="1" applyAlignment="1" applyProtection="1">
      <alignment horizontal="center" vertical="top"/>
    </xf>
    <xf numFmtId="1" fontId="87" fillId="0" borderId="0" xfId="0" applyNumberFormat="1" applyFont="1" applyFill="1" applyAlignment="1" applyProtection="1">
      <alignment horizontal="left" vertical="top"/>
    </xf>
    <xf numFmtId="3" fontId="86" fillId="0" borderId="0" xfId="0" applyNumberFormat="1" applyFont="1" applyFill="1" applyBorder="1" applyAlignment="1" applyProtection="1">
      <alignment horizontal="center" vertical="top"/>
    </xf>
    <xf numFmtId="4" fontId="88" fillId="0" borderId="0" xfId="0" applyNumberFormat="1" applyFont="1" applyFill="1" applyBorder="1" applyAlignment="1" applyProtection="1">
      <alignment horizontal="center" vertical="top"/>
    </xf>
    <xf numFmtId="4" fontId="2" fillId="0" borderId="0" xfId="0" applyNumberFormat="1" applyFont="1" applyAlignment="1" applyProtection="1"/>
    <xf numFmtId="164" fontId="2" fillId="0" borderId="0" xfId="0" applyNumberFormat="1" applyFont="1" applyAlignment="1" applyProtection="1"/>
    <xf numFmtId="0" fontId="2" fillId="0" borderId="0" xfId="0" applyFont="1" applyAlignment="1" applyProtection="1"/>
    <xf numFmtId="0" fontId="86" fillId="0" borderId="0" xfId="0" applyFont="1" applyFill="1" applyAlignment="1" applyProtection="1">
      <alignment horizontal="right" vertical="top"/>
    </xf>
    <xf numFmtId="0" fontId="86" fillId="0" borderId="0" xfId="0" applyFont="1" applyFill="1" applyBorder="1" applyAlignment="1" applyProtection="1">
      <alignment horizontal="left" vertical="top"/>
    </xf>
    <xf numFmtId="0" fontId="86" fillId="0" borderId="0" xfId="0" applyFont="1" applyFill="1" applyBorder="1" applyAlignment="1" applyProtection="1">
      <alignment horizontal="right" vertical="top"/>
    </xf>
    <xf numFmtId="0" fontId="86" fillId="0" borderId="0" xfId="0" applyFont="1" applyFill="1" applyBorder="1" applyAlignment="1" applyProtection="1">
      <alignment horizontal="center" vertical="top"/>
    </xf>
    <xf numFmtId="1" fontId="86" fillId="0" borderId="0" xfId="0" applyNumberFormat="1" applyFont="1" applyFill="1" applyAlignment="1" applyProtection="1">
      <alignment horizontal="right" vertical="top"/>
    </xf>
    <xf numFmtId="0" fontId="86" fillId="0" borderId="0" xfId="0" applyFont="1" applyFill="1" applyAlignment="1" applyProtection="1">
      <alignment vertical="top"/>
    </xf>
    <xf numFmtId="0" fontId="89" fillId="0" borderId="0" xfId="0" applyFont="1" applyFill="1" applyBorder="1" applyAlignment="1" applyProtection="1">
      <alignment horizontal="center" vertical="top"/>
    </xf>
    <xf numFmtId="0" fontId="0" fillId="0" borderId="0" xfId="0" applyAlignment="1" applyProtection="1"/>
    <xf numFmtId="0" fontId="86" fillId="0" borderId="0" xfId="0" applyFont="1" applyFill="1" applyAlignment="1" applyProtection="1">
      <alignment horizontal="left" vertical="top"/>
    </xf>
    <xf numFmtId="1" fontId="86" fillId="0" borderId="0" xfId="0" quotePrefix="1" applyNumberFormat="1" applyFont="1" applyFill="1" applyAlignment="1" applyProtection="1">
      <alignment horizontal="right" vertical="top"/>
    </xf>
    <xf numFmtId="0" fontId="89" fillId="0" borderId="0" xfId="0" applyFont="1" applyFill="1" applyBorder="1" applyAlignment="1" applyProtection="1">
      <alignment horizontal="left" vertical="top"/>
    </xf>
    <xf numFmtId="0" fontId="86" fillId="0" borderId="0" xfId="0" applyFont="1" applyFill="1" applyBorder="1" applyAlignment="1" applyProtection="1">
      <alignment horizontal="left" vertical="top" wrapText="1"/>
    </xf>
    <xf numFmtId="0" fontId="89" fillId="0" borderId="0" xfId="0" applyFont="1" applyFill="1" applyBorder="1" applyAlignment="1" applyProtection="1">
      <alignment horizontal="left" vertical="top" wrapText="1"/>
    </xf>
    <xf numFmtId="0" fontId="13" fillId="0" borderId="0" xfId="0" applyFont="1" applyProtection="1"/>
    <xf numFmtId="0" fontId="7" fillId="0" borderId="0" xfId="0" applyFont="1" applyProtection="1"/>
    <xf numFmtId="0" fontId="6" fillId="0" borderId="0" xfId="0" applyFont="1" applyProtection="1"/>
    <xf numFmtId="0" fontId="91" fillId="0" borderId="0" xfId="0" applyFont="1" applyProtection="1"/>
    <xf numFmtId="0" fontId="90" fillId="0" borderId="0" xfId="0" applyFont="1" applyProtection="1"/>
    <xf numFmtId="0" fontId="10" fillId="0" borderId="0" xfId="0" applyFont="1" applyProtection="1"/>
    <xf numFmtId="164" fontId="7" fillId="0" borderId="0" xfId="0" applyNumberFormat="1" applyFont="1" applyProtection="1"/>
    <xf numFmtId="164" fontId="7" fillId="0" borderId="0" xfId="0" applyNumberFormat="1" applyFont="1" applyFill="1" applyProtection="1"/>
    <xf numFmtId="49" fontId="6" fillId="0" borderId="0" xfId="0" applyNumberFormat="1" applyFont="1" applyFill="1" applyProtection="1"/>
    <xf numFmtId="0" fontId="6" fillId="0" borderId="0" xfId="0" applyFont="1" applyFill="1" applyAlignment="1" applyProtection="1">
      <alignment vertical="top" wrapText="1"/>
    </xf>
    <xf numFmtId="164" fontId="6" fillId="0" borderId="0" xfId="0" applyNumberFormat="1" applyFont="1" applyFill="1" applyProtection="1"/>
    <xf numFmtId="44" fontId="6" fillId="0" borderId="0" xfId="0" applyNumberFormat="1" applyFont="1" applyFill="1" applyProtection="1"/>
    <xf numFmtId="0" fontId="8" fillId="0" borderId="0" xfId="0" applyFont="1" applyFill="1" applyProtection="1"/>
    <xf numFmtId="0" fontId="8" fillId="0" borderId="0" xfId="0" applyFont="1" applyProtection="1"/>
    <xf numFmtId="0" fontId="6" fillId="0" borderId="0" xfId="0" applyFont="1" applyFill="1" applyProtection="1"/>
    <xf numFmtId="0" fontId="7" fillId="0" borderId="0" xfId="0" applyFont="1" applyFill="1" applyProtection="1"/>
    <xf numFmtId="164" fontId="6" fillId="0" borderId="0" xfId="0" applyNumberFormat="1" applyFont="1" applyFill="1" applyAlignment="1" applyProtection="1">
      <alignment horizontal="right"/>
    </xf>
    <xf numFmtId="0" fontId="5" fillId="0" borderId="0" xfId="0" applyFont="1" applyFill="1" applyProtection="1"/>
    <xf numFmtId="164" fontId="5" fillId="0" borderId="0" xfId="0" applyNumberFormat="1" applyFont="1" applyFill="1" applyProtection="1"/>
    <xf numFmtId="44" fontId="5" fillId="0" borderId="0" xfId="0" applyNumberFormat="1" applyFont="1" applyFill="1" applyProtection="1"/>
    <xf numFmtId="0" fontId="9" fillId="0" borderId="0" xfId="0" applyFont="1" applyProtection="1"/>
    <xf numFmtId="164" fontId="6" fillId="0" borderId="0" xfId="0" applyNumberFormat="1" applyFont="1" applyProtection="1"/>
    <xf numFmtId="0" fontId="5" fillId="0" borderId="0" xfId="0" applyFont="1" applyProtection="1"/>
    <xf numFmtId="164" fontId="5" fillId="0" borderId="0" xfId="0" applyNumberFormat="1" applyFont="1" applyProtection="1"/>
    <xf numFmtId="44" fontId="5" fillId="0" borderId="0" xfId="0" applyNumberFormat="1" applyFont="1" applyProtection="1"/>
    <xf numFmtId="0" fontId="11" fillId="0" borderId="0" xfId="0" applyFont="1" applyProtection="1"/>
    <xf numFmtId="0" fontId="33" fillId="0" borderId="0" xfId="0" applyFont="1" applyAlignment="1" applyProtection="1">
      <alignment horizontal="left" vertical="top"/>
    </xf>
    <xf numFmtId="49" fontId="34" fillId="0" borderId="0" xfId="0" applyNumberFormat="1" applyFont="1" applyAlignment="1" applyProtection="1">
      <alignment horizontal="justify" vertical="top" wrapText="1"/>
    </xf>
    <xf numFmtId="0" fontId="26" fillId="0" borderId="0" xfId="0" applyFont="1" applyAlignment="1" applyProtection="1">
      <alignment vertical="top"/>
    </xf>
    <xf numFmtId="0" fontId="35" fillId="0" borderId="0" xfId="8" applyFont="1" applyAlignment="1" applyProtection="1">
      <alignment wrapText="1"/>
    </xf>
    <xf numFmtId="0" fontId="26" fillId="0" borderId="0" xfId="0" applyFont="1" applyProtection="1"/>
    <xf numFmtId="0" fontId="26" fillId="4" borderId="0" xfId="0" applyFont="1" applyFill="1" applyProtection="1"/>
    <xf numFmtId="0" fontId="26" fillId="5" borderId="0" xfId="0" applyFont="1" applyFill="1" applyProtection="1"/>
    <xf numFmtId="0" fontId="26" fillId="0" borderId="0" xfId="0" applyFont="1" applyAlignment="1" applyProtection="1">
      <alignment horizontal="justify" vertical="top"/>
    </xf>
    <xf numFmtId="49" fontId="35" fillId="0" borderId="0" xfId="8" applyNumberFormat="1" applyFont="1" applyAlignment="1" applyProtection="1">
      <alignment horizontal="right" vertical="top" wrapText="1"/>
    </xf>
    <xf numFmtId="0" fontId="12" fillId="0" borderId="0" xfId="0" applyFont="1" applyAlignment="1" applyProtection="1">
      <alignment horizontal="left" vertical="top"/>
    </xf>
    <xf numFmtId="49" fontId="20" fillId="0" borderId="0" xfId="0" applyNumberFormat="1" applyFont="1" applyFill="1" applyAlignment="1" applyProtection="1">
      <alignment horizontal="justify" vertical="top" wrapText="1"/>
    </xf>
    <xf numFmtId="0" fontId="20" fillId="0" borderId="0" xfId="0" applyFont="1" applyAlignment="1" applyProtection="1">
      <alignment horizontal="justify" vertical="top" wrapText="1"/>
    </xf>
    <xf numFmtId="0" fontId="20" fillId="0" borderId="0" xfId="0" applyFont="1" applyAlignment="1" applyProtection="1">
      <alignment horizontal="center"/>
    </xf>
    <xf numFmtId="2" fontId="20" fillId="0" borderId="0" xfId="0" applyNumberFormat="1" applyFont="1" applyAlignment="1" applyProtection="1"/>
    <xf numFmtId="4" fontId="20" fillId="0" borderId="0" xfId="0" applyNumberFormat="1" applyFont="1" applyAlignment="1" applyProtection="1"/>
    <xf numFmtId="2" fontId="20" fillId="0" borderId="0" xfId="0" applyNumberFormat="1" applyFont="1" applyAlignment="1" applyProtection="1">
      <alignment vertical="top"/>
    </xf>
    <xf numFmtId="4" fontId="20" fillId="0" borderId="0" xfId="0" applyNumberFormat="1" applyFont="1" applyAlignment="1" applyProtection="1">
      <alignment vertical="top"/>
    </xf>
    <xf numFmtId="0" fontId="21" fillId="0" borderId="0" xfId="0" applyFont="1" applyAlignment="1" applyProtection="1">
      <alignment vertical="top"/>
    </xf>
    <xf numFmtId="0" fontId="23" fillId="0" borderId="0" xfId="0" applyFont="1" applyAlignment="1" applyProtection="1">
      <alignment horizontal="left" vertical="top"/>
    </xf>
    <xf numFmtId="49" fontId="23" fillId="0" borderId="0" xfId="0" applyNumberFormat="1" applyFont="1" applyAlignment="1" applyProtection="1">
      <alignment horizontal="justify" vertical="top" wrapText="1"/>
    </xf>
    <xf numFmtId="0" fontId="23" fillId="0" borderId="0" xfId="0" applyFont="1" applyAlignment="1" applyProtection="1">
      <alignment horizontal="left" wrapText="1"/>
    </xf>
    <xf numFmtId="165" fontId="23" fillId="0" borderId="0" xfId="0" applyNumberFormat="1" applyFont="1" applyAlignment="1" applyProtection="1"/>
    <xf numFmtId="44" fontId="23" fillId="0" borderId="0" xfId="0" applyNumberFormat="1" applyFont="1" applyAlignment="1" applyProtection="1"/>
    <xf numFmtId="0" fontId="29" fillId="0" borderId="0" xfId="0" applyFont="1" applyProtection="1"/>
    <xf numFmtId="0" fontId="22" fillId="2" borderId="2" xfId="0" applyFont="1" applyFill="1" applyBorder="1" applyAlignment="1" applyProtection="1">
      <alignment horizontal="left" vertical="top"/>
    </xf>
    <xf numFmtId="49" fontId="22" fillId="2" borderId="2" xfId="0" applyNumberFormat="1" applyFont="1" applyFill="1" applyBorder="1" applyAlignment="1" applyProtection="1">
      <alignment horizontal="justify" vertical="top" wrapText="1"/>
    </xf>
    <xf numFmtId="0" fontId="22" fillId="2" borderId="2" xfId="0" applyFont="1" applyFill="1" applyBorder="1" applyAlignment="1" applyProtection="1">
      <alignment horizontal="justify" vertical="top" wrapText="1"/>
    </xf>
    <xf numFmtId="0" fontId="22" fillId="2" borderId="2" xfId="0" applyFont="1" applyFill="1" applyBorder="1" applyAlignment="1" applyProtection="1">
      <alignment horizontal="center"/>
    </xf>
    <xf numFmtId="2" fontId="22" fillId="2" borderId="2" xfId="0" applyNumberFormat="1" applyFont="1" applyFill="1" applyBorder="1" applyAlignment="1" applyProtection="1">
      <alignment horizontal="center"/>
    </xf>
    <xf numFmtId="4" fontId="22" fillId="2" borderId="2" xfId="0" applyNumberFormat="1" applyFont="1" applyFill="1" applyBorder="1" applyAlignment="1" applyProtection="1">
      <alignment horizontal="center"/>
    </xf>
    <xf numFmtId="0" fontId="23" fillId="0" borderId="0" xfId="0" applyFont="1" applyAlignment="1" applyProtection="1">
      <alignment vertical="top"/>
    </xf>
    <xf numFmtId="49" fontId="23" fillId="0" borderId="0" xfId="0" applyNumberFormat="1" applyFont="1" applyAlignment="1" applyProtection="1">
      <alignment vertical="top" wrapText="1"/>
    </xf>
    <xf numFmtId="0" fontId="23" fillId="0" borderId="0" xfId="0" applyFont="1" applyAlignment="1" applyProtection="1">
      <alignment vertical="top" wrapText="1"/>
    </xf>
    <xf numFmtId="0" fontId="23" fillId="0" borderId="0" xfId="0" applyFont="1" applyAlignment="1" applyProtection="1"/>
    <xf numFmtId="0" fontId="6" fillId="0" borderId="0" xfId="0" applyFont="1" applyAlignment="1" applyProtection="1">
      <alignment horizontal="left" vertical="top"/>
    </xf>
    <xf numFmtId="49" fontId="16" fillId="0" borderId="0" xfId="0" applyNumberFormat="1" applyFont="1" applyAlignment="1" applyProtection="1">
      <alignment horizontal="justify" vertical="top" wrapText="1"/>
    </xf>
    <xf numFmtId="0" fontId="6" fillId="0" borderId="0" xfId="0" applyFont="1" applyAlignment="1" applyProtection="1">
      <alignment horizontal="left" vertical="top" wrapText="1"/>
    </xf>
    <xf numFmtId="0" fontId="6" fillId="0" borderId="0" xfId="0" applyFont="1" applyAlignment="1" applyProtection="1"/>
    <xf numFmtId="4" fontId="6" fillId="0" borderId="0" xfId="0" applyNumberFormat="1" applyFont="1" applyAlignment="1" applyProtection="1"/>
    <xf numFmtId="49" fontId="6" fillId="0" borderId="0" xfId="0" applyNumberFormat="1" applyFont="1" applyAlignment="1" applyProtection="1">
      <alignment horizontal="justify" vertical="top" wrapText="1"/>
    </xf>
    <xf numFmtId="0" fontId="23" fillId="0" borderId="0" xfId="0" applyFont="1" applyAlignment="1" applyProtection="1">
      <alignment horizontal="left" vertical="top" wrapText="1"/>
    </xf>
    <xf numFmtId="0" fontId="23" fillId="0" borderId="0" xfId="0" applyFont="1" applyProtection="1"/>
    <xf numFmtId="4" fontId="23" fillId="0" borderId="0" xfId="0" applyNumberFormat="1" applyFont="1" applyAlignment="1" applyProtection="1">
      <alignment vertical="top"/>
    </xf>
    <xf numFmtId="0" fontId="6" fillId="0" borderId="0" xfId="0" applyFont="1" applyAlignment="1" applyProtection="1">
      <alignment horizontal="left" wrapText="1"/>
    </xf>
    <xf numFmtId="44" fontId="6" fillId="0" borderId="0" xfId="0" applyNumberFormat="1" applyFont="1" applyAlignment="1" applyProtection="1"/>
    <xf numFmtId="4" fontId="6" fillId="0" borderId="0" xfId="0" applyNumberFormat="1" applyFont="1" applyAlignment="1" applyProtection="1">
      <alignment vertical="top"/>
    </xf>
    <xf numFmtId="0" fontId="7" fillId="0" borderId="0" xfId="0" applyFont="1" applyAlignment="1" applyProtection="1">
      <alignment vertical="top"/>
    </xf>
    <xf numFmtId="165" fontId="6" fillId="0" borderId="0" xfId="0" applyNumberFormat="1" applyFont="1" applyAlignment="1" applyProtection="1"/>
    <xf numFmtId="0" fontId="6" fillId="0" borderId="0" xfId="0" applyFont="1" applyAlignment="1" applyProtection="1">
      <alignment vertical="top"/>
    </xf>
    <xf numFmtId="0" fontId="31" fillId="0" borderId="0" xfId="0" applyFont="1" applyAlignment="1" applyProtection="1">
      <alignment horizontal="left" vertical="top" wrapText="1"/>
    </xf>
    <xf numFmtId="0" fontId="32" fillId="0" borderId="0" xfId="0" applyFont="1" applyProtection="1"/>
    <xf numFmtId="49" fontId="6" fillId="0" borderId="0" xfId="0" applyNumberFormat="1" applyFont="1" applyAlignment="1" applyProtection="1">
      <alignment horizontal="left" vertical="top" wrapText="1"/>
    </xf>
    <xf numFmtId="4" fontId="23" fillId="0" borderId="0" xfId="0" applyNumberFormat="1" applyFont="1" applyAlignment="1" applyProtection="1"/>
    <xf numFmtId="2" fontId="6" fillId="0" borderId="0" xfId="0" applyNumberFormat="1" applyFont="1" applyAlignment="1" applyProtection="1"/>
    <xf numFmtId="49" fontId="6" fillId="0" borderId="0" xfId="0" applyNumberFormat="1" applyFont="1" applyAlignment="1" applyProtection="1">
      <alignment vertical="top" wrapText="1"/>
    </xf>
    <xf numFmtId="49" fontId="25" fillId="0" borderId="0" xfId="0" applyNumberFormat="1" applyFont="1" applyAlignment="1" applyProtection="1">
      <alignment horizontal="justify" vertical="top" wrapText="1"/>
    </xf>
    <xf numFmtId="44" fontId="6" fillId="0" borderId="0" xfId="0" applyNumberFormat="1" applyFont="1" applyAlignment="1" applyProtection="1">
      <alignment horizontal="right"/>
    </xf>
    <xf numFmtId="0" fontId="6" fillId="0" borderId="0" xfId="0" applyFont="1" applyAlignment="1" applyProtection="1">
      <alignment horizontal="justify" vertical="top"/>
    </xf>
    <xf numFmtId="0" fontId="2" fillId="0" borderId="0" xfId="0" applyFont="1" applyAlignment="1" applyProtection="1">
      <alignment horizontal="left" vertical="top"/>
    </xf>
    <xf numFmtId="49" fontId="2" fillId="0" borderId="0" xfId="0" applyNumberFormat="1" applyFont="1" applyAlignment="1" applyProtection="1">
      <alignment horizontal="left" vertical="top" wrapText="1"/>
    </xf>
    <xf numFmtId="0" fontId="2" fillId="0" borderId="0" xfId="0" applyFont="1" applyAlignment="1" applyProtection="1">
      <alignment horizontal="left" vertical="top" wrapText="1"/>
    </xf>
    <xf numFmtId="165" fontId="2" fillId="0" borderId="0" xfId="0" applyNumberFormat="1" applyFont="1" applyAlignment="1" applyProtection="1"/>
    <xf numFmtId="44" fontId="19" fillId="0" borderId="0" xfId="0" applyNumberFormat="1" applyFont="1" applyAlignment="1" applyProtection="1"/>
    <xf numFmtId="4" fontId="19" fillId="0" borderId="0" xfId="0" applyNumberFormat="1" applyFont="1" applyAlignment="1" applyProtection="1">
      <alignment vertical="top"/>
    </xf>
    <xf numFmtId="0" fontId="28" fillId="0" borderId="0" xfId="0" applyFont="1" applyAlignment="1" applyProtection="1">
      <alignment vertical="top"/>
    </xf>
    <xf numFmtId="0" fontId="6" fillId="0" borderId="0" xfId="0" applyFont="1" applyFill="1" applyAlignment="1" applyProtection="1">
      <alignment horizontal="left" vertical="top" wrapText="1"/>
    </xf>
    <xf numFmtId="0" fontId="7" fillId="0" borderId="0" xfId="0" applyFont="1" applyAlignment="1" applyProtection="1"/>
    <xf numFmtId="0" fontId="2" fillId="0" borderId="0" xfId="0" applyFont="1" applyAlignment="1" applyProtection="1">
      <alignment vertical="top"/>
    </xf>
    <xf numFmtId="0" fontId="14" fillId="0" borderId="3" xfId="0" applyFont="1" applyBorder="1" applyAlignment="1" applyProtection="1">
      <alignment horizontal="justify" vertical="top" wrapText="1"/>
    </xf>
    <xf numFmtId="0" fontId="6" fillId="0" borderId="3" xfId="0" applyFont="1" applyBorder="1" applyAlignment="1" applyProtection="1">
      <alignment horizontal="left" wrapText="1"/>
    </xf>
    <xf numFmtId="0" fontId="6" fillId="0" borderId="3" xfId="0" applyFont="1" applyBorder="1" applyAlignment="1" applyProtection="1">
      <alignment horizontal="right" wrapText="1"/>
    </xf>
    <xf numFmtId="44" fontId="6" fillId="0" borderId="3" xfId="0" applyNumberFormat="1" applyFont="1" applyBorder="1" applyAlignment="1" applyProtection="1">
      <alignment horizontal="right"/>
    </xf>
    <xf numFmtId="4" fontId="6" fillId="0" borderId="3" xfId="0" applyNumberFormat="1" applyFont="1" applyBorder="1" applyAlignment="1" applyProtection="1">
      <alignment horizontal="right"/>
    </xf>
    <xf numFmtId="4" fontId="6" fillId="0" borderId="0" xfId="0" applyNumberFormat="1" applyFont="1" applyAlignment="1" applyProtection="1">
      <alignment horizontal="right"/>
    </xf>
    <xf numFmtId="1" fontId="6" fillId="3" borderId="0" xfId="0" applyNumberFormat="1" applyFont="1" applyFill="1" applyAlignment="1" applyProtection="1">
      <alignment vertical="top"/>
    </xf>
    <xf numFmtId="0" fontId="6" fillId="0" borderId="3" xfId="0" applyFont="1" applyBorder="1" applyAlignment="1" applyProtection="1">
      <alignment vertical="top" wrapText="1"/>
    </xf>
    <xf numFmtId="4" fontId="14" fillId="0" borderId="3" xfId="0" applyNumberFormat="1" applyFont="1" applyBorder="1" applyAlignment="1" applyProtection="1">
      <alignment horizontal="right"/>
    </xf>
    <xf numFmtId="1" fontId="6" fillId="0" borderId="0" xfId="0" applyNumberFormat="1" applyFont="1" applyAlignment="1" applyProtection="1"/>
    <xf numFmtId="0" fontId="26" fillId="0" borderId="0" xfId="0" applyFont="1" applyAlignment="1" applyProtection="1">
      <alignment horizontal="left" vertical="top"/>
    </xf>
    <xf numFmtId="49" fontId="26" fillId="0" borderId="0" xfId="0" applyNumberFormat="1" applyFont="1" applyAlignment="1" applyProtection="1">
      <alignment horizontal="left" vertical="top" wrapText="1"/>
    </xf>
    <xf numFmtId="0" fontId="26" fillId="0" borderId="0" xfId="0" applyFont="1" applyAlignment="1" applyProtection="1">
      <alignment horizontal="left" vertical="top" wrapText="1"/>
    </xf>
    <xf numFmtId="0" fontId="26" fillId="0" borderId="0" xfId="0" applyFont="1" applyAlignment="1" applyProtection="1"/>
    <xf numFmtId="165" fontId="26" fillId="0" borderId="0" xfId="0" applyNumberFormat="1" applyFont="1" applyAlignment="1" applyProtection="1"/>
    <xf numFmtId="44" fontId="26" fillId="0" borderId="0" xfId="0" applyNumberFormat="1" applyFont="1" applyAlignment="1" applyProtection="1"/>
    <xf numFmtId="0" fontId="5" fillId="0" borderId="4" xfId="0" applyFont="1" applyBorder="1" applyAlignment="1" applyProtection="1">
      <alignment horizontal="left" vertical="center"/>
    </xf>
    <xf numFmtId="49" fontId="24" fillId="0" borderId="4" xfId="0" applyNumberFormat="1" applyFont="1" applyBorder="1" applyAlignment="1" applyProtection="1">
      <alignment horizontal="center"/>
    </xf>
    <xf numFmtId="0" fontId="24" fillId="0" borderId="4" xfId="0" applyFont="1" applyBorder="1" applyAlignment="1" applyProtection="1">
      <alignment horizontal="center"/>
    </xf>
    <xf numFmtId="0" fontId="24" fillId="0" borderId="4" xfId="0" applyFont="1" applyBorder="1" applyAlignment="1" applyProtection="1">
      <alignment horizontal="justify"/>
    </xf>
    <xf numFmtId="0" fontId="23" fillId="0" borderId="4" xfId="0" applyFont="1" applyBorder="1" applyAlignment="1" applyProtection="1">
      <alignment horizontal="center"/>
    </xf>
    <xf numFmtId="44" fontId="23" fillId="0" borderId="4" xfId="0" applyNumberFormat="1" applyFont="1" applyBorder="1" applyAlignment="1" applyProtection="1"/>
    <xf numFmtId="44" fontId="24" fillId="0" borderId="4" xfId="0" applyNumberFormat="1" applyFont="1" applyBorder="1" applyAlignment="1" applyProtection="1"/>
    <xf numFmtId="2" fontId="23" fillId="0" borderId="4" xfId="0" applyNumberFormat="1" applyFont="1" applyBorder="1" applyProtection="1"/>
    <xf numFmtId="4" fontId="24" fillId="0" borderId="4" xfId="0" applyNumberFormat="1" applyFont="1" applyBorder="1" applyProtection="1"/>
    <xf numFmtId="49" fontId="23" fillId="0" borderId="0" xfId="0" applyNumberFormat="1" applyFont="1" applyAlignment="1" applyProtection="1">
      <alignment horizontal="left" vertical="top" wrapText="1"/>
    </xf>
    <xf numFmtId="49" fontId="21" fillId="0" borderId="0" xfId="0" applyNumberFormat="1" applyFont="1" applyAlignment="1" applyProtection="1">
      <alignment vertical="top" wrapText="1"/>
    </xf>
    <xf numFmtId="0" fontId="21" fillId="0" borderId="0" xfId="0" applyFont="1" applyAlignment="1" applyProtection="1">
      <alignment vertical="top" wrapText="1"/>
    </xf>
    <xf numFmtId="0" fontId="21" fillId="0" borderId="0" xfId="0" applyFont="1" applyAlignment="1" applyProtection="1"/>
    <xf numFmtId="49" fontId="12" fillId="0" borderId="0" xfId="0" applyNumberFormat="1" applyFont="1" applyFill="1" applyAlignment="1" applyProtection="1">
      <alignment horizontal="justify" vertical="top" wrapText="1"/>
    </xf>
    <xf numFmtId="0" fontId="12" fillId="0" borderId="0" xfId="0" applyFont="1" applyAlignment="1" applyProtection="1">
      <alignment horizontal="justify" vertical="top" wrapText="1"/>
    </xf>
    <xf numFmtId="0" fontId="12" fillId="0" borderId="0" xfId="0" applyFont="1" applyAlignment="1" applyProtection="1">
      <alignment horizontal="center"/>
    </xf>
    <xf numFmtId="2" fontId="12" fillId="0" borderId="0" xfId="0" applyNumberFormat="1" applyFont="1" applyAlignment="1" applyProtection="1"/>
    <xf numFmtId="4" fontId="12" fillId="0" borderId="0" xfId="0" applyNumberFormat="1" applyFont="1" applyAlignment="1" applyProtection="1"/>
    <xf numFmtId="2" fontId="12" fillId="0" borderId="0" xfId="0" applyNumberFormat="1" applyFont="1" applyAlignment="1" applyProtection="1">
      <alignment vertical="top"/>
    </xf>
    <xf numFmtId="0" fontId="14" fillId="2" borderId="2" xfId="0" applyFont="1" applyFill="1" applyBorder="1" applyAlignment="1" applyProtection="1">
      <alignment horizontal="left" vertical="top"/>
    </xf>
    <xf numFmtId="49" fontId="14" fillId="2" borderId="2" xfId="0" applyNumberFormat="1" applyFont="1" applyFill="1" applyBorder="1" applyAlignment="1" applyProtection="1">
      <alignment horizontal="justify" vertical="top" wrapText="1"/>
    </xf>
    <xf numFmtId="0" fontId="14" fillId="2" borderId="2" xfId="0" applyFont="1" applyFill="1" applyBorder="1" applyAlignment="1" applyProtection="1">
      <alignment horizontal="justify" vertical="top" wrapText="1"/>
    </xf>
    <xf numFmtId="0" fontId="14" fillId="2" borderId="2" xfId="0" applyFont="1" applyFill="1" applyBorder="1" applyAlignment="1" applyProtection="1">
      <alignment horizontal="center"/>
    </xf>
    <xf numFmtId="2" fontId="14" fillId="2" borderId="2" xfId="0" applyNumberFormat="1" applyFont="1" applyFill="1" applyBorder="1" applyAlignment="1" applyProtection="1">
      <alignment horizontal="center"/>
    </xf>
    <xf numFmtId="4" fontId="14" fillId="2" borderId="2" xfId="0" applyNumberFormat="1" applyFont="1" applyFill="1" applyBorder="1" applyAlignment="1" applyProtection="1">
      <alignment horizontal="center"/>
    </xf>
    <xf numFmtId="0" fontId="6" fillId="0" borderId="0" xfId="0" applyFont="1" applyAlignment="1" applyProtection="1">
      <alignment vertical="top" wrapText="1"/>
    </xf>
    <xf numFmtId="0" fontId="6" fillId="0" borderId="0" xfId="0" applyFont="1" applyFill="1" applyAlignment="1" applyProtection="1">
      <alignment horizontal="left" vertical="top"/>
    </xf>
    <xf numFmtId="49" fontId="6" fillId="0" borderId="0" xfId="0" applyNumberFormat="1" applyFont="1" applyFill="1" applyAlignment="1" applyProtection="1">
      <alignment horizontal="justify" vertical="top" wrapText="1"/>
    </xf>
    <xf numFmtId="0" fontId="6" fillId="0" borderId="0" xfId="0" applyFont="1" applyFill="1" applyAlignment="1" applyProtection="1"/>
    <xf numFmtId="44" fontId="6" fillId="0" borderId="0" xfId="0" applyNumberFormat="1" applyFont="1" applyFill="1" applyAlignment="1" applyProtection="1"/>
    <xf numFmtId="0" fontId="6" fillId="0" borderId="0" xfId="0" applyFont="1" applyFill="1" applyAlignment="1" applyProtection="1">
      <alignment vertical="top"/>
    </xf>
    <xf numFmtId="0" fontId="7" fillId="0" borderId="0" xfId="0" applyFont="1" applyFill="1" applyAlignment="1" applyProtection="1">
      <alignment vertical="top"/>
    </xf>
    <xf numFmtId="0" fontId="6" fillId="0" borderId="0" xfId="0" applyFont="1" applyAlignment="1" applyProtection="1">
      <alignment horizontal="justify" vertical="top" wrapText="1"/>
    </xf>
    <xf numFmtId="0" fontId="6" fillId="0" borderId="0" xfId="0" applyFont="1" applyAlignment="1" applyProtection="1">
      <alignment horizontal="right"/>
    </xf>
    <xf numFmtId="44" fontId="6" fillId="0" borderId="0" xfId="0" applyNumberFormat="1" applyFont="1" applyAlignment="1" applyProtection="1">
      <alignment vertical="top"/>
    </xf>
    <xf numFmtId="0" fontId="5" fillId="0" borderId="4" xfId="0" applyFont="1" applyBorder="1" applyAlignment="1" applyProtection="1">
      <alignment horizontal="left"/>
    </xf>
    <xf numFmtId="49" fontId="5" fillId="0" borderId="4" xfId="0" applyNumberFormat="1" applyFont="1" applyBorder="1" applyAlignment="1" applyProtection="1">
      <alignment horizontal="center"/>
    </xf>
    <xf numFmtId="0" fontId="5" fillId="0" borderId="4" xfId="0" applyFont="1" applyBorder="1" applyAlignment="1" applyProtection="1">
      <alignment horizontal="center"/>
    </xf>
    <xf numFmtId="0" fontId="5" fillId="0" borderId="4" xfId="0" applyFont="1" applyBorder="1" applyAlignment="1" applyProtection="1">
      <alignment horizontal="justify"/>
    </xf>
    <xf numFmtId="0" fontId="6" fillId="0" borderId="4" xfId="0" applyFont="1" applyBorder="1" applyAlignment="1" applyProtection="1">
      <alignment horizontal="center"/>
    </xf>
    <xf numFmtId="44" fontId="6" fillId="0" borderId="4" xfId="0" applyNumberFormat="1" applyFont="1" applyBorder="1" applyAlignment="1" applyProtection="1"/>
    <xf numFmtId="44" fontId="5" fillId="0" borderId="4" xfId="0" applyNumberFormat="1" applyFont="1" applyBorder="1" applyAlignment="1" applyProtection="1"/>
    <xf numFmtId="49" fontId="7" fillId="0" borderId="0" xfId="0" applyNumberFormat="1" applyFont="1" applyAlignment="1" applyProtection="1">
      <alignment vertical="top" wrapText="1"/>
    </xf>
    <xf numFmtId="0" fontId="7" fillId="0" borderId="0" xfId="0" applyFont="1" applyAlignment="1" applyProtection="1">
      <alignment vertical="top" wrapText="1"/>
    </xf>
    <xf numFmtId="49" fontId="12" fillId="0" borderId="0" xfId="0" applyNumberFormat="1" applyFont="1" applyAlignment="1" applyProtection="1">
      <alignment horizontal="justify" vertical="top" wrapText="1"/>
    </xf>
    <xf numFmtId="4" fontId="6" fillId="0" borderId="0" xfId="0" applyNumberFormat="1" applyFont="1" applyAlignment="1" applyProtection="1">
      <alignment horizontal="right" vertical="top" wrapText="1"/>
    </xf>
    <xf numFmtId="0" fontId="6" fillId="0" borderId="0" xfId="0" applyFont="1" applyAlignment="1" applyProtection="1">
      <alignment horizontal="right" wrapText="1"/>
    </xf>
    <xf numFmtId="44" fontId="6" fillId="0" borderId="0" xfId="0" applyNumberFormat="1" applyFont="1" applyAlignment="1" applyProtection="1">
      <alignment horizontal="right" wrapText="1"/>
    </xf>
    <xf numFmtId="2" fontId="6" fillId="0" borderId="0" xfId="0" applyNumberFormat="1" applyFont="1" applyAlignment="1" applyProtection="1">
      <alignment horizontal="right"/>
    </xf>
    <xf numFmtId="0" fontId="44" fillId="17" borderId="0" xfId="0" applyFont="1" applyFill="1" applyAlignment="1" applyProtection="1">
      <alignment vertical="top"/>
    </xf>
    <xf numFmtId="4" fontId="6" fillId="0" borderId="0" xfId="0" applyNumberFormat="1" applyFont="1" applyAlignment="1" applyProtection="1">
      <alignment horizontal="right" vertical="top"/>
    </xf>
    <xf numFmtId="0" fontId="47" fillId="0" borderId="0" xfId="0" applyFont="1" applyAlignment="1" applyProtection="1">
      <alignment horizontal="left" vertical="top"/>
    </xf>
    <xf numFmtId="0" fontId="6" fillId="0" borderId="0" xfId="0" applyFont="1" applyAlignment="1" applyProtection="1">
      <alignment horizontal="center" wrapText="1"/>
    </xf>
    <xf numFmtId="0" fontId="47" fillId="0" borderId="0" xfId="0" applyFont="1" applyAlignment="1" applyProtection="1">
      <alignment horizontal="right" wrapText="1"/>
    </xf>
    <xf numFmtId="44" fontId="47" fillId="0" borderId="0" xfId="0" applyNumberFormat="1" applyFont="1" applyAlignment="1" applyProtection="1"/>
    <xf numFmtId="0" fontId="47" fillId="0" borderId="0" xfId="0" applyFont="1" applyAlignment="1" applyProtection="1">
      <alignment vertical="top"/>
    </xf>
    <xf numFmtId="0" fontId="6" fillId="0" borderId="0" xfId="0" applyFont="1" applyAlignment="1" applyProtection="1">
      <alignment horizontal="right" vertical="top" wrapText="1"/>
    </xf>
    <xf numFmtId="1" fontId="6" fillId="3" borderId="0" xfId="0" applyNumberFormat="1" applyFont="1" applyFill="1" applyAlignment="1" applyProtection="1">
      <alignment horizontal="right"/>
    </xf>
    <xf numFmtId="2" fontId="46" fillId="0" borderId="0" xfId="0" applyNumberFormat="1" applyFont="1" applyAlignment="1" applyProtection="1">
      <alignment horizontal="right"/>
    </xf>
    <xf numFmtId="0" fontId="14" fillId="0" borderId="3" xfId="0" applyFont="1" applyBorder="1" applyAlignment="1" applyProtection="1">
      <alignment horizontal="left" wrapText="1"/>
    </xf>
    <xf numFmtId="0" fontId="14" fillId="0" borderId="3" xfId="0" applyFont="1" applyBorder="1" applyAlignment="1" applyProtection="1">
      <alignment horizontal="right" wrapText="1"/>
    </xf>
    <xf numFmtId="170" fontId="14" fillId="0" borderId="3" xfId="0" applyNumberFormat="1" applyFont="1" applyBorder="1" applyAlignment="1" applyProtection="1">
      <alignment horizontal="right"/>
    </xf>
    <xf numFmtId="0" fontId="30" fillId="0" borderId="0" xfId="0" applyFont="1" applyAlignment="1" applyProtection="1">
      <alignment vertical="top"/>
    </xf>
    <xf numFmtId="44" fontId="23" fillId="0" borderId="0" xfId="0" applyNumberFormat="1" applyFont="1" applyAlignment="1" applyProtection="1">
      <alignment horizontal="right"/>
    </xf>
    <xf numFmtId="0" fontId="19" fillId="0" borderId="0" xfId="0" applyFont="1" applyAlignment="1" applyProtection="1">
      <alignment vertical="top"/>
    </xf>
    <xf numFmtId="4" fontId="19" fillId="0" borderId="0" xfId="0" applyNumberFormat="1" applyFont="1" applyAlignment="1" applyProtection="1"/>
    <xf numFmtId="44" fontId="6" fillId="0" borderId="0" xfId="0" applyNumberFormat="1" applyFont="1" applyAlignment="1" applyProtection="1">
      <alignment horizontal="right" vertical="top"/>
    </xf>
    <xf numFmtId="4" fontId="12" fillId="0" borderId="0" xfId="0" applyNumberFormat="1" applyFont="1" applyAlignment="1" applyProtection="1">
      <alignment vertical="top"/>
    </xf>
    <xf numFmtId="0" fontId="8" fillId="0" borderId="0" xfId="0" applyFont="1" applyAlignment="1" applyProtection="1">
      <alignment horizontal="left" vertical="top"/>
    </xf>
    <xf numFmtId="49" fontId="8" fillId="0" borderId="0" xfId="0" applyNumberFormat="1" applyFont="1" applyAlignment="1" applyProtection="1">
      <alignment horizontal="justify" vertical="top" wrapText="1"/>
    </xf>
    <xf numFmtId="0" fontId="8" fillId="0" borderId="0" xfId="0" applyFont="1" applyAlignment="1" applyProtection="1">
      <alignment horizontal="justify" vertical="top" wrapText="1"/>
    </xf>
    <xf numFmtId="0" fontId="8" fillId="0" borderId="0" xfId="0" applyFont="1" applyAlignment="1" applyProtection="1">
      <alignment horizontal="center"/>
    </xf>
    <xf numFmtId="2" fontId="8" fillId="0" borderId="0" xfId="0" applyNumberFormat="1" applyFont="1" applyAlignment="1" applyProtection="1"/>
    <xf numFmtId="4" fontId="8" fillId="0" borderId="0" xfId="0" applyNumberFormat="1" applyFont="1" applyAlignment="1" applyProtection="1"/>
    <xf numFmtId="2" fontId="8" fillId="0" borderId="0" xfId="0" applyNumberFormat="1" applyFont="1" applyAlignment="1" applyProtection="1">
      <alignment vertical="top"/>
    </xf>
    <xf numFmtId="4" fontId="8" fillId="0" borderId="0" xfId="0" applyNumberFormat="1" applyFont="1" applyAlignment="1" applyProtection="1">
      <alignment vertical="top"/>
    </xf>
    <xf numFmtId="2" fontId="14" fillId="2" borderId="2" xfId="0" applyNumberFormat="1" applyFont="1" applyFill="1" applyBorder="1" applyAlignment="1" applyProtection="1">
      <alignment horizontal="center" vertical="top"/>
    </xf>
    <xf numFmtId="4" fontId="14" fillId="2" borderId="2" xfId="0" applyNumberFormat="1" applyFont="1" applyFill="1" applyBorder="1" applyAlignment="1" applyProtection="1">
      <alignment horizontal="center" vertical="top"/>
    </xf>
    <xf numFmtId="0" fontId="17" fillId="0" borderId="0" xfId="0" applyFont="1" applyAlignment="1" applyProtection="1">
      <alignment horizontal="right" vertical="top"/>
    </xf>
    <xf numFmtId="167" fontId="17" fillId="0" borderId="0" xfId="0" applyNumberFormat="1" applyFont="1" applyAlignment="1" applyProtection="1">
      <alignment horizontal="right" vertical="top"/>
    </xf>
    <xf numFmtId="0" fontId="6" fillId="0" borderId="0" xfId="0" applyFont="1" applyAlignment="1" applyProtection="1">
      <alignment horizontal="justify"/>
    </xf>
    <xf numFmtId="2" fontId="6" fillId="0" borderId="4" xfId="0" applyNumberFormat="1" applyFont="1" applyBorder="1" applyProtection="1"/>
    <xf numFmtId="4" fontId="5" fillId="0" borderId="4" xfId="0" applyNumberFormat="1" applyFont="1" applyBorder="1" applyProtection="1"/>
  </cellXfs>
  <cellStyles count="359">
    <cellStyle name="20 % – Poudarek1 2" xfId="164"/>
    <cellStyle name="20 % – Poudarek1 2 2" xfId="165"/>
    <cellStyle name="20 % – Poudarek1 2 3" xfId="166"/>
    <cellStyle name="20 % – Poudarek1 2 4" xfId="167"/>
    <cellStyle name="20 % – Poudarek2 2" xfId="168"/>
    <cellStyle name="20 % – Poudarek2 2 2" xfId="169"/>
    <cellStyle name="20 % – Poudarek2 2 3" xfId="170"/>
    <cellStyle name="20 % – Poudarek3 2" xfId="171"/>
    <cellStyle name="20 % – Poudarek3 2 2" xfId="172"/>
    <cellStyle name="20 % – Poudarek3 2 3" xfId="173"/>
    <cellStyle name="20 % – Poudarek3 2 4" xfId="174"/>
    <cellStyle name="20 % – Poudarek4 2" xfId="175"/>
    <cellStyle name="20 % – Poudarek4 2 2" xfId="176"/>
    <cellStyle name="20 % – Poudarek4 2 3" xfId="177"/>
    <cellStyle name="20 % – Poudarek4 2 4" xfId="178"/>
    <cellStyle name="20 % – Poudarek5 2" xfId="179"/>
    <cellStyle name="20 % – Poudarek5 2 2" xfId="180"/>
    <cellStyle name="20 % – Poudarek5 2 3" xfId="181"/>
    <cellStyle name="20 % – Poudarek5 2 4" xfId="182"/>
    <cellStyle name="20 % – Poudarek6 2" xfId="183"/>
    <cellStyle name="20 % – Poudarek6 2 2" xfId="184"/>
    <cellStyle name="20 % – Poudarek6 2 3" xfId="185"/>
    <cellStyle name="20 % – Poudarek6 2 4" xfId="186"/>
    <cellStyle name="40 % – Poudarek1 2" xfId="187"/>
    <cellStyle name="40 % – Poudarek1 2 2" xfId="188"/>
    <cellStyle name="40 % – Poudarek1 2 3" xfId="189"/>
    <cellStyle name="40 % – Poudarek1 2 4" xfId="190"/>
    <cellStyle name="40 % – Poudarek2 2" xfId="191"/>
    <cellStyle name="40 % – Poudarek2 2 2" xfId="192"/>
    <cellStyle name="40 % – Poudarek2 2 3" xfId="193"/>
    <cellStyle name="40 % – Poudarek3 2" xfId="194"/>
    <cellStyle name="40 % – Poudarek3 2 2" xfId="195"/>
    <cellStyle name="40 % – Poudarek3 2 3" xfId="196"/>
    <cellStyle name="40 % – Poudarek4 2" xfId="197"/>
    <cellStyle name="40 % – Poudarek4 2 2" xfId="198"/>
    <cellStyle name="40 % – Poudarek4 2 3" xfId="199"/>
    <cellStyle name="40 % – Poudarek4 2 4" xfId="200"/>
    <cellStyle name="40 % – Poudarek5 2" xfId="201"/>
    <cellStyle name="40 % – Poudarek5 2 2" xfId="202"/>
    <cellStyle name="40 % – Poudarek5 2 3" xfId="203"/>
    <cellStyle name="40 % – Poudarek5 2 4" xfId="204"/>
    <cellStyle name="40 % – Poudarek6 2" xfId="205"/>
    <cellStyle name="40 % – Poudarek6 2 2" xfId="206"/>
    <cellStyle name="40 % – Poudarek6 2 3" xfId="207"/>
    <cellStyle name="40 % – Poudarek6 2 4" xfId="208"/>
    <cellStyle name="60 % – Poudarek1 2" xfId="209"/>
    <cellStyle name="60 % – Poudarek1 2 2" xfId="210"/>
    <cellStyle name="60 % – Poudarek1 2 3" xfId="211"/>
    <cellStyle name="60 % – Poudarek1 2 4" xfId="212"/>
    <cellStyle name="60 % – Poudarek2 2" xfId="213"/>
    <cellStyle name="60 % – Poudarek2 2 2" xfId="214"/>
    <cellStyle name="60 % – Poudarek2 2 3" xfId="215"/>
    <cellStyle name="60 % – Poudarek2 2 4" xfId="216"/>
    <cellStyle name="60 % – Poudarek3 2" xfId="217"/>
    <cellStyle name="60 % – Poudarek3 2 2" xfId="218"/>
    <cellStyle name="60 % – Poudarek3 2 3" xfId="219"/>
    <cellStyle name="60 % – Poudarek3 2 4" xfId="220"/>
    <cellStyle name="60 % – Poudarek4 2" xfId="221"/>
    <cellStyle name="60 % – Poudarek4 2 2" xfId="222"/>
    <cellStyle name="60 % – Poudarek4 2 3" xfId="223"/>
    <cellStyle name="60 % – Poudarek4 2 4" xfId="224"/>
    <cellStyle name="60 % – Poudarek5 2" xfId="225"/>
    <cellStyle name="60 % – Poudarek5 2 2" xfId="226"/>
    <cellStyle name="60 % – Poudarek5 2 3" xfId="227"/>
    <cellStyle name="60 % – Poudarek5 2 4" xfId="228"/>
    <cellStyle name="60 % – Poudarek6 2" xfId="229"/>
    <cellStyle name="60 % – Poudarek6 2 2" xfId="230"/>
    <cellStyle name="60 % – Poudarek6 2 3" xfId="231"/>
    <cellStyle name="Accent1 - 20%" xfId="9"/>
    <cellStyle name="Accent1 - 40%" xfId="10"/>
    <cellStyle name="Accent1 - 60%" xfId="11"/>
    <cellStyle name="Accent2 - 20%" xfId="12"/>
    <cellStyle name="Accent2 - 40%" xfId="13"/>
    <cellStyle name="Accent2 - 60%" xfId="14"/>
    <cellStyle name="Accent3 - 20%" xfId="15"/>
    <cellStyle name="Accent3 - 40%" xfId="16"/>
    <cellStyle name="Accent3 - 60%" xfId="17"/>
    <cellStyle name="Accent4 - 20%" xfId="18"/>
    <cellStyle name="Accent4 - 40%" xfId="19"/>
    <cellStyle name="Accent4 - 60%" xfId="20"/>
    <cellStyle name="Accent5 - 20%" xfId="21"/>
    <cellStyle name="Accent5 - 40%" xfId="22"/>
    <cellStyle name="Accent5 - 60%" xfId="23"/>
    <cellStyle name="Accent6 - 20%" xfId="24"/>
    <cellStyle name="Accent6 - 40%" xfId="25"/>
    <cellStyle name="Accent6 - 60%" xfId="26"/>
    <cellStyle name="Comma 10" xfId="27"/>
    <cellStyle name="Comma 11" xfId="28"/>
    <cellStyle name="Comma 12" xfId="29"/>
    <cellStyle name="Comma 13" xfId="30"/>
    <cellStyle name="Comma 14" xfId="31"/>
    <cellStyle name="Comma 15" xfId="32"/>
    <cellStyle name="Comma 2" xfId="232"/>
    <cellStyle name="Comma 3" xfId="33"/>
    <cellStyle name="Comma 3 2" xfId="233"/>
    <cellStyle name="Comma 4" xfId="34"/>
    <cellStyle name="Comma 5" xfId="35"/>
    <cellStyle name="Comma 6" xfId="36"/>
    <cellStyle name="Comma 7" xfId="37"/>
    <cellStyle name="Comma 8" xfId="38"/>
    <cellStyle name="Comma 9" xfId="39"/>
    <cellStyle name="Comma0" xfId="1"/>
    <cellStyle name="Currency 2" xfId="234"/>
    <cellStyle name="Currency 2 2" xfId="235"/>
    <cellStyle name="Currency 2 2 2" xfId="236"/>
    <cellStyle name="Currency 2 3" xfId="237"/>
    <cellStyle name="Currency 3" xfId="238"/>
    <cellStyle name="Currency 3 2" xfId="239"/>
    <cellStyle name="Currency 4" xfId="240"/>
    <cellStyle name="Currency 4 2" xfId="241"/>
    <cellStyle name="Currency 4 3" xfId="242"/>
    <cellStyle name="Currency0" xfId="2"/>
    <cellStyle name="Date" xfId="3"/>
    <cellStyle name="Desno" xfId="40"/>
    <cellStyle name="Dobro 2" xfId="243"/>
    <cellStyle name="Dobro 2 2" xfId="244"/>
    <cellStyle name="Dobro 2 3" xfId="245"/>
    <cellStyle name="Dobro 2 4" xfId="246"/>
    <cellStyle name="Element-delo" xfId="4"/>
    <cellStyle name="Emphasis 1" xfId="41"/>
    <cellStyle name="Emphasis 2" xfId="42"/>
    <cellStyle name="Emphasis 3" xfId="43"/>
    <cellStyle name="Euro" xfId="44"/>
    <cellStyle name="Euro 10" xfId="247"/>
    <cellStyle name="Euro 2" xfId="45"/>
    <cellStyle name="Euro 2 2" xfId="46"/>
    <cellStyle name="Euro 2 2 2" xfId="249"/>
    <cellStyle name="Euro 2 3" xfId="250"/>
    <cellStyle name="Euro 2 4" xfId="248"/>
    <cellStyle name="Euro 3" xfId="47"/>
    <cellStyle name="Euro 3 2" xfId="48"/>
    <cellStyle name="Euro 3 3" xfId="251"/>
    <cellStyle name="Euro 4" xfId="49"/>
    <cellStyle name="Euro 4 2" xfId="50"/>
    <cellStyle name="Euro 4 3" xfId="252"/>
    <cellStyle name="Euro 5" xfId="51"/>
    <cellStyle name="Euro 5 2" xfId="52"/>
    <cellStyle name="Euro 6" xfId="53"/>
    <cellStyle name="Euro 6 2" xfId="54"/>
    <cellStyle name="Euro 7" xfId="55"/>
    <cellStyle name="Euro 7 2" xfId="56"/>
    <cellStyle name="Euro 8" xfId="57"/>
    <cellStyle name="Euro 9" xfId="58"/>
    <cellStyle name="Fixed" xfId="5"/>
    <cellStyle name="Hiperpovezava 2" xfId="59"/>
    <cellStyle name="Izhod 2" xfId="253"/>
    <cellStyle name="Izhod 2 2" xfId="254"/>
    <cellStyle name="Izhod 2 3" xfId="255"/>
    <cellStyle name="Izračuni" xfId="60"/>
    <cellStyle name="Naslov 1 2" xfId="256"/>
    <cellStyle name="Naslov 1 2 2" xfId="257"/>
    <cellStyle name="Naslov 1 2 3" xfId="258"/>
    <cellStyle name="Naslov 2 2" xfId="259"/>
    <cellStyle name="Naslov 2 2 2" xfId="260"/>
    <cellStyle name="Naslov 2 2 3" xfId="261"/>
    <cellStyle name="Naslov 3 2" xfId="262"/>
    <cellStyle name="Naslov 3 2 2" xfId="263"/>
    <cellStyle name="Naslov 3 2 3" xfId="264"/>
    <cellStyle name="Naslov 4 2" xfId="265"/>
    <cellStyle name="Naslov 4 2 2" xfId="266"/>
    <cellStyle name="Naslov 4 2 3" xfId="267"/>
    <cellStyle name="Naslov 5" xfId="268"/>
    <cellStyle name="Naslov 5 2" xfId="269"/>
    <cellStyle name="Naslov 5 3" xfId="270"/>
    <cellStyle name="Navadno" xfId="0" builtinId="0"/>
    <cellStyle name="Navadno 14" xfId="61"/>
    <cellStyle name="Navadno 14 2" xfId="62"/>
    <cellStyle name="Navadno 14 3" xfId="63"/>
    <cellStyle name="Navadno 14 4" xfId="64"/>
    <cellStyle name="Navadno 14 5" xfId="65"/>
    <cellStyle name="Navadno 15" xfId="66"/>
    <cellStyle name="Navadno 15 2" xfId="67"/>
    <cellStyle name="Navadno 15 3" xfId="68"/>
    <cellStyle name="Navadno 15 4" xfId="69"/>
    <cellStyle name="Navadno 15 5" xfId="70"/>
    <cellStyle name="Navadno 2" xfId="6"/>
    <cellStyle name="Navadno 2 10" xfId="71"/>
    <cellStyle name="Navadno 2 11" xfId="271"/>
    <cellStyle name="Navadno 2 2" xfId="72"/>
    <cellStyle name="Navadno 2 2 2" xfId="73"/>
    <cellStyle name="Navadno 2 2 2 3 2" xfId="8"/>
    <cellStyle name="Navadno 2 2 3" xfId="272"/>
    <cellStyle name="Navadno 2 2_E - pripravljen" xfId="74"/>
    <cellStyle name="Navadno 2 3" xfId="75"/>
    <cellStyle name="Navadno 2 3 2" xfId="76"/>
    <cellStyle name="Navadno 2 3 3" xfId="273"/>
    <cellStyle name="Navadno 2 3_E - pripravljen" xfId="77"/>
    <cellStyle name="Navadno 2 4" xfId="78"/>
    <cellStyle name="Navadno 2 4 2" xfId="79"/>
    <cellStyle name="Navadno 2 4_E - pripravljen" xfId="80"/>
    <cellStyle name="Navadno 2 5" xfId="81"/>
    <cellStyle name="Navadno 2 5 2" xfId="82"/>
    <cellStyle name="Navadno 2 5_E - pripravljen" xfId="83"/>
    <cellStyle name="Navadno 2 6" xfId="84"/>
    <cellStyle name="Navadno 2 6 2" xfId="85"/>
    <cellStyle name="Navadno 2 6_E - pripravljen" xfId="86"/>
    <cellStyle name="Navadno 2 7" xfId="87"/>
    <cellStyle name="Navadno 2 7 2" xfId="88"/>
    <cellStyle name="Navadno 2 8" xfId="89"/>
    <cellStyle name="Navadno 2 9" xfId="90"/>
    <cellStyle name="Navadno 2_E - pripravljen" xfId="91"/>
    <cellStyle name="Navadno 28" xfId="92"/>
    <cellStyle name="Navadno 28 2" xfId="93"/>
    <cellStyle name="Navadno 28 3" xfId="94"/>
    <cellStyle name="Navadno 28 4" xfId="95"/>
    <cellStyle name="Navadno 28 5" xfId="96"/>
    <cellStyle name="Navadno 3" xfId="97"/>
    <cellStyle name="Navadno 3 2" xfId="98"/>
    <cellStyle name="Navadno 3 2 2" xfId="276"/>
    <cellStyle name="Navadno 3 2 3" xfId="275"/>
    <cellStyle name="Navadno 3 3" xfId="277"/>
    <cellStyle name="Navadno 3 4" xfId="274"/>
    <cellStyle name="Navadno 3_WIN-06-005-03 POPIS EDA center- Požarni sistem  PZI" xfId="99"/>
    <cellStyle name="Navadno 4" xfId="278"/>
    <cellStyle name="Navadno 42" xfId="100"/>
    <cellStyle name="Navadno 5" xfId="101"/>
    <cellStyle name="Navadno 6" xfId="102"/>
    <cellStyle name="Navadno 64" xfId="103"/>
    <cellStyle name="Navadno 65" xfId="104"/>
    <cellStyle name="Navadno 7" xfId="163"/>
    <cellStyle name="Nevtralno 2" xfId="279"/>
    <cellStyle name="Nevtralno 2 2" xfId="280"/>
    <cellStyle name="Nevtralno 2 3" xfId="281"/>
    <cellStyle name="NORMA" xfId="282"/>
    <cellStyle name="NORMA 2" xfId="283"/>
    <cellStyle name="NORMA 3" xfId="284"/>
    <cellStyle name="Normal 10" xfId="105"/>
    <cellStyle name="Normal 10 10" xfId="106"/>
    <cellStyle name="Normal 10 11" xfId="107"/>
    <cellStyle name="Normal 10 12" xfId="108"/>
    <cellStyle name="Normal 10 13" xfId="109"/>
    <cellStyle name="Normal 10 14" xfId="285"/>
    <cellStyle name="Normal 10 2" xfId="110"/>
    <cellStyle name="Normal 10 2 2" xfId="286"/>
    <cellStyle name="Normal 10 3" xfId="111"/>
    <cellStyle name="Normal 10 3 2" xfId="287"/>
    <cellStyle name="Normal 10 4" xfId="112"/>
    <cellStyle name="Normal 10 5" xfId="113"/>
    <cellStyle name="Normal 10 6" xfId="114"/>
    <cellStyle name="Normal 10 7" xfId="115"/>
    <cellStyle name="Normal 10 8" xfId="116"/>
    <cellStyle name="Normal 10 9" xfId="117"/>
    <cellStyle name="Normal 11" xfId="118"/>
    <cellStyle name="Normal 12" xfId="119"/>
    <cellStyle name="Normal 13" xfId="120"/>
    <cellStyle name="Normal 14" xfId="121"/>
    <cellStyle name="Normal 15" xfId="122"/>
    <cellStyle name="Normal 16" xfId="123"/>
    <cellStyle name="Normal 2" xfId="124"/>
    <cellStyle name="Normal 2 2" xfId="125"/>
    <cellStyle name="Normal 2 2 2" xfId="288"/>
    <cellStyle name="Normal 2 3" xfId="126"/>
    <cellStyle name="Normal 2 3 2" xfId="289"/>
    <cellStyle name="Normal 2 3 2 2" xfId="290"/>
    <cellStyle name="Normal 2 3 3" xfId="291"/>
    <cellStyle name="Normal 2 4" xfId="127"/>
    <cellStyle name="Normal 2 4 2" xfId="292"/>
    <cellStyle name="Normal 2 5" xfId="128"/>
    <cellStyle name="Normal 2 5 2" xfId="293"/>
    <cellStyle name="Normal 2 5 3" xfId="294"/>
    <cellStyle name="Normal 2 6" xfId="129"/>
    <cellStyle name="Normal 2 7" xfId="130"/>
    <cellStyle name="Normal 2 8" xfId="131"/>
    <cellStyle name="Normal 3" xfId="132"/>
    <cellStyle name="Normal 3 2" xfId="133"/>
    <cellStyle name="Normal 3 3" xfId="295"/>
    <cellStyle name="Normal 35" xfId="134"/>
    <cellStyle name="Normal 35 2" xfId="135"/>
    <cellStyle name="Normal 35 3" xfId="136"/>
    <cellStyle name="Normal 35 4" xfId="137"/>
    <cellStyle name="Normal 35 5" xfId="138"/>
    <cellStyle name="Normal 4" xfId="139"/>
    <cellStyle name="Normal 4 2" xfId="140"/>
    <cellStyle name="Normal 4 3" xfId="296"/>
    <cellStyle name="Normal 44" xfId="141"/>
    <cellStyle name="Normal 48" xfId="142"/>
    <cellStyle name="Normal 48 2" xfId="143"/>
    <cellStyle name="Normal 48 3" xfId="144"/>
    <cellStyle name="Normal 48 4" xfId="145"/>
    <cellStyle name="Normal 48 5" xfId="146"/>
    <cellStyle name="Normal 5" xfId="7"/>
    <cellStyle name="Normal 5 2" xfId="147"/>
    <cellStyle name="Normal 5 3" xfId="297"/>
    <cellStyle name="Normal 54" xfId="148"/>
    <cellStyle name="Normal 6" xfId="149"/>
    <cellStyle name="Normal 6 2" xfId="150"/>
    <cellStyle name="Normal 7" xfId="151"/>
    <cellStyle name="Normal 7 2" xfId="152"/>
    <cellStyle name="Normal 8" xfId="153"/>
    <cellStyle name="Normal 8 2" xfId="154"/>
    <cellStyle name="Normal 9" xfId="155"/>
    <cellStyle name="Normal 9 2" xfId="156"/>
    <cellStyle name="Normal_03 popis elektro instalacije" xfId="157"/>
    <cellStyle name="normal1" xfId="298"/>
    <cellStyle name="normal1 2" xfId="299"/>
    <cellStyle name="normal1 3" xfId="300"/>
    <cellStyle name="Normale_CCTV Price List Jan-Jun 2005" xfId="158"/>
    <cellStyle name="Opomba 2" xfId="301"/>
    <cellStyle name="Opomba 2 2" xfId="302"/>
    <cellStyle name="Opomba 2 3" xfId="303"/>
    <cellStyle name="Opomba 2 4" xfId="304"/>
    <cellStyle name="Opozorilo 2" xfId="305"/>
    <cellStyle name="Opozorilo 2 2" xfId="306"/>
    <cellStyle name="Opozorilo 2 3" xfId="307"/>
    <cellStyle name="Output 2" xfId="308"/>
    <cellStyle name="Pojasnjevalno besedilo 2" xfId="309"/>
    <cellStyle name="Pojasnjevalno besedilo 2 2" xfId="310"/>
    <cellStyle name="Pojasnjevalno besedilo 2 3" xfId="311"/>
    <cellStyle name="Poudarek1 2" xfId="312"/>
    <cellStyle name="Poudarek1 2 2" xfId="313"/>
    <cellStyle name="Poudarek1 2 3" xfId="314"/>
    <cellStyle name="Poudarek1 2 4" xfId="315"/>
    <cellStyle name="Poudarek2 2" xfId="316"/>
    <cellStyle name="Poudarek2 2 2" xfId="317"/>
    <cellStyle name="Poudarek2 2 3" xfId="318"/>
    <cellStyle name="Poudarek2 2 4" xfId="319"/>
    <cellStyle name="Poudarek3 2" xfId="320"/>
    <cellStyle name="Poudarek3 2 2" xfId="321"/>
    <cellStyle name="Poudarek3 2 3" xfId="322"/>
    <cellStyle name="Poudarek3 2 4" xfId="323"/>
    <cellStyle name="Poudarek4 2" xfId="324"/>
    <cellStyle name="Poudarek4 2 2" xfId="325"/>
    <cellStyle name="Poudarek4 2 3" xfId="326"/>
    <cellStyle name="Poudarek5 2" xfId="327"/>
    <cellStyle name="Poudarek5 2 2" xfId="328"/>
    <cellStyle name="Poudarek5 2 3" xfId="329"/>
    <cellStyle name="Poudarek5 2 4" xfId="330"/>
    <cellStyle name="Poudarek6 2" xfId="331"/>
    <cellStyle name="Poudarek6 2 2" xfId="332"/>
    <cellStyle name="Poudarek6 2 3" xfId="333"/>
    <cellStyle name="Povezana celica 2" xfId="334"/>
    <cellStyle name="Povezana celica 2 2" xfId="335"/>
    <cellStyle name="Povezana celica 2 3" xfId="336"/>
    <cellStyle name="Preveri celico 2" xfId="337"/>
    <cellStyle name="Preveri celico 2 2" xfId="338"/>
    <cellStyle name="Preveri celico 2 3" xfId="339"/>
    <cellStyle name="Računanje 2" xfId="340"/>
    <cellStyle name="Računanje 2 2" xfId="341"/>
    <cellStyle name="Računanje 2 3" xfId="342"/>
    <cellStyle name="Sheet Title" xfId="159"/>
    <cellStyle name="Slabo 2" xfId="343"/>
    <cellStyle name="Slabo 2 2" xfId="344"/>
    <cellStyle name="Slabo 2 3" xfId="345"/>
    <cellStyle name="Slabo 2 4" xfId="346"/>
    <cellStyle name="Slog 1" xfId="347"/>
    <cellStyle name="Slog 1 2" xfId="348"/>
    <cellStyle name="Slog 1 3" xfId="349"/>
    <cellStyle name="Slog 1 3 2" xfId="350"/>
    <cellStyle name="Slog 1 4" xfId="351"/>
    <cellStyle name="Vejica 2" xfId="160"/>
    <cellStyle name="Vejica 2 2" xfId="161"/>
    <cellStyle name="Vejica 2 3" xfId="352"/>
    <cellStyle name="Vejica 3" xfId="162"/>
    <cellStyle name="Vnos 2" xfId="353"/>
    <cellStyle name="Vnos 2 2" xfId="354"/>
    <cellStyle name="Vnos 2 3" xfId="355"/>
    <cellStyle name="Vsota 2" xfId="356"/>
    <cellStyle name="Vsota 2 2" xfId="357"/>
    <cellStyle name="Vsota 2 3" xfId="358"/>
  </cellStyles>
  <dxfs count="95">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condense val="0"/>
        <extend val="0"/>
        <color indexed="9"/>
      </font>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oro&#269;ila\Poslovni%20prostori\Hotel%20Cerk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E31"/>
  <sheetViews>
    <sheetView tabSelected="1" view="pageBreakPreview" topLeftCell="A7" zoomScaleNormal="100" zoomScaleSheetLayoutView="100" workbookViewId="0">
      <selection activeCell="B27" sqref="B27"/>
    </sheetView>
  </sheetViews>
  <sheetFormatPr defaultColWidth="9.28515625" defaultRowHeight="12.75"/>
  <cols>
    <col min="1" max="1" width="13" style="24" customWidth="1"/>
    <col min="2" max="2" width="45.5703125" style="24" customWidth="1"/>
    <col min="3" max="3" width="19.5703125" style="24" hidden="1" customWidth="1"/>
    <col min="4" max="4" width="22" style="24" customWidth="1"/>
    <col min="5" max="5" width="10.5703125" style="24" customWidth="1"/>
    <col min="6" max="16384" width="9.28515625" style="24"/>
  </cols>
  <sheetData>
    <row r="1" spans="1:5" ht="15.75">
      <c r="A1" s="22" t="s">
        <v>12</v>
      </c>
      <c r="B1" s="22"/>
      <c r="C1" s="23"/>
      <c r="D1" s="23"/>
    </row>
    <row r="2" spans="1:5" ht="15.75">
      <c r="A2" s="22"/>
      <c r="B2" s="23"/>
      <c r="C2" s="23"/>
      <c r="D2" s="23"/>
    </row>
    <row r="3" spans="1:5" ht="15">
      <c r="A3" s="25" t="s">
        <v>251</v>
      </c>
      <c r="B3" s="25" t="s">
        <v>252</v>
      </c>
      <c r="C3" s="23"/>
      <c r="D3" s="23"/>
    </row>
    <row r="4" spans="1:5" ht="14.25">
      <c r="A4" s="26" t="s">
        <v>253</v>
      </c>
      <c r="B4" s="26" t="s">
        <v>254</v>
      </c>
      <c r="C4" s="23"/>
      <c r="D4" s="23"/>
    </row>
    <row r="5" spans="1:5" ht="14.25">
      <c r="A5" s="26"/>
      <c r="B5" s="26"/>
      <c r="C5" s="23"/>
      <c r="D5" s="23"/>
    </row>
    <row r="6" spans="1:5" ht="14.25">
      <c r="A6" s="26" t="s">
        <v>255</v>
      </c>
      <c r="B6" s="1"/>
      <c r="C6" s="23"/>
      <c r="D6" s="23"/>
    </row>
    <row r="7" spans="1:5" ht="14.25">
      <c r="A7" s="26" t="s">
        <v>256</v>
      </c>
      <c r="B7" s="1"/>
      <c r="C7" s="23"/>
      <c r="D7" s="23"/>
    </row>
    <row r="8" spans="1:5" ht="14.25">
      <c r="A8" s="26" t="s">
        <v>257</v>
      </c>
      <c r="B8" s="1"/>
      <c r="C8" s="23"/>
      <c r="D8" s="23"/>
    </row>
    <row r="9" spans="1:5" ht="15.75">
      <c r="A9" s="22"/>
      <c r="B9" s="23"/>
      <c r="C9" s="23"/>
      <c r="D9" s="23"/>
    </row>
    <row r="10" spans="1:5" ht="10.9" customHeight="1">
      <c r="A10" s="23"/>
      <c r="B10" s="27"/>
      <c r="C10" s="28"/>
      <c r="D10" s="29"/>
    </row>
    <row r="11" spans="1:5" s="23" customFormat="1" ht="14.25">
      <c r="A11" s="30" t="s">
        <v>33</v>
      </c>
      <c r="B11" s="31" t="s">
        <v>71</v>
      </c>
      <c r="C11" s="32"/>
      <c r="D11" s="33">
        <f>GD!G174</f>
        <v>0</v>
      </c>
      <c r="E11" s="24"/>
    </row>
    <row r="12" spans="1:5" s="23" customFormat="1" ht="5.25" customHeight="1">
      <c r="A12" s="30"/>
      <c r="B12" s="34"/>
      <c r="C12" s="32"/>
      <c r="D12" s="33"/>
      <c r="E12" s="35"/>
    </row>
    <row r="13" spans="1:5" s="23" customFormat="1" ht="14.25">
      <c r="A13" s="30" t="s">
        <v>34</v>
      </c>
      <c r="B13" s="31" t="s">
        <v>50</v>
      </c>
      <c r="C13" s="32"/>
      <c r="D13" s="33">
        <f>EM_NN!G17</f>
        <v>0</v>
      </c>
      <c r="E13" s="24"/>
    </row>
    <row r="14" spans="1:5" s="23" customFormat="1" ht="4.9000000000000004" customHeight="1">
      <c r="A14" s="30"/>
      <c r="B14" s="34"/>
      <c r="C14" s="32"/>
      <c r="D14" s="33"/>
      <c r="E14" s="35"/>
    </row>
    <row r="15" spans="1:5" s="37" customFormat="1" ht="14.25">
      <c r="A15" s="30" t="s">
        <v>35</v>
      </c>
      <c r="B15" s="31" t="s">
        <v>159</v>
      </c>
      <c r="C15" s="32"/>
      <c r="D15" s="33">
        <f>EM_razvod!G55</f>
        <v>0</v>
      </c>
      <c r="E15" s="36"/>
    </row>
    <row r="16" spans="1:5" s="23" customFormat="1" ht="5.25" customHeight="1">
      <c r="A16" s="30"/>
      <c r="B16" s="34"/>
      <c r="C16" s="32"/>
      <c r="D16" s="33"/>
      <c r="E16" s="35"/>
    </row>
    <row r="17" spans="1:5" s="37" customFormat="1" ht="14.25">
      <c r="A17" s="30" t="s">
        <v>21</v>
      </c>
      <c r="B17" s="31" t="s">
        <v>160</v>
      </c>
      <c r="C17" s="32"/>
      <c r="D17" s="33">
        <f>EM_ZR!G26</f>
        <v>0</v>
      </c>
      <c r="E17" s="36"/>
    </row>
    <row r="18" spans="1:5" s="23" customFormat="1" ht="14.25" hidden="1">
      <c r="A18" s="36"/>
      <c r="B18" s="34"/>
      <c r="C18" s="32"/>
      <c r="D18" s="33">
        <f>SUM(D11:D17)</f>
        <v>0</v>
      </c>
      <c r="E18" s="24"/>
    </row>
    <row r="19" spans="1:5" s="23" customFormat="1" ht="5.25" customHeight="1">
      <c r="A19" s="30"/>
      <c r="B19" s="34"/>
      <c r="C19" s="32"/>
      <c r="D19" s="33"/>
      <c r="E19" s="35"/>
    </row>
    <row r="20" spans="1:5" s="23" customFormat="1" ht="14.25">
      <c r="A20" s="30" t="s">
        <v>36</v>
      </c>
      <c r="B20" s="31" t="s">
        <v>4</v>
      </c>
      <c r="C20" s="38"/>
      <c r="D20" s="33">
        <f>Ostalo!G23</f>
        <v>0</v>
      </c>
      <c r="E20" s="24"/>
    </row>
    <row r="21" spans="1:5" s="23" customFormat="1" ht="5.25" customHeight="1">
      <c r="A21" s="30"/>
      <c r="B21" s="34"/>
      <c r="C21" s="32"/>
      <c r="D21" s="33"/>
      <c r="E21" s="35"/>
    </row>
    <row r="22" spans="1:5" s="23" customFormat="1" ht="13.9" customHeight="1">
      <c r="A22" s="30" t="s">
        <v>46</v>
      </c>
      <c r="B22" s="31" t="s">
        <v>208</v>
      </c>
      <c r="C22" s="38"/>
      <c r="D22" s="33">
        <f>Ozemljitve_VN!G39</f>
        <v>0</v>
      </c>
      <c r="E22" s="24"/>
    </row>
    <row r="23" spans="1:5" s="23" customFormat="1" ht="5.25" customHeight="1">
      <c r="A23" s="30"/>
      <c r="B23" s="34"/>
      <c r="C23" s="32"/>
      <c r="D23" s="33"/>
      <c r="E23" s="35"/>
    </row>
    <row r="24" spans="1:5" s="23" customFormat="1" ht="25.5">
      <c r="A24" s="30" t="s">
        <v>258</v>
      </c>
      <c r="B24" s="31" t="s">
        <v>207</v>
      </c>
      <c r="C24" s="38"/>
      <c r="D24" s="33">
        <f>SUM(D11:D17)*0.05</f>
        <v>0</v>
      </c>
      <c r="E24" s="24"/>
    </row>
    <row r="25" spans="1:5">
      <c r="D25" s="33"/>
    </row>
    <row r="26" spans="1:5" s="42" customFormat="1" ht="15">
      <c r="A26" s="39"/>
      <c r="B26" s="39" t="s">
        <v>22</v>
      </c>
      <c r="C26" s="40"/>
      <c r="D26" s="41">
        <f>D11+D13+D15+D17+D20+D22+D24</f>
        <v>0</v>
      </c>
    </row>
    <row r="27" spans="1:5">
      <c r="D27" s="33"/>
    </row>
    <row r="28" spans="1:5">
      <c r="B28" s="24" t="s">
        <v>14</v>
      </c>
      <c r="C28" s="43"/>
      <c r="D28" s="33">
        <f>D26*0.22</f>
        <v>0</v>
      </c>
    </row>
    <row r="29" spans="1:5">
      <c r="D29" s="33"/>
    </row>
    <row r="30" spans="1:5" s="42" customFormat="1" ht="15">
      <c r="A30" s="44"/>
      <c r="B30" s="44" t="s">
        <v>57</v>
      </c>
      <c r="C30" s="45"/>
      <c r="D30" s="46">
        <f>SUM(D26:D28)</f>
        <v>0</v>
      </c>
    </row>
    <row r="31" spans="1:5">
      <c r="B31" s="47"/>
      <c r="C31" s="47"/>
      <c r="D31" s="47"/>
    </row>
  </sheetData>
  <sheetProtection algorithmName="SHA-512" hashValue="biTibbstKKeH9EqxexpBxR+/FYO8Uf0lVTmFEWu68RnijzHwnFEe7WF4jWjv0lN7iDc3r1sKtX494gVZxjapgg==" saltValue="N06r9jVqmKUJleA+0D405Q==" spinCount="100000" sheet="1" objects="1" scenarios="1"/>
  <phoneticPr fontId="0" type="noConversion"/>
  <conditionalFormatting sqref="B6">
    <cfRule type="containsBlanks" dxfId="94" priority="3">
      <formula>LEN(TRIM(B6))=0</formula>
    </cfRule>
  </conditionalFormatting>
  <conditionalFormatting sqref="B7">
    <cfRule type="containsBlanks" dxfId="93" priority="2">
      <formula>LEN(TRIM(B7))=0</formula>
    </cfRule>
  </conditionalFormatting>
  <conditionalFormatting sqref="B8">
    <cfRule type="containsBlanks" dxfId="92" priority="1">
      <formula>LEN(TRIM(B8))=0</formula>
    </cfRule>
  </conditionalFormatting>
  <pageMargins left="1.1023622047244095" right="0.51181102362204722" top="0.59055118110236227" bottom="0.39370078740157483" header="0.19685039370078741" footer="0.11811023622047245"/>
  <pageSetup paperSize="9" orientation="portrait" r:id="rId1"/>
  <headerFooter>
    <oddHeader>&amp;L&amp;"-,Običajno"&amp;8TEHNIČNO POROČILO TER POPIS DEL IN MATERIALA&amp;"Arial CE,Običajno"&amp;10
______________________________________________________________________________________
&amp;R&amp;"-,Običajno"&amp;8 17/&amp;P</oddHeader>
    <oddFooter xml:space="preserve">&amp;L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view="pageBreakPreview" zoomScale="85" zoomScaleNormal="100" zoomScaleSheetLayoutView="85" workbookViewId="0">
      <selection activeCell="B36" sqref="A1:XFD1048576"/>
    </sheetView>
  </sheetViews>
  <sheetFormatPr defaultColWidth="9.140625" defaultRowHeight="12.75"/>
  <cols>
    <col min="1" max="1" width="3.85546875" style="52" customWidth="1"/>
    <col min="2" max="2" width="80" style="55" customWidth="1"/>
    <col min="3" max="256" width="9.140625" style="52"/>
    <col min="257" max="257" width="3.85546875" style="52" customWidth="1"/>
    <col min="258" max="258" width="80" style="52" customWidth="1"/>
    <col min="259" max="512" width="9.140625" style="52"/>
    <col min="513" max="513" width="3.85546875" style="52" customWidth="1"/>
    <col min="514" max="514" width="80" style="52" customWidth="1"/>
    <col min="515" max="768" width="9.140625" style="52"/>
    <col min="769" max="769" width="3.85546875" style="52" customWidth="1"/>
    <col min="770" max="770" width="80" style="52" customWidth="1"/>
    <col min="771" max="1024" width="9.140625" style="52"/>
    <col min="1025" max="1025" width="3.85546875" style="52" customWidth="1"/>
    <col min="1026" max="1026" width="80" style="52" customWidth="1"/>
    <col min="1027" max="1280" width="9.140625" style="52"/>
    <col min="1281" max="1281" width="3.85546875" style="52" customWidth="1"/>
    <col min="1282" max="1282" width="80" style="52" customWidth="1"/>
    <col min="1283" max="1536" width="9.140625" style="52"/>
    <col min="1537" max="1537" width="3.85546875" style="52" customWidth="1"/>
    <col min="1538" max="1538" width="80" style="52" customWidth="1"/>
    <col min="1539" max="1792" width="9.140625" style="52"/>
    <col min="1793" max="1793" width="3.85546875" style="52" customWidth="1"/>
    <col min="1794" max="1794" width="80" style="52" customWidth="1"/>
    <col min="1795" max="2048" width="9.140625" style="52"/>
    <col min="2049" max="2049" width="3.85546875" style="52" customWidth="1"/>
    <col min="2050" max="2050" width="80" style="52" customWidth="1"/>
    <col min="2051" max="2304" width="9.140625" style="52"/>
    <col min="2305" max="2305" width="3.85546875" style="52" customWidth="1"/>
    <col min="2306" max="2306" width="80" style="52" customWidth="1"/>
    <col min="2307" max="2560" width="9.140625" style="52"/>
    <col min="2561" max="2561" width="3.85546875" style="52" customWidth="1"/>
    <col min="2562" max="2562" width="80" style="52" customWidth="1"/>
    <col min="2563" max="2816" width="9.140625" style="52"/>
    <col min="2817" max="2817" width="3.85546875" style="52" customWidth="1"/>
    <col min="2818" max="2818" width="80" style="52" customWidth="1"/>
    <col min="2819" max="3072" width="9.140625" style="52"/>
    <col min="3073" max="3073" width="3.85546875" style="52" customWidth="1"/>
    <col min="3074" max="3074" width="80" style="52" customWidth="1"/>
    <col min="3075" max="3328" width="9.140625" style="52"/>
    <col min="3329" max="3329" width="3.85546875" style="52" customWidth="1"/>
    <col min="3330" max="3330" width="80" style="52" customWidth="1"/>
    <col min="3331" max="3584" width="9.140625" style="52"/>
    <col min="3585" max="3585" width="3.85546875" style="52" customWidth="1"/>
    <col min="3586" max="3586" width="80" style="52" customWidth="1"/>
    <col min="3587" max="3840" width="9.140625" style="52"/>
    <col min="3841" max="3841" width="3.85546875" style="52" customWidth="1"/>
    <col min="3842" max="3842" width="80" style="52" customWidth="1"/>
    <col min="3843" max="4096" width="9.140625" style="52"/>
    <col min="4097" max="4097" width="3.85546875" style="52" customWidth="1"/>
    <col min="4098" max="4098" width="80" style="52" customWidth="1"/>
    <col min="4099" max="4352" width="9.140625" style="52"/>
    <col min="4353" max="4353" width="3.85546875" style="52" customWidth="1"/>
    <col min="4354" max="4354" width="80" style="52" customWidth="1"/>
    <col min="4355" max="4608" width="9.140625" style="52"/>
    <col min="4609" max="4609" width="3.85546875" style="52" customWidth="1"/>
    <col min="4610" max="4610" width="80" style="52" customWidth="1"/>
    <col min="4611" max="4864" width="9.140625" style="52"/>
    <col min="4865" max="4865" width="3.85546875" style="52" customWidth="1"/>
    <col min="4866" max="4866" width="80" style="52" customWidth="1"/>
    <col min="4867" max="5120" width="9.140625" style="52"/>
    <col min="5121" max="5121" width="3.85546875" style="52" customWidth="1"/>
    <col min="5122" max="5122" width="80" style="52" customWidth="1"/>
    <col min="5123" max="5376" width="9.140625" style="52"/>
    <col min="5377" max="5377" width="3.85546875" style="52" customWidth="1"/>
    <col min="5378" max="5378" width="80" style="52" customWidth="1"/>
    <col min="5379" max="5632" width="9.140625" style="52"/>
    <col min="5633" max="5633" width="3.85546875" style="52" customWidth="1"/>
    <col min="5634" max="5634" width="80" style="52" customWidth="1"/>
    <col min="5635" max="5888" width="9.140625" style="52"/>
    <col min="5889" max="5889" width="3.85546875" style="52" customWidth="1"/>
    <col min="5890" max="5890" width="80" style="52" customWidth="1"/>
    <col min="5891" max="6144" width="9.140625" style="52"/>
    <col min="6145" max="6145" width="3.85546875" style="52" customWidth="1"/>
    <col min="6146" max="6146" width="80" style="52" customWidth="1"/>
    <col min="6147" max="6400" width="9.140625" style="52"/>
    <col min="6401" max="6401" width="3.85546875" style="52" customWidth="1"/>
    <col min="6402" max="6402" width="80" style="52" customWidth="1"/>
    <col min="6403" max="6656" width="9.140625" style="52"/>
    <col min="6657" max="6657" width="3.85546875" style="52" customWidth="1"/>
    <col min="6658" max="6658" width="80" style="52" customWidth="1"/>
    <col min="6659" max="6912" width="9.140625" style="52"/>
    <col min="6913" max="6913" width="3.85546875" style="52" customWidth="1"/>
    <col min="6914" max="6914" width="80" style="52" customWidth="1"/>
    <col min="6915" max="7168" width="9.140625" style="52"/>
    <col min="7169" max="7169" width="3.85546875" style="52" customWidth="1"/>
    <col min="7170" max="7170" width="80" style="52" customWidth="1"/>
    <col min="7171" max="7424" width="9.140625" style="52"/>
    <col min="7425" max="7425" width="3.85546875" style="52" customWidth="1"/>
    <col min="7426" max="7426" width="80" style="52" customWidth="1"/>
    <col min="7427" max="7680" width="9.140625" style="52"/>
    <col min="7681" max="7681" width="3.85546875" style="52" customWidth="1"/>
    <col min="7682" max="7682" width="80" style="52" customWidth="1"/>
    <col min="7683" max="7936" width="9.140625" style="52"/>
    <col min="7937" max="7937" width="3.85546875" style="52" customWidth="1"/>
    <col min="7938" max="7938" width="80" style="52" customWidth="1"/>
    <col min="7939" max="8192" width="9.140625" style="52"/>
    <col min="8193" max="8193" width="3.85546875" style="52" customWidth="1"/>
    <col min="8194" max="8194" width="80" style="52" customWidth="1"/>
    <col min="8195" max="8448" width="9.140625" style="52"/>
    <col min="8449" max="8449" width="3.85546875" style="52" customWidth="1"/>
    <col min="8450" max="8450" width="80" style="52" customWidth="1"/>
    <col min="8451" max="8704" width="9.140625" style="52"/>
    <col min="8705" max="8705" width="3.85546875" style="52" customWidth="1"/>
    <col min="8706" max="8706" width="80" style="52" customWidth="1"/>
    <col min="8707" max="8960" width="9.140625" style="52"/>
    <col min="8961" max="8961" width="3.85546875" style="52" customWidth="1"/>
    <col min="8962" max="8962" width="80" style="52" customWidth="1"/>
    <col min="8963" max="9216" width="9.140625" style="52"/>
    <col min="9217" max="9217" width="3.85546875" style="52" customWidth="1"/>
    <col min="9218" max="9218" width="80" style="52" customWidth="1"/>
    <col min="9219" max="9472" width="9.140625" style="52"/>
    <col min="9473" max="9473" width="3.85546875" style="52" customWidth="1"/>
    <col min="9474" max="9474" width="80" style="52" customWidth="1"/>
    <col min="9475" max="9728" width="9.140625" style="52"/>
    <col min="9729" max="9729" width="3.85546875" style="52" customWidth="1"/>
    <col min="9730" max="9730" width="80" style="52" customWidth="1"/>
    <col min="9731" max="9984" width="9.140625" style="52"/>
    <col min="9985" max="9985" width="3.85546875" style="52" customWidth="1"/>
    <col min="9986" max="9986" width="80" style="52" customWidth="1"/>
    <col min="9987" max="10240" width="9.140625" style="52"/>
    <col min="10241" max="10241" width="3.85546875" style="52" customWidth="1"/>
    <col min="10242" max="10242" width="80" style="52" customWidth="1"/>
    <col min="10243" max="10496" width="9.140625" style="52"/>
    <col min="10497" max="10497" width="3.85546875" style="52" customWidth="1"/>
    <col min="10498" max="10498" width="80" style="52" customWidth="1"/>
    <col min="10499" max="10752" width="9.140625" style="52"/>
    <col min="10753" max="10753" width="3.85546875" style="52" customWidth="1"/>
    <col min="10754" max="10754" width="80" style="52" customWidth="1"/>
    <col min="10755" max="11008" width="9.140625" style="52"/>
    <col min="11009" max="11009" width="3.85546875" style="52" customWidth="1"/>
    <col min="11010" max="11010" width="80" style="52" customWidth="1"/>
    <col min="11011" max="11264" width="9.140625" style="52"/>
    <col min="11265" max="11265" width="3.85546875" style="52" customWidth="1"/>
    <col min="11266" max="11266" width="80" style="52" customWidth="1"/>
    <col min="11267" max="11520" width="9.140625" style="52"/>
    <col min="11521" max="11521" width="3.85546875" style="52" customWidth="1"/>
    <col min="11522" max="11522" width="80" style="52" customWidth="1"/>
    <col min="11523" max="11776" width="9.140625" style="52"/>
    <col min="11777" max="11777" width="3.85546875" style="52" customWidth="1"/>
    <col min="11778" max="11778" width="80" style="52" customWidth="1"/>
    <col min="11779" max="12032" width="9.140625" style="52"/>
    <col min="12033" max="12033" width="3.85546875" style="52" customWidth="1"/>
    <col min="12034" max="12034" width="80" style="52" customWidth="1"/>
    <col min="12035" max="12288" width="9.140625" style="52"/>
    <col min="12289" max="12289" width="3.85546875" style="52" customWidth="1"/>
    <col min="12290" max="12290" width="80" style="52" customWidth="1"/>
    <col min="12291" max="12544" width="9.140625" style="52"/>
    <col min="12545" max="12545" width="3.85546875" style="52" customWidth="1"/>
    <col min="12546" max="12546" width="80" style="52" customWidth="1"/>
    <col min="12547" max="12800" width="9.140625" style="52"/>
    <col min="12801" max="12801" width="3.85546875" style="52" customWidth="1"/>
    <col min="12802" max="12802" width="80" style="52" customWidth="1"/>
    <col min="12803" max="13056" width="9.140625" style="52"/>
    <col min="13057" max="13057" width="3.85546875" style="52" customWidth="1"/>
    <col min="13058" max="13058" width="80" style="52" customWidth="1"/>
    <col min="13059" max="13312" width="9.140625" style="52"/>
    <col min="13313" max="13313" width="3.85546875" style="52" customWidth="1"/>
    <col min="13314" max="13314" width="80" style="52" customWidth="1"/>
    <col min="13315" max="13568" width="9.140625" style="52"/>
    <col min="13569" max="13569" width="3.85546875" style="52" customWidth="1"/>
    <col min="13570" max="13570" width="80" style="52" customWidth="1"/>
    <col min="13571" max="13824" width="9.140625" style="52"/>
    <col min="13825" max="13825" width="3.85546875" style="52" customWidth="1"/>
    <col min="13826" max="13826" width="80" style="52" customWidth="1"/>
    <col min="13827" max="14080" width="9.140625" style="52"/>
    <col min="14081" max="14081" width="3.85546875" style="52" customWidth="1"/>
    <col min="14082" max="14082" width="80" style="52" customWidth="1"/>
    <col min="14083" max="14336" width="9.140625" style="52"/>
    <col min="14337" max="14337" width="3.85546875" style="52" customWidth="1"/>
    <col min="14338" max="14338" width="80" style="52" customWidth="1"/>
    <col min="14339" max="14592" width="9.140625" style="52"/>
    <col min="14593" max="14593" width="3.85546875" style="52" customWidth="1"/>
    <col min="14594" max="14594" width="80" style="52" customWidth="1"/>
    <col min="14595" max="14848" width="9.140625" style="52"/>
    <col min="14849" max="14849" width="3.85546875" style="52" customWidth="1"/>
    <col min="14850" max="14850" width="80" style="52" customWidth="1"/>
    <col min="14851" max="15104" width="9.140625" style="52"/>
    <col min="15105" max="15105" width="3.85546875" style="52" customWidth="1"/>
    <col min="15106" max="15106" width="80" style="52" customWidth="1"/>
    <col min="15107" max="15360" width="9.140625" style="52"/>
    <col min="15361" max="15361" width="3.85546875" style="52" customWidth="1"/>
    <col min="15362" max="15362" width="80" style="52" customWidth="1"/>
    <col min="15363" max="15616" width="9.140625" style="52"/>
    <col min="15617" max="15617" width="3.85546875" style="52" customWidth="1"/>
    <col min="15618" max="15618" width="80" style="52" customWidth="1"/>
    <col min="15619" max="15872" width="9.140625" style="52"/>
    <col min="15873" max="15873" width="3.85546875" style="52" customWidth="1"/>
    <col min="15874" max="15874" width="80" style="52" customWidth="1"/>
    <col min="15875" max="16128" width="9.140625" style="52"/>
    <col min="16129" max="16129" width="3.85546875" style="52" customWidth="1"/>
    <col min="16130" max="16130" width="80" style="52" customWidth="1"/>
    <col min="16131" max="16384" width="9.140625" style="52"/>
  </cols>
  <sheetData>
    <row r="1" spans="1:9" s="50" customFormat="1" ht="14.25">
      <c r="A1" s="48" t="s">
        <v>48</v>
      </c>
      <c r="B1" s="49"/>
    </row>
    <row r="3" spans="1:9" s="51" customFormat="1" ht="15">
      <c r="A3" s="2"/>
      <c r="B3" s="3" t="s">
        <v>213</v>
      </c>
      <c r="C3" s="3"/>
      <c r="D3" s="2"/>
      <c r="E3" s="4"/>
      <c r="F3" s="5"/>
      <c r="G3" s="6"/>
      <c r="H3" s="7"/>
      <c r="I3" s="8"/>
    </row>
    <row r="4" spans="1:9" s="51" customFormat="1" ht="24">
      <c r="A4" s="11" t="s">
        <v>214</v>
      </c>
      <c r="B4" s="21" t="s">
        <v>250</v>
      </c>
      <c r="C4" s="3"/>
      <c r="D4" s="2"/>
      <c r="E4" s="4"/>
      <c r="F4" s="5"/>
      <c r="G4" s="6"/>
      <c r="H4" s="7"/>
      <c r="I4" s="8"/>
    </row>
    <row r="5" spans="1:9" s="51" customFormat="1" ht="15">
      <c r="A5" s="9" t="s">
        <v>214</v>
      </c>
      <c r="B5" s="10" t="s">
        <v>215</v>
      </c>
      <c r="C5" s="3"/>
      <c r="D5" s="2"/>
      <c r="E5" s="4"/>
      <c r="F5" s="5"/>
      <c r="G5" s="6"/>
      <c r="H5" s="7"/>
      <c r="I5" s="8"/>
    </row>
    <row r="6" spans="1:9" s="51" customFormat="1" ht="15">
      <c r="A6" s="9"/>
      <c r="B6" s="10" t="s">
        <v>216</v>
      </c>
      <c r="C6" s="3"/>
      <c r="D6" s="2"/>
      <c r="E6" s="4"/>
      <c r="F6" s="5"/>
      <c r="G6" s="6"/>
      <c r="H6" s="7"/>
      <c r="I6" s="8"/>
    </row>
    <row r="7" spans="1:9" s="51" customFormat="1" ht="15">
      <c r="A7" s="11" t="s">
        <v>214</v>
      </c>
      <c r="B7" s="10" t="s">
        <v>217</v>
      </c>
      <c r="C7" s="10"/>
      <c r="D7" s="12"/>
      <c r="E7" s="4"/>
      <c r="F7" s="5"/>
      <c r="G7" s="6"/>
      <c r="H7" s="7"/>
      <c r="I7" s="8"/>
    </row>
    <row r="8" spans="1:9" s="51" customFormat="1" ht="15">
      <c r="A8" s="11" t="s">
        <v>214</v>
      </c>
      <c r="B8" s="10" t="s">
        <v>218</v>
      </c>
      <c r="C8" s="10"/>
      <c r="D8" s="12"/>
      <c r="E8" s="4"/>
      <c r="F8" s="5"/>
      <c r="G8" s="6"/>
      <c r="H8" s="7"/>
      <c r="I8" s="8"/>
    </row>
    <row r="9" spans="1:9" s="51" customFormat="1" ht="15">
      <c r="A9" s="13" t="s">
        <v>214</v>
      </c>
      <c r="B9" s="14" t="s">
        <v>219</v>
      </c>
      <c r="C9" s="14"/>
      <c r="D9" s="15"/>
      <c r="E9" s="4"/>
      <c r="F9" s="5"/>
      <c r="G9" s="6"/>
      <c r="H9" s="7"/>
      <c r="I9" s="8"/>
    </row>
    <row r="10" spans="1:9" s="51" customFormat="1" ht="15">
      <c r="A10" s="11" t="s">
        <v>214</v>
      </c>
      <c r="B10" s="10" t="s">
        <v>220</v>
      </c>
      <c r="C10" s="10"/>
      <c r="D10" s="12"/>
      <c r="E10" s="4"/>
      <c r="F10" s="5"/>
      <c r="G10" s="6"/>
      <c r="H10" s="7"/>
      <c r="I10" s="8"/>
    </row>
    <row r="11" spans="1:9" s="51" customFormat="1" ht="15">
      <c r="A11" s="11"/>
      <c r="B11" s="10" t="s">
        <v>221</v>
      </c>
      <c r="C11" s="10"/>
      <c r="D11" s="12"/>
      <c r="E11" s="4"/>
      <c r="F11" s="5"/>
      <c r="G11" s="6"/>
      <c r="H11" s="7"/>
      <c r="I11" s="8"/>
    </row>
    <row r="12" spans="1:9">
      <c r="A12" s="11" t="s">
        <v>214</v>
      </c>
      <c r="B12" s="10" t="s">
        <v>222</v>
      </c>
      <c r="C12" s="10"/>
      <c r="D12" s="12"/>
      <c r="E12" s="4"/>
      <c r="F12" s="5"/>
      <c r="G12" s="6"/>
      <c r="H12" s="7"/>
      <c r="I12" s="8"/>
    </row>
    <row r="13" spans="1:9" s="53" customFormat="1">
      <c r="A13" s="11" t="s">
        <v>214</v>
      </c>
      <c r="B13" s="10" t="s">
        <v>223</v>
      </c>
      <c r="C13" s="10"/>
      <c r="D13" s="12"/>
      <c r="E13" s="4"/>
      <c r="F13" s="5"/>
      <c r="G13" s="6"/>
      <c r="H13" s="7"/>
      <c r="I13" s="8"/>
    </row>
    <row r="14" spans="1:9" s="53" customFormat="1">
      <c r="A14" s="11" t="s">
        <v>214</v>
      </c>
      <c r="B14" s="10" t="s">
        <v>224</v>
      </c>
      <c r="C14" s="10"/>
      <c r="D14" s="12"/>
      <c r="E14" s="4"/>
      <c r="F14" s="5"/>
      <c r="G14" s="6"/>
      <c r="H14" s="7"/>
      <c r="I14" s="8"/>
    </row>
    <row r="15" spans="1:9" s="53" customFormat="1">
      <c r="A15" s="11"/>
      <c r="B15" s="10" t="s">
        <v>221</v>
      </c>
      <c r="C15" s="10"/>
      <c r="D15" s="12"/>
      <c r="E15" s="4"/>
      <c r="F15" s="5"/>
      <c r="G15" s="8"/>
      <c r="H15" s="8"/>
      <c r="I15" s="8"/>
    </row>
    <row r="16" spans="1:9" s="53" customFormat="1">
      <c r="A16" s="13" t="s">
        <v>214</v>
      </c>
      <c r="B16" s="14" t="s">
        <v>225</v>
      </c>
      <c r="C16" s="14"/>
      <c r="D16" s="15"/>
      <c r="E16" s="4"/>
      <c r="F16" s="5"/>
      <c r="G16" s="8"/>
      <c r="H16" s="8"/>
      <c r="I16" s="8"/>
    </row>
    <row r="17" spans="1:9" s="53" customFormat="1">
      <c r="A17" s="13"/>
      <c r="B17" s="14" t="s">
        <v>226</v>
      </c>
      <c r="C17" s="14"/>
      <c r="D17" s="15"/>
      <c r="E17" s="4"/>
      <c r="F17" s="5"/>
      <c r="G17" s="8"/>
      <c r="H17" s="8"/>
      <c r="I17" s="8"/>
    </row>
    <row r="18" spans="1:9" s="53" customFormat="1">
      <c r="A18" s="13" t="s">
        <v>214</v>
      </c>
      <c r="B18" s="14" t="s">
        <v>227</v>
      </c>
      <c r="C18" s="14"/>
      <c r="D18" s="15"/>
      <c r="E18" s="4"/>
      <c r="F18" s="5"/>
      <c r="G18" s="8"/>
      <c r="H18" s="8"/>
      <c r="I18" s="8"/>
    </row>
    <row r="19" spans="1:9" s="54" customFormat="1">
      <c r="A19" s="13"/>
      <c r="B19" s="14" t="s">
        <v>228</v>
      </c>
      <c r="C19" s="14"/>
      <c r="D19" s="15"/>
      <c r="E19" s="4"/>
      <c r="F19" s="5"/>
      <c r="G19" s="6"/>
      <c r="H19" s="7"/>
      <c r="I19" s="16"/>
    </row>
    <row r="20" spans="1:9" s="53" customFormat="1">
      <c r="A20" s="11" t="s">
        <v>214</v>
      </c>
      <c r="B20" s="10" t="s">
        <v>229</v>
      </c>
      <c r="C20" s="10"/>
      <c r="D20" s="12"/>
      <c r="E20" s="4"/>
      <c r="F20" s="5"/>
      <c r="G20" s="6"/>
      <c r="H20" s="7"/>
      <c r="I20" s="16"/>
    </row>
    <row r="21" spans="1:9">
      <c r="A21" s="11" t="s">
        <v>214</v>
      </c>
      <c r="B21" s="17" t="s">
        <v>230</v>
      </c>
      <c r="C21" s="17"/>
      <c r="D21" s="2"/>
      <c r="E21" s="4"/>
      <c r="F21" s="5"/>
      <c r="G21" s="6"/>
      <c r="H21" s="7"/>
      <c r="I21" s="16"/>
    </row>
    <row r="22" spans="1:9" s="53" customFormat="1">
      <c r="A22" s="11"/>
      <c r="B22" s="17" t="s">
        <v>231</v>
      </c>
      <c r="C22" s="17"/>
      <c r="D22" s="2"/>
      <c r="E22" s="4"/>
      <c r="F22" s="5"/>
      <c r="G22" s="6"/>
      <c r="H22" s="7"/>
      <c r="I22" s="16"/>
    </row>
    <row r="23" spans="1:9" s="54" customFormat="1">
      <c r="A23" s="11" t="s">
        <v>214</v>
      </c>
      <c r="B23" s="17" t="s">
        <v>232</v>
      </c>
      <c r="C23" s="17"/>
      <c r="D23" s="2"/>
      <c r="E23" s="4"/>
      <c r="F23" s="5"/>
      <c r="G23" s="6"/>
      <c r="H23" s="7"/>
      <c r="I23" s="16"/>
    </row>
    <row r="24" spans="1:9" s="53" customFormat="1">
      <c r="A24" s="11"/>
      <c r="B24" s="17" t="s">
        <v>233</v>
      </c>
      <c r="C24" s="17"/>
      <c r="D24" s="2"/>
      <c r="E24" s="4"/>
      <c r="F24" s="5"/>
      <c r="G24" s="6"/>
      <c r="H24" s="7"/>
      <c r="I24" s="16"/>
    </row>
    <row r="25" spans="1:9">
      <c r="A25" s="18" t="s">
        <v>214</v>
      </c>
      <c r="B25" s="17" t="s">
        <v>234</v>
      </c>
      <c r="C25" s="17"/>
      <c r="D25" s="2"/>
      <c r="E25" s="4"/>
      <c r="F25" s="5"/>
      <c r="G25" s="6"/>
      <c r="H25" s="7"/>
      <c r="I25" s="16"/>
    </row>
    <row r="26" spans="1:9" s="53" customFormat="1">
      <c r="A26" s="13" t="s">
        <v>214</v>
      </c>
      <c r="B26" s="17" t="s">
        <v>235</v>
      </c>
      <c r="C26" s="17"/>
      <c r="D26" s="2"/>
      <c r="E26" s="4"/>
      <c r="F26" s="5"/>
      <c r="G26" s="6"/>
      <c r="H26" s="7"/>
      <c r="I26" s="16"/>
    </row>
    <row r="27" spans="1:9" s="54" customFormat="1">
      <c r="A27" s="13" t="s">
        <v>214</v>
      </c>
      <c r="B27" s="17" t="s">
        <v>236</v>
      </c>
      <c r="C27" s="17"/>
      <c r="D27" s="2"/>
      <c r="E27" s="4"/>
      <c r="F27" s="5"/>
      <c r="G27" s="6"/>
      <c r="H27" s="7"/>
      <c r="I27" s="16"/>
    </row>
    <row r="28" spans="1:9" s="53" customFormat="1">
      <c r="A28" s="11"/>
      <c r="B28" s="17"/>
      <c r="C28" s="17"/>
      <c r="D28" s="2"/>
      <c r="E28" s="4"/>
      <c r="F28" s="5"/>
      <c r="G28" s="6"/>
      <c r="H28" s="7"/>
      <c r="I28" s="16"/>
    </row>
    <row r="29" spans="1:9">
      <c r="A29" s="11"/>
      <c r="B29" s="3" t="s">
        <v>237</v>
      </c>
      <c r="C29" s="19"/>
      <c r="D29" s="2"/>
      <c r="E29" s="4"/>
      <c r="F29" s="5"/>
      <c r="G29" s="6"/>
      <c r="H29" s="7"/>
      <c r="I29" s="16"/>
    </row>
    <row r="30" spans="1:9" s="53" customFormat="1">
      <c r="A30" s="11" t="s">
        <v>214</v>
      </c>
      <c r="B30" s="10" t="s">
        <v>238</v>
      </c>
      <c r="C30" s="10"/>
      <c r="D30" s="2"/>
      <c r="E30" s="4"/>
      <c r="F30" s="5"/>
      <c r="G30" s="6"/>
      <c r="H30" s="7"/>
      <c r="I30" s="16"/>
    </row>
    <row r="31" spans="1:9">
      <c r="A31" s="11" t="s">
        <v>214</v>
      </c>
      <c r="B31" s="10" t="s">
        <v>239</v>
      </c>
      <c r="C31" s="10"/>
      <c r="D31" s="2"/>
      <c r="E31" s="4"/>
      <c r="F31" s="5"/>
      <c r="G31" s="6"/>
      <c r="H31" s="7"/>
      <c r="I31" s="16"/>
    </row>
    <row r="32" spans="1:9" s="53" customFormat="1">
      <c r="A32" s="11" t="s">
        <v>214</v>
      </c>
      <c r="B32" s="10" t="s">
        <v>240</v>
      </c>
      <c r="C32" s="10"/>
      <c r="D32" s="2"/>
      <c r="E32" s="4"/>
      <c r="F32" s="5"/>
      <c r="G32" s="6"/>
      <c r="H32" s="7"/>
      <c r="I32" s="16"/>
    </row>
    <row r="33" spans="1:9">
      <c r="A33" s="11" t="s">
        <v>214</v>
      </c>
      <c r="B33" s="19" t="s">
        <v>241</v>
      </c>
      <c r="C33" s="10"/>
      <c r="D33" s="2"/>
      <c r="E33" s="4"/>
      <c r="F33" s="5"/>
      <c r="G33" s="6"/>
      <c r="H33" s="7"/>
      <c r="I33" s="16"/>
    </row>
    <row r="34" spans="1:9" s="53" customFormat="1">
      <c r="A34" s="11"/>
      <c r="B34" s="19" t="s">
        <v>242</v>
      </c>
      <c r="C34" s="10"/>
      <c r="D34" s="2"/>
      <c r="E34" s="4"/>
      <c r="F34" s="5"/>
      <c r="G34" s="6"/>
      <c r="H34" s="7"/>
      <c r="I34" s="16"/>
    </row>
    <row r="35" spans="1:9" ht="24">
      <c r="A35" s="11" t="s">
        <v>214</v>
      </c>
      <c r="B35" s="20" t="s">
        <v>47</v>
      </c>
      <c r="C35" s="16"/>
      <c r="D35" s="16"/>
      <c r="E35" s="16"/>
      <c r="F35" s="16"/>
      <c r="G35" s="6"/>
      <c r="H35" s="7"/>
      <c r="I35" s="16"/>
    </row>
    <row r="36" spans="1:9" ht="24">
      <c r="A36" s="11" t="s">
        <v>214</v>
      </c>
      <c r="B36" s="20" t="s">
        <v>49</v>
      </c>
      <c r="C36" s="16"/>
      <c r="D36" s="16"/>
      <c r="E36" s="16"/>
      <c r="F36" s="16"/>
      <c r="G36" s="6"/>
      <c r="H36" s="7"/>
      <c r="I36" s="16"/>
    </row>
    <row r="37" spans="1:9">
      <c r="A37" s="11"/>
      <c r="C37" s="16"/>
      <c r="D37" s="16"/>
      <c r="E37" s="16"/>
      <c r="F37" s="16"/>
      <c r="G37" s="6"/>
      <c r="H37" s="7"/>
      <c r="I37" s="16"/>
    </row>
    <row r="38" spans="1:9" s="53" customFormat="1">
      <c r="A38" s="16"/>
      <c r="B38" s="3" t="s">
        <v>243</v>
      </c>
      <c r="C38" s="16"/>
      <c r="D38" s="16"/>
      <c r="E38" s="16"/>
      <c r="F38" s="16"/>
      <c r="G38" s="6"/>
      <c r="H38" s="7"/>
      <c r="I38" s="16"/>
    </row>
    <row r="39" spans="1:9">
      <c r="A39" s="11" t="s">
        <v>214</v>
      </c>
      <c r="B39" s="14" t="s">
        <v>244</v>
      </c>
      <c r="C39" s="16"/>
      <c r="D39" s="16"/>
      <c r="E39" s="16"/>
      <c r="F39" s="16"/>
      <c r="G39" s="6"/>
      <c r="H39" s="7"/>
      <c r="I39" s="16"/>
    </row>
    <row r="40" spans="1:9" s="53" customFormat="1">
      <c r="A40" s="11" t="s">
        <v>214</v>
      </c>
      <c r="B40" s="14" t="s">
        <v>245</v>
      </c>
      <c r="C40" s="16"/>
      <c r="D40" s="16"/>
      <c r="E40" s="16"/>
      <c r="F40" s="16"/>
      <c r="G40" s="6"/>
      <c r="H40" s="7"/>
      <c r="I40" s="16"/>
    </row>
    <row r="41" spans="1:9">
      <c r="A41" s="11" t="s">
        <v>214</v>
      </c>
      <c r="B41" s="14" t="s">
        <v>246</v>
      </c>
      <c r="C41" s="16"/>
      <c r="D41" s="16"/>
      <c r="E41" s="16"/>
      <c r="F41" s="16"/>
      <c r="G41" s="6"/>
      <c r="H41" s="7"/>
      <c r="I41" s="16"/>
    </row>
    <row r="42" spans="1:9" s="53" customFormat="1">
      <c r="A42" s="11" t="s">
        <v>214</v>
      </c>
      <c r="B42" s="14" t="s">
        <v>247</v>
      </c>
      <c r="C42" s="16"/>
      <c r="D42" s="16"/>
      <c r="E42" s="16"/>
      <c r="F42" s="16"/>
      <c r="G42" s="6"/>
      <c r="H42" s="7"/>
      <c r="I42" s="16"/>
    </row>
    <row r="43" spans="1:9">
      <c r="A43" s="11"/>
      <c r="B43" s="14" t="s">
        <v>248</v>
      </c>
      <c r="C43" s="16"/>
      <c r="D43" s="16"/>
      <c r="E43" s="16"/>
      <c r="F43" s="16"/>
      <c r="G43" s="6"/>
      <c r="H43" s="7"/>
      <c r="I43" s="16"/>
    </row>
    <row r="44" spans="1:9" s="53" customFormat="1">
      <c r="A44" s="11" t="s">
        <v>214</v>
      </c>
      <c r="B44" s="14" t="s">
        <v>249</v>
      </c>
      <c r="C44" s="16"/>
      <c r="D44" s="16"/>
      <c r="E44" s="16"/>
      <c r="F44" s="16"/>
      <c r="G44" s="6"/>
      <c r="H44" s="7"/>
      <c r="I44" s="16"/>
    </row>
    <row r="45" spans="1:9" ht="15">
      <c r="A45" s="56"/>
      <c r="C45" s="51"/>
      <c r="D45" s="51"/>
      <c r="E45" s="51"/>
      <c r="F45" s="51"/>
      <c r="G45" s="51"/>
      <c r="H45" s="51"/>
      <c r="I45" s="51"/>
    </row>
  </sheetData>
  <sheetProtection algorithmName="SHA-512" hashValue="kAJnEpxtogLTLPZf8aunYJzl0XYlJoD6uXzA8E9q7fplGldf9XE2mxHSzrptkyO5aOb7iJNnNkiq8ND5SAeksg==" saltValue="iDxFwYgnrIB5YzqGlP7T0w==" spinCount="100000" sheet="1" objects="1" scenarios="1"/>
  <pageMargins left="1.1023622047244095" right="0.51181102362204722" top="0.59055118110236227" bottom="0.39370078740157483" header="0.19685039370078741" footer="0.11811023622047245"/>
  <pageSetup paperSize="9" orientation="portrait" r:id="rId1"/>
  <headerFooter>
    <oddHeader>&amp;L&amp;"-,Običajno"&amp;8TEHNIČNO POROČILO TER POPIS DEL IN MATERIALA&amp;"Arial CE,Običajno"&amp;10
______________________________________________________________________________________
&amp;R&amp;"-,Običajno"&amp;8 17/&amp;P</oddHeader>
    <oddFooter xml:space="preserve">&amp;L
</oddFooter>
  </headerFooter>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4"/>
  <sheetViews>
    <sheetView view="pageBreakPreview" zoomScale="85" zoomScaleNormal="100" zoomScaleSheetLayoutView="85" workbookViewId="0">
      <selection activeCell="G12" sqref="G12"/>
    </sheetView>
  </sheetViews>
  <sheetFormatPr defaultColWidth="9.28515625" defaultRowHeight="14.25"/>
  <cols>
    <col min="1" max="1" width="4" style="65" customWidth="1"/>
    <col min="2" max="2" width="44.5703125" style="142" customWidth="1"/>
    <col min="3" max="3" width="0.7109375" style="143" customWidth="1"/>
    <col min="4" max="4" width="5.42578125" style="144" customWidth="1"/>
    <col min="5" max="5" width="8.5703125" style="144" customWidth="1"/>
    <col min="6" max="6" width="11.5703125" style="144" bestFit="1" customWidth="1"/>
    <col min="7" max="7" width="12.42578125" style="144" customWidth="1"/>
    <col min="8" max="8" width="12.7109375" style="65" hidden="1" customWidth="1"/>
    <col min="9" max="9" width="14.7109375" style="65" hidden="1" customWidth="1"/>
    <col min="10" max="16384" width="9.28515625" style="65"/>
  </cols>
  <sheetData>
    <row r="1" spans="1:9">
      <c r="A1" s="57" t="s">
        <v>158</v>
      </c>
      <c r="B1" s="58"/>
      <c r="C1" s="59"/>
      <c r="D1" s="60"/>
      <c r="E1" s="61"/>
      <c r="F1" s="61"/>
      <c r="G1" s="62"/>
      <c r="H1" s="63"/>
      <c r="I1" s="64"/>
    </row>
    <row r="2" spans="1:9" ht="9" customHeight="1" thickBot="1">
      <c r="A2" s="66"/>
      <c r="B2" s="67"/>
      <c r="C2" s="67"/>
      <c r="D2" s="68"/>
      <c r="E2" s="69"/>
      <c r="F2" s="70"/>
      <c r="G2" s="70"/>
      <c r="H2" s="24"/>
      <c r="I2" s="71"/>
    </row>
    <row r="3" spans="1:9" s="78" customFormat="1" ht="12.75">
      <c r="A3" s="72" t="s">
        <v>10</v>
      </c>
      <c r="B3" s="73" t="s">
        <v>11</v>
      </c>
      <c r="C3" s="74"/>
      <c r="D3" s="75" t="s">
        <v>5</v>
      </c>
      <c r="E3" s="76" t="s">
        <v>6</v>
      </c>
      <c r="F3" s="76" t="s">
        <v>7</v>
      </c>
      <c r="G3" s="77" t="s">
        <v>8</v>
      </c>
      <c r="H3" s="24"/>
      <c r="I3" s="71"/>
    </row>
    <row r="4" spans="1:9" ht="6.75" customHeight="1">
      <c r="A4" s="78"/>
      <c r="B4" s="79"/>
      <c r="C4" s="80"/>
      <c r="D4" s="81"/>
      <c r="E4" s="81"/>
      <c r="F4" s="81"/>
      <c r="G4" s="81"/>
      <c r="H4" s="24"/>
      <c r="I4" s="71"/>
    </row>
    <row r="5" spans="1:9" s="24" customFormat="1" ht="15" customHeight="1">
      <c r="A5" s="82"/>
      <c r="B5" s="83" t="s">
        <v>23</v>
      </c>
      <c r="C5" s="84"/>
      <c r="D5" s="85"/>
      <c r="E5" s="86"/>
      <c r="F5" s="86"/>
      <c r="G5" s="86"/>
      <c r="I5" s="71"/>
    </row>
    <row r="6" spans="1:9" s="89" customFormat="1" ht="12.75">
      <c r="A6" s="82">
        <v>1</v>
      </c>
      <c r="B6" s="87" t="s">
        <v>31</v>
      </c>
      <c r="C6" s="88"/>
      <c r="D6" s="81" t="s">
        <v>0</v>
      </c>
      <c r="E6" s="85">
        <v>910</v>
      </c>
      <c r="F6" s="1"/>
      <c r="G6" s="70">
        <f>E6*F6</f>
        <v>0</v>
      </c>
      <c r="I6" s="71"/>
    </row>
    <row r="7" spans="1:9" ht="9" customHeight="1">
      <c r="A7" s="66"/>
      <c r="B7" s="67"/>
      <c r="C7" s="67"/>
      <c r="D7" s="68"/>
      <c r="E7" s="69"/>
      <c r="F7" s="70"/>
      <c r="G7" s="70"/>
      <c r="H7" s="90"/>
    </row>
    <row r="8" spans="1:9" s="89" customFormat="1" ht="38.25">
      <c r="A8" s="66">
        <f>A6+1</f>
        <v>2</v>
      </c>
      <c r="B8" s="87" t="s">
        <v>157</v>
      </c>
      <c r="C8" s="88"/>
      <c r="D8" s="85" t="s">
        <v>0</v>
      </c>
      <c r="E8" s="85">
        <v>280</v>
      </c>
      <c r="F8" s="1"/>
      <c r="G8" s="70">
        <f>E8*F8</f>
        <v>0</v>
      </c>
      <c r="I8" s="71" t="str">
        <f>IF(F8="","VNESI CENO NA ENOTO!","")</f>
        <v>VNESI CENO NA ENOTO!</v>
      </c>
    </row>
    <row r="9" spans="1:9" s="94" customFormat="1" ht="9" customHeight="1">
      <c r="A9" s="82"/>
      <c r="B9" s="87"/>
      <c r="C9" s="87"/>
      <c r="D9" s="91"/>
      <c r="E9" s="86"/>
      <c r="F9" s="92"/>
      <c r="G9" s="92"/>
      <c r="H9" s="93"/>
    </row>
    <row r="10" spans="1:9" s="24" customFormat="1" ht="25.5">
      <c r="A10" s="82">
        <f>A8+1</f>
        <v>3</v>
      </c>
      <c r="B10" s="87" t="s">
        <v>59</v>
      </c>
      <c r="C10" s="84"/>
      <c r="D10" s="85" t="s">
        <v>0</v>
      </c>
      <c r="E10" s="95">
        <v>400</v>
      </c>
      <c r="F10" s="1"/>
      <c r="G10" s="92">
        <f>E10*F10</f>
        <v>0</v>
      </c>
      <c r="I10" s="71"/>
    </row>
    <row r="11" spans="1:9" s="94" customFormat="1" ht="9" customHeight="1">
      <c r="A11" s="82"/>
      <c r="B11" s="87"/>
      <c r="C11" s="87"/>
      <c r="D11" s="91"/>
      <c r="E11" s="86"/>
      <c r="F11" s="92"/>
      <c r="G11" s="92"/>
      <c r="H11" s="93"/>
    </row>
    <row r="12" spans="1:9" s="96" customFormat="1" ht="63.75">
      <c r="A12" s="82">
        <f>A10+1</f>
        <v>4</v>
      </c>
      <c r="B12" s="87" t="s">
        <v>58</v>
      </c>
      <c r="C12" s="84"/>
      <c r="D12" s="85" t="s">
        <v>54</v>
      </c>
      <c r="E12" s="95">
        <v>210</v>
      </c>
      <c r="F12" s="1"/>
      <c r="G12" s="92">
        <f>E12*F12</f>
        <v>0</v>
      </c>
      <c r="H12" s="93"/>
      <c r="I12" s="93"/>
    </row>
    <row r="13" spans="1:9" s="94" customFormat="1" ht="9" customHeight="1">
      <c r="A13" s="82"/>
      <c r="B13" s="87"/>
      <c r="C13" s="87"/>
      <c r="D13" s="91"/>
      <c r="E13" s="86"/>
      <c r="F13" s="92"/>
      <c r="G13" s="92"/>
      <c r="H13" s="93"/>
    </row>
    <row r="14" spans="1:9" s="52" customFormat="1" ht="114.75">
      <c r="A14" s="82">
        <f>A12+1</f>
        <v>5</v>
      </c>
      <c r="B14" s="87" t="s">
        <v>164</v>
      </c>
      <c r="C14" s="97"/>
      <c r="D14" s="85" t="s">
        <v>3</v>
      </c>
      <c r="E14" s="85">
        <v>3</v>
      </c>
      <c r="F14" s="1"/>
      <c r="G14" s="92">
        <f>E14*F14</f>
        <v>0</v>
      </c>
      <c r="I14" s="98" t="str">
        <f>IF(F14="","VNESI CENO NA ENOTO!","")</f>
        <v>VNESI CENO NA ENOTO!</v>
      </c>
    </row>
    <row r="15" spans="1:9" s="94" customFormat="1" ht="9" customHeight="1">
      <c r="A15" s="82"/>
      <c r="B15" s="99"/>
      <c r="C15" s="84"/>
      <c r="D15" s="85"/>
      <c r="E15" s="95"/>
      <c r="F15" s="86"/>
      <c r="G15" s="86"/>
      <c r="H15" s="93"/>
      <c r="I15" s="93"/>
    </row>
    <row r="16" spans="1:9" s="89" customFormat="1" ht="15" customHeight="1">
      <c r="A16" s="66"/>
      <c r="B16" s="83" t="s">
        <v>116</v>
      </c>
      <c r="C16" s="88"/>
      <c r="D16" s="81"/>
      <c r="E16" s="100"/>
      <c r="F16" s="70"/>
      <c r="G16" s="70"/>
      <c r="I16" s="71"/>
    </row>
    <row r="17" spans="1:9" s="24" customFormat="1" ht="38.25">
      <c r="A17" s="82">
        <f>A14+1</f>
        <v>6</v>
      </c>
      <c r="B17" s="87" t="s">
        <v>115</v>
      </c>
      <c r="C17" s="84"/>
      <c r="D17" s="85" t="s">
        <v>27</v>
      </c>
      <c r="E17" s="101">
        <v>78</v>
      </c>
      <c r="F17" s="1"/>
      <c r="G17" s="92">
        <f>E17*F17</f>
        <v>0</v>
      </c>
      <c r="I17" s="71" t="str">
        <f>IF(F17="","VNESI CENO NA ENOTO!","")</f>
        <v>VNESI CENO NA ENOTO!</v>
      </c>
    </row>
    <row r="18" spans="1:9" s="94" customFormat="1" ht="9" customHeight="1">
      <c r="A18" s="82"/>
      <c r="B18" s="87"/>
      <c r="C18" s="87"/>
      <c r="D18" s="91"/>
      <c r="E18" s="101"/>
      <c r="F18" s="92"/>
      <c r="G18" s="92"/>
      <c r="H18" s="93"/>
    </row>
    <row r="19" spans="1:9" s="89" customFormat="1" ht="51">
      <c r="A19" s="82">
        <f>A17+1</f>
        <v>7</v>
      </c>
      <c r="B19" s="87" t="s">
        <v>129</v>
      </c>
      <c r="C19" s="88"/>
      <c r="D19" s="81" t="s">
        <v>27</v>
      </c>
      <c r="E19" s="69">
        <v>600</v>
      </c>
      <c r="F19" s="1"/>
      <c r="G19" s="70">
        <f>E19*F19</f>
        <v>0</v>
      </c>
      <c r="I19" s="71" t="str">
        <f>IF(F19="","VNESI CENO NA ENOTO!","")</f>
        <v>VNESI CENO NA ENOTO!</v>
      </c>
    </row>
    <row r="20" spans="1:9" ht="9" customHeight="1">
      <c r="A20" s="66"/>
      <c r="B20" s="87"/>
      <c r="C20" s="67"/>
      <c r="D20" s="68"/>
      <c r="E20" s="69"/>
      <c r="F20" s="70"/>
      <c r="G20" s="70"/>
      <c r="H20" s="90"/>
    </row>
    <row r="21" spans="1:9" s="89" customFormat="1" ht="51">
      <c r="A21" s="66">
        <f>A19+1</f>
        <v>8</v>
      </c>
      <c r="B21" s="87" t="s">
        <v>130</v>
      </c>
      <c r="C21" s="88"/>
      <c r="D21" s="81" t="s">
        <v>27</v>
      </c>
      <c r="E21" s="69">
        <v>150</v>
      </c>
      <c r="F21" s="1"/>
      <c r="G21" s="70">
        <f>E21*F21</f>
        <v>0</v>
      </c>
      <c r="I21" s="71" t="str">
        <f>IF(F21="","VNESI CENO NA ENOTO!","")</f>
        <v>VNESI CENO NA ENOTO!</v>
      </c>
    </row>
    <row r="22" spans="1:9" ht="9" customHeight="1">
      <c r="A22" s="66"/>
      <c r="B22" s="67"/>
      <c r="C22" s="67"/>
      <c r="D22" s="68"/>
      <c r="E22" s="69"/>
      <c r="F22" s="70"/>
      <c r="G22" s="70"/>
      <c r="H22" s="90"/>
    </row>
    <row r="23" spans="1:9" s="89" customFormat="1" ht="25.5">
      <c r="A23" s="66">
        <f>A21+1</f>
        <v>9</v>
      </c>
      <c r="B23" s="87" t="s">
        <v>32</v>
      </c>
      <c r="C23" s="88"/>
      <c r="D23" s="81" t="s">
        <v>26</v>
      </c>
      <c r="E23" s="69">
        <v>480</v>
      </c>
      <c r="F23" s="1"/>
      <c r="G23" s="70">
        <f>E23*F23</f>
        <v>0</v>
      </c>
      <c r="I23" s="71" t="str">
        <f>IF(F23="","VNESI CENO NA ENOTO!","")</f>
        <v>VNESI CENO NA ENOTO!</v>
      </c>
    </row>
    <row r="24" spans="1:9" ht="9" customHeight="1">
      <c r="A24" s="66"/>
      <c r="B24" s="67"/>
      <c r="C24" s="67"/>
      <c r="D24" s="68"/>
      <c r="E24" s="69"/>
      <c r="F24" s="70"/>
      <c r="G24" s="70"/>
      <c r="H24" s="90"/>
    </row>
    <row r="25" spans="1:9" s="24" customFormat="1" ht="63.75">
      <c r="A25" s="82">
        <f>A23+1</f>
        <v>10</v>
      </c>
      <c r="B25" s="87" t="s">
        <v>51</v>
      </c>
      <c r="C25" s="84"/>
      <c r="D25" s="85" t="s">
        <v>27</v>
      </c>
      <c r="E25" s="95">
        <v>95</v>
      </c>
      <c r="F25" s="1"/>
      <c r="G25" s="92">
        <f>E25*F25</f>
        <v>0</v>
      </c>
      <c r="I25" s="71" t="str">
        <f>IF(F25="","VNESI CENO NA ENOTO!","")</f>
        <v>VNESI CENO NA ENOTO!</v>
      </c>
    </row>
    <row r="26" spans="1:9" s="94" customFormat="1" ht="9" customHeight="1">
      <c r="A26" s="82"/>
      <c r="B26" s="87"/>
      <c r="C26" s="87"/>
      <c r="D26" s="91"/>
      <c r="E26" s="95"/>
      <c r="F26" s="92"/>
      <c r="G26" s="92"/>
      <c r="H26" s="93"/>
    </row>
    <row r="27" spans="1:9" s="24" customFormat="1" ht="51">
      <c r="A27" s="82">
        <f>A25+1</f>
        <v>11</v>
      </c>
      <c r="B27" s="87" t="s">
        <v>41</v>
      </c>
      <c r="C27" s="84"/>
      <c r="D27" s="85" t="s">
        <v>27</v>
      </c>
      <c r="E27" s="95">
        <v>107</v>
      </c>
      <c r="F27" s="1"/>
      <c r="G27" s="92">
        <f>E27*F27</f>
        <v>0</v>
      </c>
      <c r="I27" s="71" t="str">
        <f>IF(F27="","VNESI CENO NA ENOTO!","")</f>
        <v>VNESI CENO NA ENOTO!</v>
      </c>
    </row>
    <row r="28" spans="1:9" s="94" customFormat="1" ht="9" customHeight="1">
      <c r="A28" s="82"/>
      <c r="B28" s="87"/>
      <c r="C28" s="84"/>
      <c r="D28" s="91"/>
      <c r="E28" s="95"/>
      <c r="F28" s="92"/>
      <c r="G28" s="92"/>
      <c r="H28" s="93"/>
    </row>
    <row r="29" spans="1:9" s="24" customFormat="1" ht="63.75">
      <c r="A29" s="82">
        <f>A27+1</f>
        <v>12</v>
      </c>
      <c r="B29" s="87" t="s">
        <v>52</v>
      </c>
      <c r="C29" s="84"/>
      <c r="D29" s="85" t="s">
        <v>27</v>
      </c>
      <c r="E29" s="95">
        <v>205</v>
      </c>
      <c r="F29" s="1"/>
      <c r="G29" s="92">
        <f>E29*F29</f>
        <v>0</v>
      </c>
      <c r="I29" s="71" t="str">
        <f>IF(F29="","VNESI CENO NA ENOTO!","")</f>
        <v>VNESI CENO NA ENOTO!</v>
      </c>
    </row>
    <row r="30" spans="1:9" s="94" customFormat="1" ht="9" customHeight="1">
      <c r="A30" s="82"/>
      <c r="B30" s="87"/>
      <c r="C30" s="84"/>
      <c r="D30" s="91"/>
      <c r="E30" s="95"/>
      <c r="F30" s="92"/>
      <c r="G30" s="92"/>
      <c r="H30" s="93"/>
    </row>
    <row r="31" spans="1:9" s="24" customFormat="1" ht="51">
      <c r="A31" s="82">
        <f>A29+1</f>
        <v>13</v>
      </c>
      <c r="B31" s="87" t="s">
        <v>42</v>
      </c>
      <c r="C31" s="84"/>
      <c r="D31" s="85" t="s">
        <v>27</v>
      </c>
      <c r="E31" s="95">
        <v>185</v>
      </c>
      <c r="F31" s="1"/>
      <c r="G31" s="92">
        <f>E31*F31</f>
        <v>0</v>
      </c>
      <c r="I31" s="71" t="str">
        <f>IF(F31="","VNESI CENO NA ENOTO!","")</f>
        <v>VNESI CENO NA ENOTO!</v>
      </c>
    </row>
    <row r="32" spans="1:9" s="94" customFormat="1" ht="9" customHeight="1">
      <c r="A32" s="82"/>
      <c r="B32" s="87"/>
      <c r="C32" s="84"/>
      <c r="D32" s="91"/>
      <c r="E32" s="95"/>
      <c r="F32" s="92"/>
      <c r="G32" s="92"/>
      <c r="H32" s="93"/>
    </row>
    <row r="33" spans="1:9" s="89" customFormat="1" ht="63.75">
      <c r="A33" s="82">
        <f>A31+1</f>
        <v>14</v>
      </c>
      <c r="B33" s="87" t="s">
        <v>128</v>
      </c>
      <c r="C33" s="88"/>
      <c r="D33" s="81" t="s">
        <v>26</v>
      </c>
      <c r="E33" s="69">
        <v>205</v>
      </c>
      <c r="F33" s="1"/>
      <c r="G33" s="70">
        <f>E33*F33</f>
        <v>0</v>
      </c>
      <c r="I33" s="71" t="str">
        <f>IF(F33="","VNESI CENO NA ENOTO!","")</f>
        <v>VNESI CENO NA ENOTO!</v>
      </c>
    </row>
    <row r="34" spans="1:9" ht="9" customHeight="1">
      <c r="A34" s="66"/>
      <c r="B34" s="87"/>
      <c r="C34" s="67"/>
      <c r="D34" s="68"/>
      <c r="E34" s="69"/>
      <c r="F34" s="70"/>
      <c r="G34" s="70"/>
      <c r="H34" s="90"/>
    </row>
    <row r="35" spans="1:9" s="89" customFormat="1" ht="63.75">
      <c r="A35" s="66">
        <f>A33+1</f>
        <v>15</v>
      </c>
      <c r="B35" s="87" t="s">
        <v>127</v>
      </c>
      <c r="C35" s="88"/>
      <c r="D35" s="81" t="s">
        <v>26</v>
      </c>
      <c r="E35" s="69">
        <v>205</v>
      </c>
      <c r="F35" s="1"/>
      <c r="G35" s="70">
        <f>E35*F35</f>
        <v>0</v>
      </c>
      <c r="I35" s="71" t="str">
        <f>IF(F35="","VNESI CENO NA ENOTO!","")</f>
        <v>VNESI CENO NA ENOTO!</v>
      </c>
    </row>
    <row r="36" spans="1:9" ht="9" customHeight="1">
      <c r="A36" s="66"/>
      <c r="B36" s="67"/>
      <c r="C36" s="67"/>
      <c r="D36" s="68"/>
      <c r="E36" s="69"/>
      <c r="F36" s="70"/>
      <c r="G36" s="70"/>
      <c r="H36" s="90"/>
    </row>
    <row r="37" spans="1:9" s="24" customFormat="1" ht="25.5">
      <c r="A37" s="66">
        <f>A35+1</f>
        <v>16</v>
      </c>
      <c r="B37" s="87" t="s">
        <v>131</v>
      </c>
      <c r="C37" s="99"/>
      <c r="D37" s="85" t="s">
        <v>26</v>
      </c>
      <c r="E37" s="95">
        <v>405</v>
      </c>
      <c r="F37" s="1"/>
      <c r="G37" s="92">
        <f>E37*F37</f>
        <v>0</v>
      </c>
      <c r="I37" s="71" t="str">
        <f>IF(F37="","VNESI CENO NA ENOTO!","")</f>
        <v>VNESI CENO NA ENOTO!</v>
      </c>
    </row>
    <row r="38" spans="1:9" s="94" customFormat="1" ht="9" customHeight="1">
      <c r="A38" s="82"/>
      <c r="B38" s="87"/>
      <c r="C38" s="102"/>
      <c r="D38" s="91"/>
      <c r="E38" s="95"/>
      <c r="F38" s="92"/>
      <c r="G38" s="92"/>
      <c r="H38" s="93"/>
    </row>
    <row r="39" spans="1:9" s="24" customFormat="1" ht="25.5">
      <c r="A39" s="66">
        <f>A37+1</f>
        <v>17</v>
      </c>
      <c r="B39" s="87" t="s">
        <v>132</v>
      </c>
      <c r="C39" s="99"/>
      <c r="D39" s="85" t="s">
        <v>26</v>
      </c>
      <c r="E39" s="95">
        <v>405</v>
      </c>
      <c r="F39" s="1"/>
      <c r="G39" s="92">
        <f>E39*F39</f>
        <v>0</v>
      </c>
      <c r="I39" s="71" t="str">
        <f>IF(F39="","VNESI CENO NA ENOTO!","")</f>
        <v>VNESI CENO NA ENOTO!</v>
      </c>
    </row>
    <row r="40" spans="1:9" s="94" customFormat="1" ht="9" customHeight="1">
      <c r="A40" s="82"/>
      <c r="B40" s="87"/>
      <c r="C40" s="102"/>
      <c r="D40" s="91"/>
      <c r="E40" s="95"/>
      <c r="F40" s="92"/>
      <c r="G40" s="92"/>
      <c r="H40" s="93"/>
    </row>
    <row r="41" spans="1:9" s="89" customFormat="1" ht="38.25">
      <c r="A41" s="66">
        <f>A39+1</f>
        <v>18</v>
      </c>
      <c r="B41" s="87" t="s">
        <v>29</v>
      </c>
      <c r="C41" s="88"/>
      <c r="D41" s="81" t="s">
        <v>27</v>
      </c>
      <c r="E41" s="69">
        <v>400</v>
      </c>
      <c r="F41" s="1"/>
      <c r="G41" s="70">
        <f>E41*F41</f>
        <v>0</v>
      </c>
      <c r="I41" s="71" t="str">
        <f>IF(F41="","VNESI CENO NA ENOTO!","")</f>
        <v>VNESI CENO NA ENOTO!</v>
      </c>
    </row>
    <row r="42" spans="1:9" ht="9" customHeight="1">
      <c r="A42" s="66"/>
      <c r="B42" s="67"/>
      <c r="C42" s="79"/>
      <c r="D42" s="68"/>
      <c r="E42" s="69"/>
      <c r="F42" s="70"/>
      <c r="G42" s="70"/>
      <c r="H42" s="90"/>
    </row>
    <row r="43" spans="1:9" s="89" customFormat="1" ht="15" customHeight="1">
      <c r="A43" s="66"/>
      <c r="B43" s="83" t="s">
        <v>122</v>
      </c>
      <c r="C43" s="88"/>
      <c r="D43" s="81"/>
      <c r="E43" s="100"/>
      <c r="F43" s="70"/>
      <c r="G43" s="70"/>
      <c r="I43" s="71"/>
    </row>
    <row r="44" spans="1:9" s="24" customFormat="1" ht="176.45" customHeight="1">
      <c r="A44" s="82"/>
      <c r="B44" s="87" t="s">
        <v>117</v>
      </c>
      <c r="C44" s="84"/>
      <c r="D44" s="85"/>
      <c r="E44" s="101"/>
      <c r="F44" s="92"/>
      <c r="G44" s="92"/>
      <c r="I44" s="71" t="str">
        <f>IF(F44="","VNESI CENO NA ENOTO!","")</f>
        <v>VNESI CENO NA ENOTO!</v>
      </c>
    </row>
    <row r="45" spans="1:9" s="94" customFormat="1" ht="9" customHeight="1">
      <c r="A45" s="82"/>
      <c r="B45" s="87"/>
      <c r="C45" s="87"/>
      <c r="D45" s="91"/>
      <c r="E45" s="101"/>
      <c r="F45" s="92"/>
      <c r="G45" s="92"/>
      <c r="H45" s="93"/>
    </row>
    <row r="46" spans="1:9" s="89" customFormat="1" ht="38.25">
      <c r="A46" s="82">
        <f>A41+1</f>
        <v>19</v>
      </c>
      <c r="B46" s="87" t="s">
        <v>133</v>
      </c>
      <c r="C46" s="88"/>
      <c r="D46" s="81" t="s">
        <v>27</v>
      </c>
      <c r="E46" s="69">
        <v>370</v>
      </c>
      <c r="F46" s="1"/>
      <c r="G46" s="70">
        <f>E46*F46</f>
        <v>0</v>
      </c>
      <c r="I46" s="71" t="str">
        <f>IF(F46="","VNESI CENO NA ENOTO!","")</f>
        <v>VNESI CENO NA ENOTO!</v>
      </c>
    </row>
    <row r="47" spans="1:9" ht="9" customHeight="1">
      <c r="A47" s="66"/>
      <c r="B47" s="87"/>
      <c r="C47" s="67"/>
      <c r="D47" s="68"/>
      <c r="E47" s="69"/>
      <c r="F47" s="70"/>
      <c r="G47" s="70"/>
      <c r="H47" s="90"/>
    </row>
    <row r="48" spans="1:9" s="89" customFormat="1">
      <c r="A48" s="66">
        <f>A46+1</f>
        <v>20</v>
      </c>
      <c r="B48" s="87" t="s">
        <v>118</v>
      </c>
      <c r="C48" s="88"/>
      <c r="D48" s="85" t="s">
        <v>26</v>
      </c>
      <c r="E48" s="69">
        <v>500</v>
      </c>
      <c r="F48" s="1"/>
      <c r="G48" s="70">
        <f>E48*F48</f>
        <v>0</v>
      </c>
      <c r="I48" s="71" t="str">
        <f>IF(F48="","VNESI CENO NA ENOTO!","")</f>
        <v>VNESI CENO NA ENOTO!</v>
      </c>
    </row>
    <row r="49" spans="1:9" ht="9" customHeight="1">
      <c r="A49" s="66"/>
      <c r="B49" s="67"/>
      <c r="C49" s="67"/>
      <c r="D49" s="68"/>
      <c r="E49" s="69"/>
      <c r="F49" s="70"/>
      <c r="G49" s="70"/>
      <c r="H49" s="90"/>
    </row>
    <row r="50" spans="1:9" s="89" customFormat="1" ht="38.25">
      <c r="A50" s="66">
        <f>A48+1</f>
        <v>21</v>
      </c>
      <c r="B50" s="87" t="s">
        <v>121</v>
      </c>
      <c r="C50" s="88"/>
      <c r="D50" s="81" t="s">
        <v>27</v>
      </c>
      <c r="E50" s="69">
        <v>260</v>
      </c>
      <c r="F50" s="1"/>
      <c r="G50" s="70">
        <f>E50*F50</f>
        <v>0</v>
      </c>
      <c r="I50" s="71" t="str">
        <f>IF(F50="","VNESI CENO NA ENOTO!","")</f>
        <v>VNESI CENO NA ENOTO!</v>
      </c>
    </row>
    <row r="51" spans="1:9" ht="9" customHeight="1">
      <c r="A51" s="66"/>
      <c r="B51" s="67"/>
      <c r="C51" s="67"/>
      <c r="D51" s="68"/>
      <c r="E51" s="69"/>
      <c r="F51" s="70"/>
      <c r="G51" s="70"/>
      <c r="H51" s="90"/>
    </row>
    <row r="52" spans="1:9" s="89" customFormat="1">
      <c r="A52" s="82">
        <f>A50+1</f>
        <v>22</v>
      </c>
      <c r="B52" s="87" t="s">
        <v>119</v>
      </c>
      <c r="C52" s="88"/>
      <c r="D52" s="81" t="s">
        <v>26</v>
      </c>
      <c r="E52" s="69">
        <v>500</v>
      </c>
      <c r="F52" s="1"/>
      <c r="G52" s="70">
        <f>E52*F52</f>
        <v>0</v>
      </c>
      <c r="I52" s="71" t="str">
        <f>IF(F52="","VNESI CENO NA ENOTO!","")</f>
        <v>VNESI CENO NA ENOTO!</v>
      </c>
    </row>
    <row r="53" spans="1:9" ht="9" customHeight="1">
      <c r="A53" s="66"/>
      <c r="B53" s="87"/>
      <c r="C53" s="67"/>
      <c r="D53" s="68"/>
      <c r="E53" s="69"/>
      <c r="F53" s="70"/>
      <c r="G53" s="70"/>
      <c r="H53" s="90"/>
    </row>
    <row r="54" spans="1:9" s="89" customFormat="1" ht="27" customHeight="1">
      <c r="A54" s="66">
        <f>A52+1</f>
        <v>23</v>
      </c>
      <c r="B54" s="87" t="s">
        <v>120</v>
      </c>
      <c r="C54" s="88"/>
      <c r="D54" s="81" t="s">
        <v>26</v>
      </c>
      <c r="E54" s="69">
        <v>500</v>
      </c>
      <c r="F54" s="1"/>
      <c r="G54" s="70">
        <f>E54*F54</f>
        <v>0</v>
      </c>
      <c r="I54" s="71" t="str">
        <f>IF(F54="","VNESI CENO NA ENOTO!","")</f>
        <v>VNESI CENO NA ENOTO!</v>
      </c>
    </row>
    <row r="55" spans="1:9" ht="9" customHeight="1">
      <c r="A55" s="66"/>
      <c r="B55" s="67"/>
      <c r="C55" s="67"/>
      <c r="D55" s="68"/>
      <c r="E55" s="69"/>
      <c r="F55" s="70"/>
      <c r="G55" s="70"/>
      <c r="H55" s="90"/>
    </row>
    <row r="56" spans="1:9" s="89" customFormat="1" ht="38.25">
      <c r="A56" s="66">
        <f>A54+1</f>
        <v>24</v>
      </c>
      <c r="B56" s="87" t="s">
        <v>123</v>
      </c>
      <c r="C56" s="88"/>
      <c r="D56" s="81" t="s">
        <v>27</v>
      </c>
      <c r="E56" s="69">
        <v>120</v>
      </c>
      <c r="F56" s="1"/>
      <c r="G56" s="70">
        <f>E56*F56</f>
        <v>0</v>
      </c>
      <c r="I56" s="71" t="str">
        <f>IF(F56="","VNESI CENO NA ENOTO!","")</f>
        <v>VNESI CENO NA ENOTO!</v>
      </c>
    </row>
    <row r="57" spans="1:9" ht="9" customHeight="1">
      <c r="A57" s="66"/>
      <c r="B57" s="67"/>
      <c r="C57" s="67"/>
      <c r="D57" s="68"/>
      <c r="E57" s="69"/>
      <c r="F57" s="70"/>
      <c r="G57" s="70"/>
      <c r="H57" s="90"/>
    </row>
    <row r="58" spans="1:9" s="89" customFormat="1" ht="43.15" customHeight="1">
      <c r="A58" s="82">
        <f>A56+1</f>
        <v>25</v>
      </c>
      <c r="B58" s="87" t="s">
        <v>126</v>
      </c>
      <c r="C58" s="88"/>
      <c r="D58" s="81" t="s">
        <v>26</v>
      </c>
      <c r="E58" s="69">
        <v>520</v>
      </c>
      <c r="F58" s="1"/>
      <c r="G58" s="70">
        <f>E58*F58</f>
        <v>0</v>
      </c>
      <c r="I58" s="71" t="str">
        <f>IF(F58="","VNESI CENO NA ENOTO!","")</f>
        <v>VNESI CENO NA ENOTO!</v>
      </c>
    </row>
    <row r="59" spans="1:9" ht="9" customHeight="1">
      <c r="A59" s="66"/>
      <c r="B59" s="87"/>
      <c r="C59" s="67"/>
      <c r="D59" s="68"/>
      <c r="E59" s="69"/>
      <c r="F59" s="70"/>
      <c r="G59" s="70"/>
      <c r="H59" s="90"/>
    </row>
    <row r="60" spans="1:9" s="89" customFormat="1" ht="42.6" customHeight="1">
      <c r="A60" s="66">
        <f>A58+1</f>
        <v>26</v>
      </c>
      <c r="B60" s="87" t="s">
        <v>125</v>
      </c>
      <c r="C60" s="88"/>
      <c r="D60" s="81" t="s">
        <v>26</v>
      </c>
      <c r="E60" s="69">
        <v>520</v>
      </c>
      <c r="F60" s="1"/>
      <c r="G60" s="70">
        <f>E60*F60</f>
        <v>0</v>
      </c>
      <c r="I60" s="71" t="str">
        <f>IF(F60="","VNESI CENO NA ENOTO!","")</f>
        <v>VNESI CENO NA ENOTO!</v>
      </c>
    </row>
    <row r="61" spans="1:9" ht="9" customHeight="1">
      <c r="A61" s="66"/>
      <c r="B61" s="67"/>
      <c r="C61" s="67"/>
      <c r="D61" s="68"/>
      <c r="E61" s="69"/>
      <c r="F61" s="70"/>
      <c r="G61" s="70"/>
      <c r="H61" s="90"/>
    </row>
    <row r="62" spans="1:9" s="89" customFormat="1" ht="28.15" customHeight="1">
      <c r="A62" s="66">
        <f>A60+1</f>
        <v>27</v>
      </c>
      <c r="B62" s="87" t="s">
        <v>124</v>
      </c>
      <c r="C62" s="88"/>
      <c r="D62" s="85" t="s">
        <v>0</v>
      </c>
      <c r="E62" s="69">
        <v>135</v>
      </c>
      <c r="F62" s="1"/>
      <c r="G62" s="70">
        <f>E62*F62</f>
        <v>0</v>
      </c>
      <c r="I62" s="71" t="str">
        <f>IF(F62="","VNESI CENO NA ENOTO!","")</f>
        <v>VNESI CENO NA ENOTO!</v>
      </c>
    </row>
    <row r="63" spans="1:9" ht="9" customHeight="1">
      <c r="A63" s="66"/>
      <c r="B63" s="67"/>
      <c r="C63" s="67"/>
      <c r="D63" s="68"/>
      <c r="E63" s="69"/>
      <c r="F63" s="70"/>
      <c r="G63" s="70"/>
      <c r="H63" s="90"/>
    </row>
    <row r="64" spans="1:9" s="89" customFormat="1" ht="40.9" customHeight="1">
      <c r="A64" s="66">
        <f>A62+1</f>
        <v>28</v>
      </c>
      <c r="B64" s="87" t="s">
        <v>29</v>
      </c>
      <c r="C64" s="88"/>
      <c r="D64" s="81" t="s">
        <v>27</v>
      </c>
      <c r="E64" s="69">
        <v>380</v>
      </c>
      <c r="F64" s="1"/>
      <c r="G64" s="70">
        <f>E64*F64</f>
        <v>0</v>
      </c>
      <c r="I64" s="71" t="str">
        <f>IF(F64="","VNESI CENO NA ENOTO!","")</f>
        <v>VNESI CENO NA ENOTO!</v>
      </c>
    </row>
    <row r="65" spans="1:9" ht="9" customHeight="1">
      <c r="A65" s="66"/>
      <c r="B65" s="67"/>
      <c r="C65" s="79"/>
      <c r="D65" s="68"/>
      <c r="E65" s="69"/>
      <c r="F65" s="70"/>
      <c r="G65" s="70"/>
      <c r="H65" s="90"/>
    </row>
    <row r="66" spans="1:9" s="89" customFormat="1" ht="15" customHeight="1">
      <c r="A66" s="66"/>
      <c r="B66" s="103" t="s">
        <v>25</v>
      </c>
      <c r="C66" s="88"/>
      <c r="D66" s="81"/>
      <c r="E66" s="100"/>
      <c r="F66" s="70"/>
      <c r="G66" s="70"/>
      <c r="I66" s="71"/>
    </row>
    <row r="67" spans="1:9" s="96" customFormat="1" ht="41.45" customHeight="1">
      <c r="A67" s="82">
        <f>A64+1</f>
        <v>29</v>
      </c>
      <c r="B67" s="87" t="s">
        <v>60</v>
      </c>
      <c r="C67" s="84"/>
      <c r="D67" s="85" t="s">
        <v>0</v>
      </c>
      <c r="E67" s="85">
        <v>1500</v>
      </c>
      <c r="F67" s="1"/>
      <c r="G67" s="92">
        <f>E67*F67</f>
        <v>0</v>
      </c>
      <c r="H67" s="93"/>
      <c r="I67" s="93"/>
    </row>
    <row r="68" spans="1:9" s="94" customFormat="1" ht="9" customHeight="1">
      <c r="A68" s="82"/>
      <c r="B68" s="87"/>
      <c r="C68" s="84"/>
      <c r="D68" s="85"/>
      <c r="E68" s="95"/>
      <c r="F68" s="92"/>
      <c r="G68" s="92"/>
      <c r="H68" s="93"/>
      <c r="I68" s="93"/>
    </row>
    <row r="69" spans="1:9" s="78" customFormat="1" ht="40.15" customHeight="1">
      <c r="A69" s="66">
        <f>A67+1</f>
        <v>30</v>
      </c>
      <c r="B69" s="87" t="s">
        <v>135</v>
      </c>
      <c r="C69" s="88"/>
      <c r="D69" s="81" t="s">
        <v>0</v>
      </c>
      <c r="E69" s="81">
        <v>1100</v>
      </c>
      <c r="F69" s="1"/>
      <c r="G69" s="70">
        <f>E69*F69</f>
        <v>0</v>
      </c>
      <c r="H69" s="90"/>
      <c r="I69" s="90"/>
    </row>
    <row r="70" spans="1:9" ht="9" customHeight="1">
      <c r="A70" s="66"/>
      <c r="B70" s="67"/>
      <c r="C70" s="88"/>
      <c r="D70" s="81"/>
      <c r="E70" s="69"/>
      <c r="F70" s="70"/>
      <c r="G70" s="70"/>
      <c r="H70" s="90"/>
      <c r="I70" s="90"/>
    </row>
    <row r="71" spans="1:9" s="78" customFormat="1" ht="40.15" customHeight="1">
      <c r="A71" s="66">
        <f>A69+1</f>
        <v>31</v>
      </c>
      <c r="B71" s="87" t="s">
        <v>72</v>
      </c>
      <c r="C71" s="88"/>
      <c r="D71" s="81" t="s">
        <v>0</v>
      </c>
      <c r="E71" s="81">
        <v>10</v>
      </c>
      <c r="F71" s="1"/>
      <c r="G71" s="70">
        <f>E71*F71</f>
        <v>0</v>
      </c>
      <c r="H71" s="90"/>
      <c r="I71" s="90"/>
    </row>
    <row r="72" spans="1:9" ht="9" customHeight="1">
      <c r="A72" s="66"/>
      <c r="B72" s="67"/>
      <c r="C72" s="88"/>
      <c r="D72" s="81"/>
      <c r="E72" s="69"/>
      <c r="F72" s="70"/>
      <c r="G72" s="70"/>
      <c r="H72" s="90"/>
      <c r="I72" s="90"/>
    </row>
    <row r="73" spans="1:9" s="96" customFormat="1" ht="41.45" customHeight="1">
      <c r="A73" s="82">
        <f>A71+1</f>
        <v>32</v>
      </c>
      <c r="B73" s="87" t="s">
        <v>134</v>
      </c>
      <c r="C73" s="84"/>
      <c r="D73" s="85" t="s">
        <v>0</v>
      </c>
      <c r="E73" s="85">
        <v>750</v>
      </c>
      <c r="F73" s="1"/>
      <c r="G73" s="92">
        <f>E73*F73</f>
        <v>0</v>
      </c>
      <c r="H73" s="93"/>
      <c r="I73" s="93"/>
    </row>
    <row r="74" spans="1:9" s="94" customFormat="1" ht="9" customHeight="1">
      <c r="A74" s="82"/>
      <c r="B74" s="87"/>
      <c r="C74" s="84"/>
      <c r="D74" s="85"/>
      <c r="E74" s="95"/>
      <c r="F74" s="92"/>
      <c r="G74" s="92"/>
      <c r="H74" s="93"/>
      <c r="I74" s="93"/>
    </row>
    <row r="75" spans="1:9" s="24" customFormat="1" ht="15" customHeight="1">
      <c r="A75" s="66">
        <f>A67+1</f>
        <v>30</v>
      </c>
      <c r="B75" s="87" t="s">
        <v>37</v>
      </c>
      <c r="C75" s="84"/>
      <c r="D75" s="85" t="s">
        <v>0</v>
      </c>
      <c r="E75" s="85">
        <v>1000</v>
      </c>
      <c r="F75" s="1"/>
      <c r="G75" s="92">
        <f>E75*F75</f>
        <v>0</v>
      </c>
      <c r="I75" s="71" t="str">
        <f>IF(F75="","VNESI CENO NA ENOTO!","")</f>
        <v>VNESI CENO NA ENOTO!</v>
      </c>
    </row>
    <row r="76" spans="1:9" s="94" customFormat="1" ht="9" customHeight="1">
      <c r="A76" s="82"/>
      <c r="B76" s="87"/>
      <c r="C76" s="87"/>
      <c r="D76" s="85"/>
      <c r="E76" s="85"/>
      <c r="F76" s="104"/>
      <c r="G76" s="104"/>
    </row>
    <row r="77" spans="1:9" s="24" customFormat="1" ht="28.15" customHeight="1">
      <c r="A77" s="66">
        <f>A75+1</f>
        <v>31</v>
      </c>
      <c r="B77" s="87" t="s">
        <v>30</v>
      </c>
      <c r="C77" s="84"/>
      <c r="D77" s="85" t="s">
        <v>9</v>
      </c>
      <c r="E77" s="85">
        <v>24</v>
      </c>
      <c r="F77" s="1"/>
      <c r="G77" s="92">
        <f>E77*F77</f>
        <v>0</v>
      </c>
      <c r="I77" s="71" t="str">
        <f>IF(F77="","VNESI CENO NA ENOTO!","")</f>
        <v>VNESI CENO NA ENOTO!</v>
      </c>
    </row>
    <row r="78" spans="1:9" s="94" customFormat="1" ht="9" customHeight="1">
      <c r="A78" s="82"/>
      <c r="B78" s="87"/>
      <c r="C78" s="87"/>
      <c r="D78" s="85"/>
      <c r="E78" s="85"/>
      <c r="F78" s="104"/>
      <c r="G78" s="104"/>
    </row>
    <row r="79" spans="1:9" s="24" customFormat="1" ht="28.15" customHeight="1">
      <c r="A79" s="66">
        <f>A77+1</f>
        <v>32</v>
      </c>
      <c r="B79" s="87" t="s">
        <v>39</v>
      </c>
      <c r="C79" s="84"/>
      <c r="D79" s="85" t="s">
        <v>9</v>
      </c>
      <c r="E79" s="85">
        <v>5</v>
      </c>
      <c r="F79" s="1"/>
      <c r="G79" s="92">
        <f>E79*F79</f>
        <v>0</v>
      </c>
      <c r="I79" s="71" t="str">
        <f>IF(F79="","VNESI CENO NA ENOTO!","")</f>
        <v>VNESI CENO NA ENOTO!</v>
      </c>
    </row>
    <row r="80" spans="1:9" s="94" customFormat="1" ht="9" customHeight="1">
      <c r="A80" s="82"/>
      <c r="B80" s="87"/>
      <c r="C80" s="87"/>
      <c r="D80" s="85"/>
      <c r="E80" s="85"/>
      <c r="F80" s="104"/>
      <c r="G80" s="104"/>
    </row>
    <row r="81" spans="1:10" s="89" customFormat="1" ht="28.15" customHeight="1">
      <c r="A81" s="66">
        <f>A79+1</f>
        <v>33</v>
      </c>
      <c r="B81" s="87" t="s">
        <v>38</v>
      </c>
      <c r="C81" s="88"/>
      <c r="D81" s="81" t="s">
        <v>0</v>
      </c>
      <c r="E81" s="81">
        <v>910</v>
      </c>
      <c r="F81" s="1"/>
      <c r="G81" s="70">
        <f>E81*F81</f>
        <v>0</v>
      </c>
      <c r="I81" s="71" t="str">
        <f>IF(F81="","VNESI CENO NA ENOTO!","")</f>
        <v>VNESI CENO NA ENOTO!</v>
      </c>
    </row>
    <row r="82" spans="1:10" s="94" customFormat="1" ht="9" customHeight="1">
      <c r="A82" s="82"/>
      <c r="B82" s="87"/>
      <c r="C82" s="87"/>
      <c r="D82" s="91"/>
      <c r="E82" s="95"/>
      <c r="F82" s="92"/>
      <c r="G82" s="92"/>
      <c r="H82" s="93"/>
    </row>
    <row r="83" spans="1:10" s="96" customFormat="1" ht="63.75">
      <c r="A83" s="82">
        <f>A81+1</f>
        <v>34</v>
      </c>
      <c r="B83" s="105" t="s">
        <v>65</v>
      </c>
      <c r="C83" s="84"/>
      <c r="D83" s="85" t="s">
        <v>3</v>
      </c>
      <c r="E83" s="85">
        <v>1</v>
      </c>
      <c r="F83" s="1"/>
      <c r="G83" s="92">
        <f>E83*F83</f>
        <v>0</v>
      </c>
    </row>
    <row r="84" spans="1:10" s="112" customFormat="1" ht="9" customHeight="1">
      <c r="A84" s="106"/>
      <c r="B84" s="107"/>
      <c r="C84" s="108"/>
      <c r="D84" s="8"/>
      <c r="E84" s="109"/>
      <c r="F84" s="110"/>
      <c r="G84" s="110"/>
      <c r="H84" s="111"/>
      <c r="I84" s="111"/>
    </row>
    <row r="85" spans="1:10" s="96" customFormat="1" ht="102">
      <c r="A85" s="82">
        <f>A83+1</f>
        <v>35</v>
      </c>
      <c r="B85" s="84" t="s">
        <v>190</v>
      </c>
      <c r="C85" s="113"/>
      <c r="D85" s="85" t="s">
        <v>3</v>
      </c>
      <c r="E85" s="85">
        <v>16</v>
      </c>
      <c r="F85" s="1"/>
      <c r="G85" s="92">
        <f>E85*F85</f>
        <v>0</v>
      </c>
    </row>
    <row r="86" spans="1:10" s="112" customFormat="1" ht="9" customHeight="1">
      <c r="A86" s="106"/>
      <c r="B86" s="107"/>
      <c r="C86" s="108"/>
      <c r="D86" s="8"/>
      <c r="E86" s="109"/>
      <c r="F86" s="110"/>
      <c r="G86" s="110"/>
      <c r="H86" s="111"/>
      <c r="I86" s="111"/>
    </row>
    <row r="87" spans="1:10" s="96" customFormat="1" ht="38.25">
      <c r="A87" s="82">
        <f>A85+1</f>
        <v>36</v>
      </c>
      <c r="B87" s="87" t="s">
        <v>147</v>
      </c>
      <c r="C87" s="102"/>
      <c r="D87" s="91"/>
      <c r="E87" s="85"/>
      <c r="F87" s="92"/>
      <c r="G87" s="92"/>
      <c r="H87" s="93"/>
      <c r="I87" s="93"/>
      <c r="J87" s="93"/>
    </row>
    <row r="88" spans="1:10" s="94" customFormat="1" ht="51">
      <c r="A88" s="82"/>
      <c r="B88" s="87" t="s">
        <v>148</v>
      </c>
      <c r="C88" s="102"/>
      <c r="D88" s="85" t="s">
        <v>53</v>
      </c>
      <c r="E88" s="95">
        <v>10.7</v>
      </c>
      <c r="F88" s="114"/>
      <c r="G88" s="92"/>
      <c r="H88" s="93">
        <v>7.6</v>
      </c>
      <c r="I88" s="93">
        <f t="shared" ref="I88:I101" si="0">E88*H88</f>
        <v>81.319999999999993</v>
      </c>
    </row>
    <row r="89" spans="1:10" s="94" customFormat="1">
      <c r="A89" s="82"/>
      <c r="B89" s="87" t="s">
        <v>16</v>
      </c>
      <c r="C89" s="102"/>
      <c r="D89" s="85" t="s">
        <v>54</v>
      </c>
      <c r="E89" s="95">
        <v>4</v>
      </c>
      <c r="F89" s="114"/>
      <c r="G89" s="92"/>
      <c r="H89" s="93">
        <v>2.5</v>
      </c>
      <c r="I89" s="93">
        <f t="shared" si="0"/>
        <v>10</v>
      </c>
    </row>
    <row r="90" spans="1:10" s="94" customFormat="1">
      <c r="A90" s="82"/>
      <c r="B90" s="87" t="s">
        <v>17</v>
      </c>
      <c r="C90" s="102"/>
      <c r="D90" s="85" t="s">
        <v>54</v>
      </c>
      <c r="E90" s="95">
        <v>4</v>
      </c>
      <c r="F90" s="114"/>
      <c r="G90" s="92"/>
      <c r="H90" s="93">
        <v>2.5</v>
      </c>
      <c r="I90" s="93">
        <f t="shared" si="0"/>
        <v>10</v>
      </c>
    </row>
    <row r="91" spans="1:10" s="96" customFormat="1" ht="29.45" customHeight="1">
      <c r="A91" s="82"/>
      <c r="B91" s="87" t="s">
        <v>43</v>
      </c>
      <c r="C91" s="102"/>
      <c r="D91" s="85" t="s">
        <v>53</v>
      </c>
      <c r="E91" s="95">
        <v>0.4</v>
      </c>
      <c r="F91" s="85"/>
      <c r="G91" s="92"/>
      <c r="H91" s="93">
        <v>65</v>
      </c>
      <c r="I91" s="93">
        <f t="shared" si="0"/>
        <v>26</v>
      </c>
    </row>
    <row r="92" spans="1:10" s="96" customFormat="1" ht="40.9" customHeight="1">
      <c r="A92" s="82"/>
      <c r="B92" s="87" t="s">
        <v>149</v>
      </c>
      <c r="C92" s="102"/>
      <c r="D92" s="85" t="s">
        <v>9</v>
      </c>
      <c r="E92" s="95">
        <v>1</v>
      </c>
      <c r="F92" s="85"/>
      <c r="G92" s="92"/>
      <c r="H92" s="93">
        <v>427</v>
      </c>
      <c r="I92" s="93">
        <f t="shared" ref="I92" si="1">E92*H92</f>
        <v>427</v>
      </c>
    </row>
    <row r="93" spans="1:10" s="96" customFormat="1" ht="51">
      <c r="A93" s="82"/>
      <c r="B93" s="87" t="s">
        <v>150</v>
      </c>
      <c r="C93" s="102"/>
      <c r="D93" s="85" t="s">
        <v>9</v>
      </c>
      <c r="E93" s="95">
        <v>1</v>
      </c>
      <c r="F93" s="85"/>
      <c r="G93" s="92"/>
      <c r="H93" s="93">
        <v>164.7</v>
      </c>
      <c r="I93" s="93">
        <f t="shared" si="0"/>
        <v>164.7</v>
      </c>
    </row>
    <row r="94" spans="1:10" s="96" customFormat="1" ht="42" customHeight="1">
      <c r="A94" s="82"/>
      <c r="B94" s="87" t="s">
        <v>151</v>
      </c>
      <c r="C94" s="102"/>
      <c r="D94" s="85" t="s">
        <v>9</v>
      </c>
      <c r="E94" s="95">
        <v>1</v>
      </c>
      <c r="F94" s="85"/>
      <c r="G94" s="92"/>
      <c r="H94" s="93">
        <v>195.2</v>
      </c>
      <c r="I94" s="93">
        <f t="shared" si="0"/>
        <v>195.2</v>
      </c>
    </row>
    <row r="95" spans="1:10" s="96" customFormat="1" ht="55.15" customHeight="1">
      <c r="A95" s="82"/>
      <c r="B95" s="87" t="s">
        <v>153</v>
      </c>
      <c r="C95" s="102"/>
      <c r="D95" s="85" t="s">
        <v>9</v>
      </c>
      <c r="E95" s="95">
        <v>1</v>
      </c>
      <c r="F95" s="85"/>
      <c r="G95" s="92"/>
      <c r="H95" s="93">
        <v>309.60000000000002</v>
      </c>
      <c r="I95" s="93">
        <f t="shared" si="0"/>
        <v>309.60000000000002</v>
      </c>
    </row>
    <row r="96" spans="1:10" s="115" customFormat="1" ht="27.75" customHeight="1">
      <c r="A96" s="82"/>
      <c r="B96" s="99" t="s">
        <v>154</v>
      </c>
      <c r="C96" s="84"/>
      <c r="D96" s="85" t="s">
        <v>54</v>
      </c>
      <c r="E96" s="95">
        <v>1.62</v>
      </c>
      <c r="F96" s="92"/>
      <c r="G96" s="92"/>
      <c r="H96" s="93">
        <v>20</v>
      </c>
      <c r="I96" s="93">
        <f t="shared" si="0"/>
        <v>32.400000000000006</v>
      </c>
    </row>
    <row r="97" spans="1:16" s="115" customFormat="1" ht="27" customHeight="1">
      <c r="A97" s="82"/>
      <c r="B97" s="99" t="s">
        <v>76</v>
      </c>
      <c r="C97" s="84"/>
      <c r="D97" s="85" t="s">
        <v>15</v>
      </c>
      <c r="E97" s="95">
        <v>13</v>
      </c>
      <c r="F97" s="92"/>
      <c r="G97" s="92"/>
      <c r="H97" s="93">
        <v>1.4</v>
      </c>
      <c r="I97" s="93">
        <f t="shared" si="0"/>
        <v>18.2</v>
      </c>
    </row>
    <row r="98" spans="1:16" s="115" customFormat="1" ht="27">
      <c r="A98" s="82"/>
      <c r="B98" s="99" t="s">
        <v>155</v>
      </c>
      <c r="C98" s="84"/>
      <c r="D98" s="85" t="s">
        <v>53</v>
      </c>
      <c r="E98" s="95">
        <v>0.1</v>
      </c>
      <c r="F98" s="92"/>
      <c r="G98" s="92"/>
      <c r="H98" s="93">
        <v>100</v>
      </c>
      <c r="I98" s="93">
        <f t="shared" si="0"/>
        <v>10</v>
      </c>
    </row>
    <row r="99" spans="1:16" s="96" customFormat="1" ht="41.45" customHeight="1">
      <c r="A99" s="82"/>
      <c r="B99" s="87" t="s">
        <v>44</v>
      </c>
      <c r="C99" s="102"/>
      <c r="D99" s="85" t="s">
        <v>54</v>
      </c>
      <c r="E99" s="95">
        <v>0.2</v>
      </c>
      <c r="F99" s="85"/>
      <c r="G99" s="92"/>
      <c r="H99" s="93">
        <v>150</v>
      </c>
      <c r="I99" s="93">
        <f t="shared" si="0"/>
        <v>30</v>
      </c>
    </row>
    <row r="100" spans="1:16" s="96" customFormat="1" ht="41.45" customHeight="1">
      <c r="A100" s="82"/>
      <c r="B100" s="87" t="s">
        <v>45</v>
      </c>
      <c r="C100" s="102"/>
      <c r="D100" s="85" t="s">
        <v>53</v>
      </c>
      <c r="E100" s="95">
        <v>4.2</v>
      </c>
      <c r="F100" s="85"/>
      <c r="G100" s="92"/>
      <c r="H100" s="93">
        <v>25.1</v>
      </c>
      <c r="I100" s="93">
        <f t="shared" si="0"/>
        <v>105.42000000000002</v>
      </c>
    </row>
    <row r="101" spans="1:16" s="96" customFormat="1" ht="43.15" customHeight="1">
      <c r="A101" s="82"/>
      <c r="B101" s="99" t="s">
        <v>28</v>
      </c>
      <c r="C101" s="84"/>
      <c r="D101" s="85" t="s">
        <v>53</v>
      </c>
      <c r="E101" s="95">
        <v>6.5</v>
      </c>
      <c r="F101" s="85"/>
      <c r="G101" s="92"/>
      <c r="H101" s="93">
        <v>5.8</v>
      </c>
      <c r="I101" s="93">
        <f t="shared" si="0"/>
        <v>37.699999999999996</v>
      </c>
    </row>
    <row r="102" spans="1:16" s="94" customFormat="1">
      <c r="B102" s="116" t="s">
        <v>152</v>
      </c>
      <c r="C102" s="102"/>
      <c r="D102" s="117" t="s">
        <v>3</v>
      </c>
      <c r="E102" s="118">
        <v>1</v>
      </c>
      <c r="F102" s="1"/>
      <c r="G102" s="119">
        <f>E102*F102</f>
        <v>0</v>
      </c>
      <c r="H102" s="120"/>
      <c r="I102" s="120">
        <f>SUM(I88:I101)</f>
        <v>1457.5400000000004</v>
      </c>
      <c r="M102" s="121"/>
      <c r="O102" s="121"/>
      <c r="P102" s="122"/>
    </row>
    <row r="103" spans="1:16" s="94" customFormat="1" ht="9" customHeight="1">
      <c r="A103" s="82"/>
      <c r="B103" s="99"/>
      <c r="C103" s="84"/>
      <c r="D103" s="85"/>
      <c r="E103" s="85"/>
      <c r="F103" s="104"/>
      <c r="G103" s="104"/>
      <c r="H103" s="96"/>
      <c r="I103" s="96"/>
    </row>
    <row r="104" spans="1:16" s="96" customFormat="1" ht="43.15" customHeight="1">
      <c r="A104" s="82">
        <f>A87+1</f>
        <v>37</v>
      </c>
      <c r="B104" s="87" t="s">
        <v>137</v>
      </c>
      <c r="C104" s="102"/>
      <c r="D104" s="91"/>
      <c r="E104" s="85"/>
      <c r="F104" s="92"/>
      <c r="G104" s="92"/>
      <c r="H104" s="93"/>
      <c r="I104" s="93"/>
      <c r="J104" s="93"/>
    </row>
    <row r="105" spans="1:16" s="94" customFormat="1" ht="51">
      <c r="A105" s="82"/>
      <c r="B105" s="87" t="s">
        <v>61</v>
      </c>
      <c r="C105" s="102"/>
      <c r="D105" s="85" t="s">
        <v>53</v>
      </c>
      <c r="E105" s="95">
        <v>5</v>
      </c>
      <c r="F105" s="114"/>
      <c r="G105" s="92"/>
      <c r="H105" s="93">
        <v>7.6</v>
      </c>
      <c r="I105" s="93">
        <f t="shared" ref="I105:I114" si="2">E105*H105</f>
        <v>38</v>
      </c>
    </row>
    <row r="106" spans="1:16" s="94" customFormat="1">
      <c r="A106" s="82"/>
      <c r="B106" s="87" t="s">
        <v>16</v>
      </c>
      <c r="C106" s="102"/>
      <c r="D106" s="85" t="s">
        <v>54</v>
      </c>
      <c r="E106" s="95">
        <v>2.72</v>
      </c>
      <c r="F106" s="114"/>
      <c r="G106" s="92"/>
      <c r="H106" s="93">
        <v>2.5</v>
      </c>
      <c r="I106" s="93">
        <f t="shared" si="2"/>
        <v>6.8000000000000007</v>
      </c>
    </row>
    <row r="107" spans="1:16" s="94" customFormat="1">
      <c r="A107" s="82"/>
      <c r="B107" s="87" t="s">
        <v>17</v>
      </c>
      <c r="C107" s="102"/>
      <c r="D107" s="85" t="s">
        <v>54</v>
      </c>
      <c r="E107" s="95">
        <v>2.72</v>
      </c>
      <c r="F107" s="114"/>
      <c r="G107" s="92"/>
      <c r="H107" s="93">
        <v>2.5</v>
      </c>
      <c r="I107" s="93">
        <f t="shared" si="2"/>
        <v>6.8000000000000007</v>
      </c>
    </row>
    <row r="108" spans="1:16" s="96" customFormat="1" ht="29.45" customHeight="1">
      <c r="A108" s="82"/>
      <c r="B108" s="87" t="s">
        <v>43</v>
      </c>
      <c r="C108" s="102"/>
      <c r="D108" s="85" t="s">
        <v>53</v>
      </c>
      <c r="E108" s="95">
        <v>0.27200000000000002</v>
      </c>
      <c r="F108" s="85"/>
      <c r="G108" s="92"/>
      <c r="H108" s="93">
        <v>65</v>
      </c>
      <c r="I108" s="93">
        <f t="shared" si="2"/>
        <v>17.68</v>
      </c>
    </row>
    <row r="109" spans="1:16" s="96" customFormat="1" ht="29.45" customHeight="1">
      <c r="A109" s="82"/>
      <c r="B109" s="87" t="s">
        <v>62</v>
      </c>
      <c r="C109" s="102"/>
      <c r="D109" s="85" t="s">
        <v>9</v>
      </c>
      <c r="E109" s="95">
        <v>1</v>
      </c>
      <c r="F109" s="85"/>
      <c r="G109" s="92"/>
      <c r="H109" s="93">
        <v>237.9</v>
      </c>
      <c r="I109" s="93">
        <f t="shared" si="2"/>
        <v>237.9</v>
      </c>
    </row>
    <row r="110" spans="1:16" s="96" customFormat="1" ht="42" customHeight="1">
      <c r="A110" s="82"/>
      <c r="B110" s="87" t="s">
        <v>63</v>
      </c>
      <c r="C110" s="102"/>
      <c r="D110" s="85" t="s">
        <v>9</v>
      </c>
      <c r="E110" s="95">
        <v>1</v>
      </c>
      <c r="F110" s="85"/>
      <c r="G110" s="92"/>
      <c r="H110" s="93">
        <v>158.6</v>
      </c>
      <c r="I110" s="93">
        <f t="shared" si="2"/>
        <v>158.6</v>
      </c>
    </row>
    <row r="111" spans="1:16" s="96" customFormat="1" ht="42.6" customHeight="1">
      <c r="A111" s="82"/>
      <c r="B111" s="87" t="s">
        <v>64</v>
      </c>
      <c r="C111" s="102"/>
      <c r="D111" s="85" t="s">
        <v>9</v>
      </c>
      <c r="E111" s="95">
        <v>1</v>
      </c>
      <c r="F111" s="85"/>
      <c r="G111" s="92"/>
      <c r="H111" s="93">
        <v>108.2</v>
      </c>
      <c r="I111" s="93">
        <f t="shared" si="2"/>
        <v>108.2</v>
      </c>
    </row>
    <row r="112" spans="1:16" s="96" customFormat="1" ht="41.45" customHeight="1">
      <c r="A112" s="82"/>
      <c r="B112" s="87" t="s">
        <v>44</v>
      </c>
      <c r="C112" s="102"/>
      <c r="D112" s="85" t="s">
        <v>54</v>
      </c>
      <c r="E112" s="95">
        <v>0.2</v>
      </c>
      <c r="F112" s="85"/>
      <c r="G112" s="92"/>
      <c r="H112" s="93">
        <v>150</v>
      </c>
      <c r="I112" s="93">
        <f t="shared" si="2"/>
        <v>30</v>
      </c>
    </row>
    <row r="113" spans="1:16" s="96" customFormat="1" ht="41.45" customHeight="1">
      <c r="A113" s="82"/>
      <c r="B113" s="87" t="s">
        <v>45</v>
      </c>
      <c r="C113" s="102"/>
      <c r="D113" s="85" t="s">
        <v>53</v>
      </c>
      <c r="E113" s="95">
        <v>1.87</v>
      </c>
      <c r="F113" s="85"/>
      <c r="G113" s="92"/>
      <c r="H113" s="93">
        <v>25.1</v>
      </c>
      <c r="I113" s="93">
        <f t="shared" si="2"/>
        <v>46.937000000000005</v>
      </c>
    </row>
    <row r="114" spans="1:16" s="96" customFormat="1" ht="43.15" customHeight="1">
      <c r="A114" s="82"/>
      <c r="B114" s="99" t="s">
        <v>28</v>
      </c>
      <c r="C114" s="84"/>
      <c r="D114" s="85" t="s">
        <v>53</v>
      </c>
      <c r="E114" s="95">
        <v>3.13</v>
      </c>
      <c r="F114" s="85"/>
      <c r="G114" s="92"/>
      <c r="H114" s="93">
        <v>5.8</v>
      </c>
      <c r="I114" s="93">
        <f t="shared" si="2"/>
        <v>18.154</v>
      </c>
    </row>
    <row r="115" spans="1:16" s="94" customFormat="1">
      <c r="B115" s="116" t="s">
        <v>136</v>
      </c>
      <c r="C115" s="102"/>
      <c r="D115" s="117" t="s">
        <v>3</v>
      </c>
      <c r="E115" s="118">
        <v>5</v>
      </c>
      <c r="F115" s="1"/>
      <c r="G115" s="119">
        <f>E115*F115</f>
        <v>0</v>
      </c>
      <c r="H115" s="120"/>
      <c r="I115" s="120">
        <f>SUM(I105:I114)</f>
        <v>669.07100000000003</v>
      </c>
      <c r="M115" s="121"/>
      <c r="O115" s="121"/>
      <c r="P115" s="122"/>
    </row>
    <row r="116" spans="1:16" s="94" customFormat="1" ht="9" customHeight="1">
      <c r="A116" s="82"/>
      <c r="B116" s="99"/>
      <c r="C116" s="84"/>
      <c r="D116" s="85"/>
      <c r="E116" s="85"/>
      <c r="F116" s="104"/>
      <c r="G116" s="104"/>
      <c r="H116" s="96"/>
      <c r="I116" s="96"/>
    </row>
    <row r="117" spans="1:16" s="96" customFormat="1" ht="43.15" customHeight="1">
      <c r="A117" s="82">
        <f>A104+1</f>
        <v>38</v>
      </c>
      <c r="B117" s="87" t="s">
        <v>138</v>
      </c>
      <c r="C117" s="102"/>
      <c r="D117" s="91"/>
      <c r="E117" s="85"/>
      <c r="F117" s="92"/>
      <c r="G117" s="92"/>
      <c r="H117" s="93"/>
      <c r="I117" s="93"/>
      <c r="J117" s="93"/>
    </row>
    <row r="118" spans="1:16" s="94" customFormat="1" ht="51">
      <c r="A118" s="82"/>
      <c r="B118" s="87" t="s">
        <v>61</v>
      </c>
      <c r="C118" s="102"/>
      <c r="D118" s="85" t="s">
        <v>53</v>
      </c>
      <c r="E118" s="95">
        <v>5</v>
      </c>
      <c r="F118" s="114"/>
      <c r="G118" s="92"/>
      <c r="H118" s="93">
        <v>7.6</v>
      </c>
      <c r="I118" s="93">
        <f t="shared" ref="I118:I127" si="3">E118*H118</f>
        <v>38</v>
      </c>
    </row>
    <row r="119" spans="1:16" s="94" customFormat="1">
      <c r="A119" s="82"/>
      <c r="B119" s="87" t="s">
        <v>16</v>
      </c>
      <c r="C119" s="102"/>
      <c r="D119" s="85" t="s">
        <v>54</v>
      </c>
      <c r="E119" s="95">
        <v>2.72</v>
      </c>
      <c r="F119" s="114"/>
      <c r="G119" s="92"/>
      <c r="H119" s="93">
        <v>2.5</v>
      </c>
      <c r="I119" s="93">
        <f t="shared" si="3"/>
        <v>6.8000000000000007</v>
      </c>
    </row>
    <row r="120" spans="1:16" s="94" customFormat="1">
      <c r="A120" s="82"/>
      <c r="B120" s="87" t="s">
        <v>17</v>
      </c>
      <c r="C120" s="102"/>
      <c r="D120" s="85" t="s">
        <v>54</v>
      </c>
      <c r="E120" s="95">
        <v>2.72</v>
      </c>
      <c r="F120" s="114"/>
      <c r="G120" s="92"/>
      <c r="H120" s="93">
        <v>2.5</v>
      </c>
      <c r="I120" s="93">
        <f t="shared" si="3"/>
        <v>6.8000000000000007</v>
      </c>
    </row>
    <row r="121" spans="1:16" s="96" customFormat="1" ht="29.45" customHeight="1">
      <c r="A121" s="82"/>
      <c r="B121" s="87" t="s">
        <v>43</v>
      </c>
      <c r="C121" s="102"/>
      <c r="D121" s="85" t="s">
        <v>53</v>
      </c>
      <c r="E121" s="95">
        <v>0.27200000000000002</v>
      </c>
      <c r="F121" s="85"/>
      <c r="G121" s="92"/>
      <c r="H121" s="93">
        <v>65</v>
      </c>
      <c r="I121" s="93">
        <f t="shared" si="3"/>
        <v>17.68</v>
      </c>
    </row>
    <row r="122" spans="1:16" s="96" customFormat="1" ht="29.45" customHeight="1">
      <c r="A122" s="82"/>
      <c r="B122" s="87" t="s">
        <v>62</v>
      </c>
      <c r="C122" s="102"/>
      <c r="D122" s="85" t="s">
        <v>9</v>
      </c>
      <c r="E122" s="95">
        <v>1</v>
      </c>
      <c r="F122" s="85"/>
      <c r="G122" s="92"/>
      <c r="H122" s="93">
        <v>237.9</v>
      </c>
      <c r="I122" s="93">
        <f t="shared" si="3"/>
        <v>237.9</v>
      </c>
    </row>
    <row r="123" spans="1:16" s="96" customFormat="1" ht="42" customHeight="1">
      <c r="A123" s="82"/>
      <c r="B123" s="87" t="s">
        <v>63</v>
      </c>
      <c r="C123" s="102"/>
      <c r="D123" s="85" t="s">
        <v>9</v>
      </c>
      <c r="E123" s="95">
        <v>1</v>
      </c>
      <c r="F123" s="85"/>
      <c r="G123" s="92"/>
      <c r="H123" s="93">
        <v>158.6</v>
      </c>
      <c r="I123" s="93">
        <f t="shared" si="3"/>
        <v>158.6</v>
      </c>
    </row>
    <row r="124" spans="1:16" s="96" customFormat="1" ht="42.6" customHeight="1">
      <c r="A124" s="82"/>
      <c r="B124" s="87" t="s">
        <v>140</v>
      </c>
      <c r="C124" s="102"/>
      <c r="D124" s="85" t="s">
        <v>9</v>
      </c>
      <c r="E124" s="95">
        <v>1</v>
      </c>
      <c r="F124" s="85"/>
      <c r="G124" s="92"/>
      <c r="H124" s="93">
        <v>204.2</v>
      </c>
      <c r="I124" s="93">
        <f t="shared" si="3"/>
        <v>204.2</v>
      </c>
    </row>
    <row r="125" spans="1:16" s="96" customFormat="1" ht="41.45" customHeight="1">
      <c r="A125" s="82"/>
      <c r="B125" s="87" t="s">
        <v>44</v>
      </c>
      <c r="C125" s="102"/>
      <c r="D125" s="85" t="s">
        <v>54</v>
      </c>
      <c r="E125" s="95">
        <v>0.2</v>
      </c>
      <c r="F125" s="85"/>
      <c r="G125" s="92"/>
      <c r="H125" s="93">
        <v>150</v>
      </c>
      <c r="I125" s="93">
        <f t="shared" si="3"/>
        <v>30</v>
      </c>
    </row>
    <row r="126" spans="1:16" s="96" customFormat="1" ht="41.45" customHeight="1">
      <c r="A126" s="82"/>
      <c r="B126" s="87" t="s">
        <v>45</v>
      </c>
      <c r="C126" s="102"/>
      <c r="D126" s="85" t="s">
        <v>53</v>
      </c>
      <c r="E126" s="95">
        <v>1.87</v>
      </c>
      <c r="F126" s="85"/>
      <c r="G126" s="92"/>
      <c r="H126" s="93">
        <v>25.1</v>
      </c>
      <c r="I126" s="93">
        <f t="shared" si="3"/>
        <v>46.937000000000005</v>
      </c>
    </row>
    <row r="127" spans="1:16" s="96" customFormat="1" ht="43.15" customHeight="1">
      <c r="A127" s="82"/>
      <c r="B127" s="99" t="s">
        <v>28</v>
      </c>
      <c r="C127" s="84"/>
      <c r="D127" s="85" t="s">
        <v>53</v>
      </c>
      <c r="E127" s="95">
        <v>3.13</v>
      </c>
      <c r="F127" s="85"/>
      <c r="G127" s="92"/>
      <c r="H127" s="93">
        <v>5.8</v>
      </c>
      <c r="I127" s="93">
        <f t="shared" si="3"/>
        <v>18.154</v>
      </c>
    </row>
    <row r="128" spans="1:16" s="94" customFormat="1">
      <c r="B128" s="116" t="s">
        <v>139</v>
      </c>
      <c r="C128" s="102"/>
      <c r="D128" s="117" t="s">
        <v>3</v>
      </c>
      <c r="E128" s="118">
        <v>6</v>
      </c>
      <c r="F128" s="1"/>
      <c r="G128" s="119">
        <f>E128*F128</f>
        <v>0</v>
      </c>
      <c r="H128" s="120"/>
      <c r="I128" s="120">
        <f>SUM(I118:I127)</f>
        <v>765.07100000000003</v>
      </c>
      <c r="M128" s="121"/>
      <c r="O128" s="121"/>
      <c r="P128" s="122"/>
    </row>
    <row r="129" spans="1:16" s="94" customFormat="1" ht="9" customHeight="1">
      <c r="A129" s="82"/>
      <c r="B129" s="99"/>
      <c r="C129" s="84"/>
      <c r="D129" s="85"/>
      <c r="E129" s="85"/>
      <c r="F129" s="104"/>
      <c r="G129" s="104"/>
      <c r="H129" s="96"/>
      <c r="I129" s="96"/>
    </row>
    <row r="130" spans="1:16" s="96" customFormat="1" ht="43.15" customHeight="1">
      <c r="A130" s="82">
        <f>A117+1</f>
        <v>39</v>
      </c>
      <c r="B130" s="87" t="s">
        <v>141</v>
      </c>
      <c r="C130" s="102"/>
      <c r="D130" s="91"/>
      <c r="E130" s="85"/>
      <c r="F130" s="92"/>
      <c r="G130" s="92"/>
      <c r="H130" s="93"/>
      <c r="I130" s="93"/>
      <c r="J130" s="93"/>
    </row>
    <row r="131" spans="1:16" s="94" customFormat="1" ht="51">
      <c r="A131" s="82"/>
      <c r="B131" s="87" t="s">
        <v>142</v>
      </c>
      <c r="C131" s="102"/>
      <c r="D131" s="85" t="s">
        <v>53</v>
      </c>
      <c r="E131" s="95">
        <v>2.1800000000000002</v>
      </c>
      <c r="F131" s="114"/>
      <c r="G131" s="92"/>
      <c r="H131" s="93">
        <v>7.6</v>
      </c>
      <c r="I131" s="93">
        <f t="shared" ref="I131:I140" si="4">E131*H131</f>
        <v>16.568000000000001</v>
      </c>
    </row>
    <row r="132" spans="1:16" s="94" customFormat="1">
      <c r="A132" s="82"/>
      <c r="B132" s="87" t="s">
        <v>16</v>
      </c>
      <c r="C132" s="102"/>
      <c r="D132" s="85" t="s">
        <v>54</v>
      </c>
      <c r="E132" s="95">
        <v>1.44</v>
      </c>
      <c r="F132" s="114"/>
      <c r="G132" s="92"/>
      <c r="H132" s="93">
        <v>2.5</v>
      </c>
      <c r="I132" s="93">
        <f t="shared" si="4"/>
        <v>3.5999999999999996</v>
      </c>
    </row>
    <row r="133" spans="1:16" s="94" customFormat="1">
      <c r="A133" s="82"/>
      <c r="B133" s="87" t="s">
        <v>17</v>
      </c>
      <c r="C133" s="102"/>
      <c r="D133" s="85" t="s">
        <v>54</v>
      </c>
      <c r="E133" s="95">
        <v>1.44</v>
      </c>
      <c r="F133" s="114"/>
      <c r="G133" s="92"/>
      <c r="H133" s="93">
        <v>2.5</v>
      </c>
      <c r="I133" s="93">
        <f t="shared" si="4"/>
        <v>3.5999999999999996</v>
      </c>
    </row>
    <row r="134" spans="1:16" s="96" customFormat="1" ht="29.45" customHeight="1">
      <c r="A134" s="82"/>
      <c r="B134" s="87" t="s">
        <v>43</v>
      </c>
      <c r="C134" s="102"/>
      <c r="D134" s="85" t="s">
        <v>53</v>
      </c>
      <c r="E134" s="101">
        <v>0.14399999999999999</v>
      </c>
      <c r="F134" s="85"/>
      <c r="G134" s="92"/>
      <c r="H134" s="93">
        <v>65</v>
      </c>
      <c r="I134" s="93">
        <f t="shared" si="4"/>
        <v>9.36</v>
      </c>
    </row>
    <row r="135" spans="1:16" s="96" customFormat="1" ht="29.45" customHeight="1">
      <c r="A135" s="82"/>
      <c r="B135" s="87" t="s">
        <v>143</v>
      </c>
      <c r="C135" s="102"/>
      <c r="D135" s="85" t="s">
        <v>9</v>
      </c>
      <c r="E135" s="95">
        <v>1</v>
      </c>
      <c r="F135" s="85"/>
      <c r="G135" s="92"/>
      <c r="H135" s="93">
        <v>85.6</v>
      </c>
      <c r="I135" s="93">
        <f t="shared" si="4"/>
        <v>85.6</v>
      </c>
    </row>
    <row r="136" spans="1:16" s="96" customFormat="1" ht="42" customHeight="1">
      <c r="A136" s="82"/>
      <c r="B136" s="87" t="s">
        <v>144</v>
      </c>
      <c r="C136" s="102"/>
      <c r="D136" s="85" t="s">
        <v>9</v>
      </c>
      <c r="E136" s="95">
        <v>1</v>
      </c>
      <c r="F136" s="85"/>
      <c r="G136" s="92"/>
      <c r="H136" s="93">
        <v>134.19999999999999</v>
      </c>
      <c r="I136" s="93">
        <f t="shared" si="4"/>
        <v>134.19999999999999</v>
      </c>
    </row>
    <row r="137" spans="1:16" s="96" customFormat="1" ht="42.6" customHeight="1">
      <c r="A137" s="82"/>
      <c r="B137" s="87" t="s">
        <v>64</v>
      </c>
      <c r="C137" s="102"/>
      <c r="D137" s="85" t="s">
        <v>9</v>
      </c>
      <c r="E137" s="95">
        <v>1</v>
      </c>
      <c r="F137" s="85"/>
      <c r="G137" s="92"/>
      <c r="H137" s="93">
        <v>108.2</v>
      </c>
      <c r="I137" s="93">
        <f t="shared" si="4"/>
        <v>108.2</v>
      </c>
    </row>
    <row r="138" spans="1:16" s="96" customFormat="1" ht="41.45" customHeight="1">
      <c r="A138" s="82"/>
      <c r="B138" s="87" t="s">
        <v>44</v>
      </c>
      <c r="C138" s="102"/>
      <c r="D138" s="85" t="s">
        <v>54</v>
      </c>
      <c r="E138" s="95">
        <v>0.2</v>
      </c>
      <c r="F138" s="85"/>
      <c r="G138" s="92"/>
      <c r="H138" s="93">
        <v>150</v>
      </c>
      <c r="I138" s="93">
        <f t="shared" si="4"/>
        <v>30</v>
      </c>
    </row>
    <row r="139" spans="1:16" s="96" customFormat="1" ht="41.45" customHeight="1">
      <c r="A139" s="82"/>
      <c r="B139" s="87" t="s">
        <v>45</v>
      </c>
      <c r="C139" s="102"/>
      <c r="D139" s="85" t="s">
        <v>53</v>
      </c>
      <c r="E139" s="95">
        <v>1.1000000000000001</v>
      </c>
      <c r="F139" s="85"/>
      <c r="G139" s="92"/>
      <c r="H139" s="93">
        <v>25.1</v>
      </c>
      <c r="I139" s="93">
        <f t="shared" si="4"/>
        <v>27.610000000000003</v>
      </c>
    </row>
    <row r="140" spans="1:16" s="96" customFormat="1" ht="43.15" customHeight="1">
      <c r="A140" s="82"/>
      <c r="B140" s="99" t="s">
        <v>28</v>
      </c>
      <c r="C140" s="84"/>
      <c r="D140" s="85" t="s">
        <v>53</v>
      </c>
      <c r="E140" s="95">
        <v>1.1000000000000001</v>
      </c>
      <c r="F140" s="85"/>
      <c r="G140" s="92"/>
      <c r="H140" s="93">
        <v>5.8</v>
      </c>
      <c r="I140" s="93">
        <f t="shared" si="4"/>
        <v>6.38</v>
      </c>
    </row>
    <row r="141" spans="1:16" s="94" customFormat="1">
      <c r="B141" s="116" t="s">
        <v>145</v>
      </c>
      <c r="C141" s="102"/>
      <c r="D141" s="117" t="s">
        <v>3</v>
      </c>
      <c r="E141" s="118">
        <v>6</v>
      </c>
      <c r="F141" s="1"/>
      <c r="G141" s="119">
        <f>E141*F141</f>
        <v>0</v>
      </c>
      <c r="H141" s="120"/>
      <c r="I141" s="120">
        <f>SUM(I131:I140)</f>
        <v>425.11799999999999</v>
      </c>
      <c r="M141" s="121"/>
      <c r="O141" s="121"/>
      <c r="P141" s="122"/>
    </row>
    <row r="142" spans="1:16" s="94" customFormat="1" ht="9" customHeight="1">
      <c r="A142" s="82"/>
      <c r="B142" s="99"/>
      <c r="C142" s="84"/>
      <c r="D142" s="85"/>
      <c r="E142" s="85"/>
      <c r="F142" s="104"/>
      <c r="G142" s="104"/>
      <c r="H142" s="96"/>
      <c r="I142" s="96"/>
    </row>
    <row r="143" spans="1:16" s="96" customFormat="1" ht="29.45" customHeight="1">
      <c r="A143" s="82">
        <f>A130+1</f>
        <v>40</v>
      </c>
      <c r="B143" s="99" t="s">
        <v>73</v>
      </c>
      <c r="C143" s="84"/>
      <c r="D143" s="85"/>
      <c r="E143" s="85"/>
      <c r="F143" s="92"/>
      <c r="G143" s="92"/>
      <c r="H143" s="93"/>
      <c r="I143" s="93"/>
    </row>
    <row r="144" spans="1:16" s="94" customFormat="1" ht="39.75" customHeight="1">
      <c r="A144" s="82"/>
      <c r="B144" s="99" t="s">
        <v>74</v>
      </c>
      <c r="C144" s="84"/>
      <c r="D144" s="85" t="s">
        <v>27</v>
      </c>
      <c r="E144" s="95">
        <v>0.98799999999999999</v>
      </c>
      <c r="F144" s="92"/>
      <c r="G144" s="92"/>
      <c r="H144" s="93">
        <v>7.6</v>
      </c>
      <c r="I144" s="93">
        <f>E144*H144</f>
        <v>7.5087999999999999</v>
      </c>
    </row>
    <row r="145" spans="1:15" s="94" customFormat="1">
      <c r="A145" s="82"/>
      <c r="B145" s="99" t="s">
        <v>16</v>
      </c>
      <c r="C145" s="84"/>
      <c r="D145" s="85" t="s">
        <v>26</v>
      </c>
      <c r="E145" s="95">
        <v>0.81</v>
      </c>
      <c r="F145" s="92"/>
      <c r="G145" s="92"/>
      <c r="H145" s="93">
        <v>2.5</v>
      </c>
      <c r="I145" s="93">
        <f>E145*H145</f>
        <v>2.0250000000000004</v>
      </c>
      <c r="J145" s="93"/>
      <c r="K145" s="93"/>
    </row>
    <row r="146" spans="1:15" s="94" customFormat="1">
      <c r="A146" s="82"/>
      <c r="B146" s="99" t="s">
        <v>17</v>
      </c>
      <c r="C146" s="84"/>
      <c r="D146" s="85" t="s">
        <v>26</v>
      </c>
      <c r="E146" s="95">
        <v>0.81</v>
      </c>
      <c r="F146" s="92"/>
      <c r="G146" s="92"/>
      <c r="H146" s="93">
        <v>2.5</v>
      </c>
      <c r="I146" s="93">
        <f>E146*H146</f>
        <v>2.0250000000000004</v>
      </c>
      <c r="J146" s="93"/>
      <c r="K146" s="93"/>
    </row>
    <row r="147" spans="1:15" s="96" customFormat="1" ht="29.25" customHeight="1">
      <c r="A147" s="82"/>
      <c r="B147" s="99" t="s">
        <v>75</v>
      </c>
      <c r="C147" s="84"/>
      <c r="D147" s="85" t="s">
        <v>27</v>
      </c>
      <c r="E147" s="95">
        <v>8.1000000000000003E-2</v>
      </c>
      <c r="F147" s="92"/>
      <c r="G147" s="92"/>
      <c r="H147" s="93">
        <v>65</v>
      </c>
      <c r="I147" s="93">
        <f t="shared" ref="I147:I153" si="5">E147*H147</f>
        <v>5.2650000000000006</v>
      </c>
    </row>
    <row r="148" spans="1:15" s="96" customFormat="1" ht="15" customHeight="1">
      <c r="A148" s="82"/>
      <c r="B148" s="99" t="s">
        <v>69</v>
      </c>
      <c r="C148" s="84"/>
      <c r="D148" s="85" t="s">
        <v>26</v>
      </c>
      <c r="E148" s="95">
        <v>3</v>
      </c>
      <c r="F148" s="92"/>
      <c r="G148" s="92"/>
      <c r="H148" s="93">
        <v>20</v>
      </c>
      <c r="I148" s="93">
        <f t="shared" si="5"/>
        <v>60</v>
      </c>
    </row>
    <row r="149" spans="1:15" s="96" customFormat="1" ht="29.25" customHeight="1">
      <c r="A149" s="82"/>
      <c r="B149" s="99" t="s">
        <v>76</v>
      </c>
      <c r="C149" s="84"/>
      <c r="D149" s="85" t="s">
        <v>15</v>
      </c>
      <c r="E149" s="95">
        <v>41.63</v>
      </c>
      <c r="F149" s="92"/>
      <c r="G149" s="92"/>
      <c r="H149" s="93">
        <v>1.4</v>
      </c>
      <c r="I149" s="93">
        <f t="shared" si="5"/>
        <v>58.281999999999996</v>
      </c>
    </row>
    <row r="150" spans="1:15" s="96" customFormat="1" ht="29.25" customHeight="1">
      <c r="A150" s="82"/>
      <c r="B150" s="99" t="s">
        <v>77</v>
      </c>
      <c r="C150" s="84"/>
      <c r="D150" s="85" t="s">
        <v>9</v>
      </c>
      <c r="E150" s="95">
        <v>4</v>
      </c>
      <c r="F150" s="92"/>
      <c r="G150" s="92"/>
      <c r="H150" s="93">
        <v>10</v>
      </c>
      <c r="I150" s="93">
        <f t="shared" si="5"/>
        <v>40</v>
      </c>
    </row>
    <row r="151" spans="1:15" s="96" customFormat="1" ht="29.25" customHeight="1">
      <c r="A151" s="82"/>
      <c r="B151" s="99" t="s">
        <v>78</v>
      </c>
      <c r="C151" s="84"/>
      <c r="D151" s="85" t="s">
        <v>27</v>
      </c>
      <c r="E151" s="95">
        <v>0.441</v>
      </c>
      <c r="F151" s="92"/>
      <c r="G151" s="92"/>
      <c r="H151" s="93">
        <v>85</v>
      </c>
      <c r="I151" s="93">
        <f t="shared" si="5"/>
        <v>37.484999999999999</v>
      </c>
    </row>
    <row r="152" spans="1:15" s="96" customFormat="1" ht="29.25" customHeight="1">
      <c r="A152" s="82"/>
      <c r="B152" s="99" t="s">
        <v>79</v>
      </c>
      <c r="C152" s="84"/>
      <c r="D152" s="85" t="s">
        <v>3</v>
      </c>
      <c r="E152" s="95">
        <v>1</v>
      </c>
      <c r="F152" s="92"/>
      <c r="G152" s="92"/>
      <c r="H152" s="93">
        <v>8.6999999999999993</v>
      </c>
      <c r="I152" s="93">
        <f t="shared" si="5"/>
        <v>8.6999999999999993</v>
      </c>
    </row>
    <row r="153" spans="1:15" s="96" customFormat="1" ht="40.5" customHeight="1">
      <c r="A153" s="82"/>
      <c r="B153" s="99" t="s">
        <v>70</v>
      </c>
      <c r="C153" s="84"/>
      <c r="D153" s="85" t="s">
        <v>27</v>
      </c>
      <c r="E153" s="95">
        <v>0.46600000000000003</v>
      </c>
      <c r="F153" s="92"/>
      <c r="G153" s="92"/>
      <c r="H153" s="93">
        <v>4.07</v>
      </c>
      <c r="I153" s="93">
        <f t="shared" si="5"/>
        <v>1.8966200000000002</v>
      </c>
    </row>
    <row r="154" spans="1:15" s="96" customFormat="1" ht="28.5" customHeight="1">
      <c r="A154" s="82"/>
      <c r="B154" s="99" t="s">
        <v>80</v>
      </c>
      <c r="C154" s="84"/>
      <c r="D154" s="85" t="s">
        <v>27</v>
      </c>
      <c r="E154" s="95">
        <v>0.1</v>
      </c>
      <c r="F154" s="92"/>
      <c r="G154" s="92"/>
      <c r="H154" s="93">
        <v>40</v>
      </c>
      <c r="I154" s="93">
        <f>E154*H154</f>
        <v>4</v>
      </c>
    </row>
    <row r="155" spans="1:15" s="96" customFormat="1" ht="43.9" customHeight="1">
      <c r="A155" s="82"/>
      <c r="B155" s="87" t="s">
        <v>28</v>
      </c>
      <c r="C155" s="84"/>
      <c r="D155" s="85" t="s">
        <v>27</v>
      </c>
      <c r="E155" s="95">
        <v>0.52200000000000002</v>
      </c>
      <c r="F155" s="92"/>
      <c r="G155" s="92"/>
      <c r="H155" s="93">
        <v>5.5</v>
      </c>
      <c r="I155" s="93">
        <f>E155*H155</f>
        <v>2.871</v>
      </c>
    </row>
    <row r="156" spans="1:15" s="94" customFormat="1" ht="15" customHeight="1">
      <c r="B156" s="116" t="s">
        <v>81</v>
      </c>
      <c r="C156" s="123"/>
      <c r="D156" s="117" t="s">
        <v>3</v>
      </c>
      <c r="E156" s="118">
        <v>5</v>
      </c>
      <c r="F156" s="1"/>
      <c r="G156" s="119">
        <f>E156*F156</f>
        <v>0</v>
      </c>
      <c r="H156" s="124"/>
      <c r="I156" s="124">
        <f>SUM(I144:I155)</f>
        <v>230.05842000000001</v>
      </c>
      <c r="J156" s="96"/>
      <c r="K156" s="121"/>
      <c r="L156" s="121"/>
      <c r="N156" s="121"/>
      <c r="O156" s="122"/>
    </row>
    <row r="157" spans="1:15" s="94" customFormat="1" ht="9" customHeight="1">
      <c r="A157" s="82"/>
      <c r="B157" s="99"/>
      <c r="C157" s="84"/>
      <c r="D157" s="85"/>
      <c r="E157" s="95"/>
      <c r="F157" s="92"/>
      <c r="G157" s="92"/>
      <c r="H157" s="93"/>
      <c r="I157" s="93"/>
    </row>
    <row r="158" spans="1:15" s="96" customFormat="1" ht="29.45" customHeight="1">
      <c r="A158" s="82">
        <f>A143+1</f>
        <v>41</v>
      </c>
      <c r="B158" s="99" t="s">
        <v>156</v>
      </c>
      <c r="C158" s="84"/>
      <c r="D158" s="85"/>
      <c r="E158" s="85"/>
      <c r="F158" s="92"/>
      <c r="G158" s="92"/>
      <c r="H158" s="93"/>
      <c r="I158" s="93"/>
    </row>
    <row r="159" spans="1:15" s="94" customFormat="1" ht="39.75" customHeight="1">
      <c r="A159" s="82"/>
      <c r="B159" s="99" t="s">
        <v>83</v>
      </c>
      <c r="C159" s="84"/>
      <c r="D159" s="85" t="s">
        <v>53</v>
      </c>
      <c r="E159" s="95">
        <v>1</v>
      </c>
      <c r="F159" s="92"/>
      <c r="G159" s="92"/>
      <c r="H159" s="93">
        <v>7.6</v>
      </c>
      <c r="I159" s="93">
        <f>E159*H159</f>
        <v>7.6</v>
      </c>
    </row>
    <row r="160" spans="1:15" s="94" customFormat="1">
      <c r="A160" s="82"/>
      <c r="B160" s="99" t="s">
        <v>16</v>
      </c>
      <c r="C160" s="84"/>
      <c r="D160" s="85" t="s">
        <v>54</v>
      </c>
      <c r="E160" s="95">
        <v>0.9</v>
      </c>
      <c r="F160" s="92"/>
      <c r="G160" s="92"/>
      <c r="H160" s="93">
        <v>3.6</v>
      </c>
      <c r="I160" s="93">
        <f>E160*H160</f>
        <v>3.24</v>
      </c>
      <c r="J160" s="93"/>
      <c r="K160" s="93"/>
    </row>
    <row r="161" spans="1:15" s="94" customFormat="1">
      <c r="A161" s="82"/>
      <c r="B161" s="99" t="s">
        <v>17</v>
      </c>
      <c r="C161" s="84"/>
      <c r="D161" s="85" t="s">
        <v>54</v>
      </c>
      <c r="E161" s="95">
        <v>0.9</v>
      </c>
      <c r="F161" s="92"/>
      <c r="G161" s="92"/>
      <c r="H161" s="93">
        <v>2.5</v>
      </c>
      <c r="I161" s="93">
        <f>E161*H161</f>
        <v>2.25</v>
      </c>
      <c r="J161" s="93"/>
      <c r="K161" s="93"/>
    </row>
    <row r="162" spans="1:15" s="96" customFormat="1" ht="28.5" customHeight="1">
      <c r="A162" s="82"/>
      <c r="B162" s="99" t="s">
        <v>68</v>
      </c>
      <c r="C162" s="84"/>
      <c r="D162" s="85" t="s">
        <v>53</v>
      </c>
      <c r="E162" s="101">
        <v>0.09</v>
      </c>
      <c r="F162" s="92"/>
      <c r="G162" s="92"/>
      <c r="H162" s="93">
        <v>65</v>
      </c>
      <c r="I162" s="93">
        <f t="shared" ref="I162:I169" si="6">E162*H162</f>
        <v>5.85</v>
      </c>
    </row>
    <row r="163" spans="1:15" s="96" customFormat="1" ht="14.45" customHeight="1">
      <c r="A163" s="82"/>
      <c r="B163" s="99" t="s">
        <v>69</v>
      </c>
      <c r="C163" s="84"/>
      <c r="D163" s="85" t="s">
        <v>54</v>
      </c>
      <c r="E163" s="95">
        <v>5.4</v>
      </c>
      <c r="F163" s="92"/>
      <c r="G163" s="92"/>
      <c r="H163" s="93">
        <v>25</v>
      </c>
      <c r="I163" s="93">
        <f t="shared" si="6"/>
        <v>135</v>
      </c>
    </row>
    <row r="164" spans="1:15" s="96" customFormat="1" ht="25.5">
      <c r="A164" s="82"/>
      <c r="B164" s="99" t="s">
        <v>76</v>
      </c>
      <c r="C164" s="84"/>
      <c r="D164" s="85" t="s">
        <v>15</v>
      </c>
      <c r="E164" s="95">
        <v>31.88</v>
      </c>
      <c r="F164" s="92"/>
      <c r="G164" s="92"/>
      <c r="H164" s="93">
        <v>2</v>
      </c>
      <c r="I164" s="93">
        <f t="shared" si="6"/>
        <v>63.76</v>
      </c>
    </row>
    <row r="165" spans="1:15" s="96" customFormat="1" ht="27" customHeight="1">
      <c r="A165" s="82"/>
      <c r="B165" s="99" t="s">
        <v>82</v>
      </c>
      <c r="C165" s="84"/>
      <c r="D165" s="85" t="s">
        <v>9</v>
      </c>
      <c r="E165" s="125">
        <v>6</v>
      </c>
      <c r="F165" s="92"/>
      <c r="G165" s="92"/>
      <c r="H165" s="93">
        <v>8</v>
      </c>
      <c r="I165" s="93">
        <f>E165*H165</f>
        <v>48</v>
      </c>
    </row>
    <row r="166" spans="1:15" s="96" customFormat="1" ht="28.5" customHeight="1">
      <c r="A166" s="82"/>
      <c r="B166" s="99" t="s">
        <v>84</v>
      </c>
      <c r="C166" s="84"/>
      <c r="D166" s="85" t="s">
        <v>53</v>
      </c>
      <c r="E166" s="95">
        <v>0.78</v>
      </c>
      <c r="F166" s="92"/>
      <c r="G166" s="92"/>
      <c r="H166" s="93">
        <v>100</v>
      </c>
      <c r="I166" s="93">
        <f t="shared" si="6"/>
        <v>78</v>
      </c>
    </row>
    <row r="167" spans="1:15" s="96" customFormat="1" ht="27" customHeight="1">
      <c r="A167" s="82"/>
      <c r="B167" s="99" t="s">
        <v>85</v>
      </c>
      <c r="C167" s="84"/>
      <c r="D167" s="85" t="s">
        <v>0</v>
      </c>
      <c r="E167" s="125">
        <v>4</v>
      </c>
      <c r="F167" s="92"/>
      <c r="G167" s="92"/>
      <c r="H167" s="93">
        <v>6.41</v>
      </c>
      <c r="I167" s="93">
        <f>E167*H167</f>
        <v>25.64</v>
      </c>
    </row>
    <row r="168" spans="1:15" s="96" customFormat="1" ht="42" customHeight="1">
      <c r="A168" s="82"/>
      <c r="B168" s="99" t="s">
        <v>45</v>
      </c>
      <c r="C168" s="84"/>
      <c r="D168" s="85" t="s">
        <v>53</v>
      </c>
      <c r="E168" s="101">
        <v>0.45</v>
      </c>
      <c r="F168" s="92"/>
      <c r="G168" s="92"/>
      <c r="H168" s="93">
        <v>32.5</v>
      </c>
      <c r="I168" s="93">
        <f t="shared" si="6"/>
        <v>14.625</v>
      </c>
    </row>
    <row r="169" spans="1:15" s="96" customFormat="1" ht="42" customHeight="1">
      <c r="A169" s="82"/>
      <c r="B169" s="87" t="s">
        <v>28</v>
      </c>
      <c r="C169" s="102"/>
      <c r="D169" s="85" t="s">
        <v>53</v>
      </c>
      <c r="E169" s="101">
        <v>0.55000000000000004</v>
      </c>
      <c r="F169" s="92"/>
      <c r="G169" s="92"/>
      <c r="H169" s="93">
        <v>8</v>
      </c>
      <c r="I169" s="93">
        <f t="shared" si="6"/>
        <v>4.4000000000000004</v>
      </c>
    </row>
    <row r="170" spans="1:15" s="94" customFormat="1">
      <c r="B170" s="116" t="s">
        <v>146</v>
      </c>
      <c r="C170" s="123"/>
      <c r="D170" s="117" t="s">
        <v>3</v>
      </c>
      <c r="E170" s="118">
        <v>1</v>
      </c>
      <c r="F170" s="1"/>
      <c r="G170" s="119">
        <f>E170*F170</f>
        <v>0</v>
      </c>
      <c r="H170" s="124"/>
      <c r="I170" s="124">
        <f>SUM(I159:I169)</f>
        <v>388.36499999999995</v>
      </c>
      <c r="J170" s="96"/>
      <c r="K170" s="121"/>
      <c r="L170" s="121"/>
      <c r="N170" s="121"/>
      <c r="O170" s="122"/>
    </row>
    <row r="171" spans="1:15" s="112" customFormat="1" ht="9" customHeight="1">
      <c r="A171" s="126"/>
      <c r="B171" s="127"/>
      <c r="C171" s="128"/>
      <c r="D171" s="129"/>
      <c r="E171" s="130"/>
      <c r="F171" s="131"/>
      <c r="G171" s="131"/>
      <c r="H171" s="111"/>
      <c r="I171" s="111"/>
    </row>
    <row r="172" spans="1:15" s="78" customFormat="1" ht="82.15" customHeight="1">
      <c r="A172" s="82">
        <f>A158+1</f>
        <v>42</v>
      </c>
      <c r="B172" s="87" t="s">
        <v>40</v>
      </c>
      <c r="C172" s="88"/>
      <c r="D172" s="81" t="s">
        <v>9</v>
      </c>
      <c r="E172" s="81">
        <v>12</v>
      </c>
      <c r="F172" s="1"/>
      <c r="G172" s="70">
        <f>E172*F172</f>
        <v>0</v>
      </c>
    </row>
    <row r="173" spans="1:15">
      <c r="A173" s="78"/>
      <c r="B173" s="79"/>
      <c r="C173" s="80"/>
      <c r="D173" s="81"/>
      <c r="E173" s="81"/>
      <c r="F173" s="70"/>
      <c r="G173" s="70"/>
      <c r="H173" s="78"/>
      <c r="I173" s="78"/>
    </row>
    <row r="174" spans="1:15" ht="15" customHeight="1" thickBot="1">
      <c r="A174" s="132" t="s">
        <v>87</v>
      </c>
      <c r="B174" s="133"/>
      <c r="C174" s="134"/>
      <c r="D174" s="135"/>
      <c r="E174" s="136"/>
      <c r="F174" s="137"/>
      <c r="G174" s="138">
        <f>ROUND(SUM(G6:G172),2)</f>
        <v>0</v>
      </c>
      <c r="H174" s="139"/>
      <c r="I174" s="140"/>
    </row>
    <row r="175" spans="1:15">
      <c r="A175" s="78"/>
      <c r="B175" s="79"/>
      <c r="C175" s="80"/>
      <c r="D175" s="81"/>
      <c r="E175" s="81"/>
      <c r="F175" s="81"/>
      <c r="G175" s="81"/>
      <c r="H175" s="78"/>
      <c r="I175" s="78"/>
    </row>
    <row r="176" spans="1:15">
      <c r="A176" s="78"/>
      <c r="B176" s="141"/>
      <c r="C176" s="80"/>
      <c r="D176" s="81"/>
      <c r="E176" s="81"/>
      <c r="F176" s="81"/>
      <c r="G176" s="81"/>
      <c r="H176" s="78"/>
      <c r="I176" s="78"/>
    </row>
    <row r="177" spans="1:9">
      <c r="A177" s="78"/>
      <c r="B177" s="79"/>
      <c r="C177" s="80"/>
      <c r="D177" s="81"/>
      <c r="E177" s="81"/>
      <c r="F177" s="81"/>
      <c r="G177" s="81"/>
      <c r="H177" s="78"/>
      <c r="I177" s="78"/>
    </row>
    <row r="178" spans="1:9">
      <c r="A178" s="78"/>
      <c r="B178" s="79"/>
      <c r="C178" s="80"/>
      <c r="D178" s="81"/>
      <c r="E178" s="81"/>
      <c r="F178" s="81"/>
      <c r="G178" s="81"/>
      <c r="H178" s="78"/>
      <c r="I178" s="78"/>
    </row>
    <row r="179" spans="1:9">
      <c r="A179" s="78"/>
      <c r="B179" s="79"/>
      <c r="C179" s="80"/>
      <c r="D179" s="81"/>
      <c r="E179" s="81"/>
      <c r="F179" s="81"/>
      <c r="G179" s="81"/>
      <c r="H179" s="78"/>
      <c r="I179" s="78"/>
    </row>
    <row r="180" spans="1:9">
      <c r="A180" s="78"/>
      <c r="B180" s="79"/>
      <c r="C180" s="80"/>
      <c r="D180" s="81"/>
      <c r="E180" s="81"/>
      <c r="F180" s="81"/>
      <c r="G180" s="81"/>
      <c r="H180" s="78"/>
      <c r="I180" s="78"/>
    </row>
    <row r="181" spans="1:9">
      <c r="A181" s="78"/>
      <c r="B181" s="79"/>
      <c r="C181" s="80"/>
      <c r="D181" s="81"/>
      <c r="E181" s="81"/>
      <c r="F181" s="81"/>
      <c r="G181" s="81"/>
      <c r="H181" s="78"/>
      <c r="I181" s="78"/>
    </row>
    <row r="182" spans="1:9">
      <c r="A182" s="78"/>
      <c r="B182" s="79"/>
      <c r="C182" s="80"/>
      <c r="D182" s="81"/>
      <c r="E182" s="81"/>
      <c r="F182" s="81"/>
      <c r="G182" s="81"/>
      <c r="H182" s="78"/>
      <c r="I182" s="78"/>
    </row>
    <row r="183" spans="1:9">
      <c r="A183" s="78"/>
      <c r="B183" s="79"/>
      <c r="C183" s="80"/>
      <c r="D183" s="81"/>
      <c r="E183" s="81"/>
      <c r="F183" s="81"/>
      <c r="G183" s="81"/>
      <c r="H183" s="78"/>
      <c r="I183" s="78"/>
    </row>
    <row r="184" spans="1:9">
      <c r="A184" s="78"/>
      <c r="B184" s="79"/>
      <c r="C184" s="80"/>
      <c r="D184" s="81"/>
      <c r="E184" s="81"/>
      <c r="F184" s="81"/>
      <c r="G184" s="81"/>
      <c r="H184" s="78"/>
      <c r="I184" s="78"/>
    </row>
    <row r="185" spans="1:9">
      <c r="A185" s="78"/>
      <c r="B185" s="79"/>
      <c r="C185" s="80"/>
      <c r="D185" s="81"/>
      <c r="E185" s="81"/>
      <c r="F185" s="81"/>
      <c r="G185" s="81"/>
      <c r="H185" s="78"/>
      <c r="I185" s="78"/>
    </row>
    <row r="186" spans="1:9">
      <c r="A186" s="78"/>
      <c r="B186" s="79"/>
      <c r="C186" s="80"/>
      <c r="D186" s="81"/>
      <c r="E186" s="81"/>
      <c r="F186" s="81"/>
      <c r="G186" s="81"/>
      <c r="H186" s="78"/>
      <c r="I186" s="78"/>
    </row>
    <row r="187" spans="1:9">
      <c r="A187" s="78"/>
      <c r="B187" s="79"/>
      <c r="C187" s="80"/>
      <c r="D187" s="81"/>
      <c r="E187" s="81"/>
      <c r="F187" s="81"/>
      <c r="G187" s="81"/>
      <c r="H187" s="78"/>
      <c r="I187" s="78"/>
    </row>
    <row r="188" spans="1:9">
      <c r="A188" s="78"/>
      <c r="B188" s="79"/>
      <c r="C188" s="80"/>
      <c r="D188" s="81"/>
      <c r="E188" s="81"/>
      <c r="F188" s="81"/>
      <c r="G188" s="81"/>
      <c r="H188" s="78"/>
      <c r="I188" s="78"/>
    </row>
    <row r="189" spans="1:9">
      <c r="A189" s="78"/>
      <c r="B189" s="79"/>
      <c r="C189" s="80"/>
      <c r="D189" s="81"/>
      <c r="E189" s="81"/>
      <c r="F189" s="81"/>
      <c r="G189" s="81"/>
      <c r="H189" s="78"/>
      <c r="I189" s="78"/>
    </row>
    <row r="190" spans="1:9">
      <c r="A190" s="78"/>
      <c r="B190" s="79"/>
      <c r="C190" s="80"/>
      <c r="D190" s="81"/>
      <c r="E190" s="81"/>
      <c r="F190" s="81"/>
      <c r="G190" s="81"/>
      <c r="H190" s="78"/>
      <c r="I190" s="78"/>
    </row>
    <row r="191" spans="1:9">
      <c r="A191" s="78"/>
      <c r="B191" s="79"/>
      <c r="C191" s="80"/>
      <c r="D191" s="81"/>
      <c r="E191" s="81"/>
      <c r="F191" s="81"/>
      <c r="G191" s="81"/>
      <c r="H191" s="78"/>
      <c r="I191" s="78"/>
    </row>
    <row r="192" spans="1:9">
      <c r="A192" s="78"/>
      <c r="B192" s="79"/>
      <c r="C192" s="80"/>
      <c r="D192" s="81"/>
      <c r="E192" s="81"/>
      <c r="F192" s="81"/>
      <c r="G192" s="81"/>
      <c r="H192" s="78"/>
      <c r="I192" s="78"/>
    </row>
    <row r="193" spans="1:9">
      <c r="A193" s="78"/>
      <c r="B193" s="79"/>
      <c r="C193" s="80"/>
      <c r="D193" s="81"/>
      <c r="E193" s="81"/>
      <c r="F193" s="81"/>
      <c r="G193" s="81"/>
      <c r="H193" s="78"/>
      <c r="I193" s="78"/>
    </row>
    <row r="194" spans="1:9">
      <c r="A194" s="78"/>
      <c r="B194" s="79"/>
      <c r="C194" s="80"/>
      <c r="D194" s="81"/>
      <c r="E194" s="81"/>
      <c r="F194" s="81"/>
      <c r="G194" s="81"/>
      <c r="H194" s="78"/>
      <c r="I194" s="78"/>
    </row>
    <row r="195" spans="1:9">
      <c r="A195" s="78"/>
      <c r="B195" s="79"/>
      <c r="C195" s="80"/>
      <c r="D195" s="81"/>
      <c r="E195" s="81"/>
      <c r="F195" s="81"/>
      <c r="G195" s="81"/>
      <c r="H195" s="78"/>
      <c r="I195" s="78"/>
    </row>
    <row r="196" spans="1:9">
      <c r="A196" s="78"/>
      <c r="B196" s="79"/>
      <c r="C196" s="80"/>
      <c r="D196" s="81"/>
      <c r="E196" s="81"/>
      <c r="F196" s="81"/>
      <c r="G196" s="81"/>
      <c r="H196" s="78"/>
      <c r="I196" s="78"/>
    </row>
    <row r="197" spans="1:9">
      <c r="A197" s="78"/>
      <c r="B197" s="79"/>
      <c r="C197" s="80"/>
      <c r="D197" s="81"/>
      <c r="E197" s="81"/>
      <c r="F197" s="81"/>
      <c r="G197" s="81"/>
      <c r="H197" s="78"/>
      <c r="I197" s="78"/>
    </row>
    <row r="198" spans="1:9">
      <c r="A198" s="78"/>
      <c r="B198" s="79"/>
      <c r="C198" s="80"/>
      <c r="D198" s="81"/>
      <c r="E198" s="81"/>
      <c r="F198" s="81"/>
      <c r="G198" s="81"/>
      <c r="H198" s="78"/>
      <c r="I198" s="78"/>
    </row>
    <row r="199" spans="1:9">
      <c r="A199" s="78"/>
      <c r="B199" s="79"/>
      <c r="C199" s="80"/>
      <c r="D199" s="81"/>
      <c r="E199" s="81"/>
      <c r="F199" s="81"/>
      <c r="G199" s="81"/>
      <c r="H199" s="78"/>
      <c r="I199" s="78"/>
    </row>
    <row r="200" spans="1:9">
      <c r="A200" s="78"/>
      <c r="B200" s="79"/>
      <c r="C200" s="80"/>
      <c r="D200" s="81"/>
      <c r="E200" s="81"/>
      <c r="F200" s="81"/>
      <c r="G200" s="81"/>
      <c r="H200" s="78"/>
      <c r="I200" s="78"/>
    </row>
    <row r="201" spans="1:9">
      <c r="A201" s="78"/>
      <c r="B201" s="79"/>
      <c r="C201" s="80"/>
      <c r="D201" s="81"/>
      <c r="E201" s="81"/>
      <c r="F201" s="81"/>
      <c r="G201" s="81"/>
      <c r="H201" s="78"/>
      <c r="I201" s="78"/>
    </row>
    <row r="202" spans="1:9">
      <c r="A202" s="78"/>
      <c r="B202" s="79"/>
      <c r="C202" s="80"/>
      <c r="D202" s="81"/>
      <c r="E202" s="81"/>
      <c r="F202" s="81"/>
      <c r="G202" s="81"/>
      <c r="H202" s="78"/>
      <c r="I202" s="78"/>
    </row>
    <row r="203" spans="1:9">
      <c r="A203" s="78"/>
      <c r="B203" s="79"/>
      <c r="C203" s="80"/>
      <c r="D203" s="81"/>
      <c r="E203" s="81"/>
      <c r="F203" s="81"/>
      <c r="G203" s="81"/>
      <c r="H203" s="78"/>
      <c r="I203" s="78"/>
    </row>
    <row r="204" spans="1:9">
      <c r="A204" s="78"/>
      <c r="B204" s="79"/>
      <c r="C204" s="80"/>
      <c r="D204" s="81"/>
      <c r="E204" s="81"/>
      <c r="F204" s="81"/>
      <c r="G204" s="81"/>
      <c r="H204" s="78"/>
      <c r="I204" s="78"/>
    </row>
    <row r="205" spans="1:9">
      <c r="A205" s="78"/>
      <c r="B205" s="79"/>
      <c r="C205" s="80"/>
      <c r="D205" s="81"/>
      <c r="E205" s="81"/>
      <c r="F205" s="81"/>
      <c r="G205" s="81"/>
      <c r="H205" s="78"/>
      <c r="I205" s="78"/>
    </row>
    <row r="206" spans="1:9">
      <c r="A206" s="78"/>
      <c r="B206" s="79"/>
      <c r="C206" s="80"/>
      <c r="D206" s="81"/>
      <c r="E206" s="81"/>
      <c r="F206" s="81"/>
      <c r="G206" s="81"/>
      <c r="H206" s="78"/>
      <c r="I206" s="78"/>
    </row>
    <row r="207" spans="1:9">
      <c r="A207" s="78"/>
      <c r="B207" s="79"/>
      <c r="C207" s="80"/>
      <c r="D207" s="81"/>
      <c r="E207" s="81"/>
      <c r="F207" s="81"/>
      <c r="G207" s="81"/>
      <c r="H207" s="78"/>
      <c r="I207" s="78"/>
    </row>
    <row r="208" spans="1:9">
      <c r="A208" s="78"/>
      <c r="B208" s="79"/>
      <c r="C208" s="80"/>
      <c r="D208" s="81"/>
      <c r="E208" s="81"/>
      <c r="F208" s="81"/>
      <c r="G208" s="81"/>
      <c r="H208" s="78"/>
      <c r="I208" s="78"/>
    </row>
    <row r="209" spans="1:9">
      <c r="A209" s="78"/>
      <c r="B209" s="79"/>
      <c r="C209" s="80"/>
      <c r="D209" s="81"/>
      <c r="E209" s="81"/>
      <c r="F209" s="81"/>
      <c r="G209" s="81"/>
      <c r="H209" s="78"/>
      <c r="I209" s="78"/>
    </row>
    <row r="210" spans="1:9">
      <c r="A210" s="78"/>
      <c r="B210" s="79"/>
      <c r="C210" s="80"/>
      <c r="D210" s="81"/>
      <c r="E210" s="81"/>
      <c r="F210" s="81"/>
      <c r="G210" s="81"/>
      <c r="H210" s="78"/>
      <c r="I210" s="78"/>
    </row>
    <row r="211" spans="1:9">
      <c r="A211" s="78"/>
      <c r="B211" s="79"/>
      <c r="C211" s="80"/>
      <c r="D211" s="81"/>
      <c r="E211" s="81"/>
      <c r="F211" s="81"/>
      <c r="G211" s="81"/>
      <c r="H211" s="78"/>
      <c r="I211" s="78"/>
    </row>
    <row r="212" spans="1:9">
      <c r="A212" s="78"/>
      <c r="B212" s="79"/>
      <c r="C212" s="80"/>
      <c r="D212" s="81"/>
      <c r="E212" s="81"/>
      <c r="F212" s="81"/>
      <c r="G212" s="81"/>
      <c r="H212" s="78"/>
      <c r="I212" s="78"/>
    </row>
    <row r="213" spans="1:9">
      <c r="A213" s="78"/>
      <c r="B213" s="79"/>
      <c r="C213" s="80"/>
      <c r="D213" s="81"/>
      <c r="E213" s="81"/>
      <c r="F213" s="81"/>
      <c r="G213" s="81"/>
      <c r="H213" s="78"/>
      <c r="I213" s="78"/>
    </row>
    <row r="214" spans="1:9">
      <c r="A214" s="78"/>
      <c r="B214" s="79"/>
      <c r="C214" s="80"/>
      <c r="D214" s="81"/>
      <c r="E214" s="81"/>
      <c r="F214" s="81"/>
      <c r="G214" s="81"/>
      <c r="H214" s="78"/>
      <c r="I214" s="78"/>
    </row>
    <row r="215" spans="1:9">
      <c r="A215" s="78"/>
      <c r="B215" s="79"/>
      <c r="C215" s="80"/>
      <c r="D215" s="81"/>
      <c r="E215" s="81"/>
      <c r="F215" s="81"/>
      <c r="G215" s="81"/>
      <c r="H215" s="78"/>
      <c r="I215" s="78"/>
    </row>
    <row r="216" spans="1:9">
      <c r="A216" s="78"/>
      <c r="B216" s="79"/>
      <c r="C216" s="80"/>
      <c r="D216" s="81"/>
      <c r="E216" s="81"/>
      <c r="F216" s="81"/>
      <c r="G216" s="81"/>
      <c r="H216" s="78"/>
      <c r="I216" s="78"/>
    </row>
    <row r="217" spans="1:9">
      <c r="A217" s="78"/>
      <c r="B217" s="79"/>
      <c r="C217" s="80"/>
      <c r="D217" s="81"/>
      <c r="E217" s="81"/>
      <c r="F217" s="81"/>
      <c r="G217" s="81"/>
      <c r="H217" s="78"/>
      <c r="I217" s="78"/>
    </row>
    <row r="218" spans="1:9">
      <c r="A218" s="78"/>
      <c r="B218" s="79"/>
      <c r="C218" s="80"/>
      <c r="D218" s="81"/>
      <c r="E218" s="81"/>
      <c r="F218" s="81"/>
      <c r="G218" s="81"/>
      <c r="H218" s="78"/>
      <c r="I218" s="78"/>
    </row>
    <row r="219" spans="1:9">
      <c r="A219" s="78"/>
      <c r="B219" s="79"/>
      <c r="C219" s="80"/>
      <c r="D219" s="81"/>
      <c r="E219" s="81"/>
      <c r="F219" s="81"/>
      <c r="G219" s="81"/>
      <c r="H219" s="78"/>
      <c r="I219" s="78"/>
    </row>
    <row r="220" spans="1:9">
      <c r="A220" s="78"/>
      <c r="B220" s="79"/>
      <c r="C220" s="80"/>
      <c r="D220" s="81"/>
      <c r="E220" s="81"/>
      <c r="F220" s="81"/>
      <c r="G220" s="81"/>
      <c r="H220" s="78"/>
      <c r="I220" s="78"/>
    </row>
    <row r="221" spans="1:9">
      <c r="A221" s="78"/>
      <c r="B221" s="79"/>
      <c r="C221" s="80"/>
      <c r="D221" s="81"/>
      <c r="E221" s="81"/>
      <c r="F221" s="81"/>
      <c r="G221" s="81"/>
      <c r="H221" s="78"/>
      <c r="I221" s="78"/>
    </row>
    <row r="222" spans="1:9">
      <c r="A222" s="78"/>
      <c r="B222" s="79"/>
      <c r="C222" s="80"/>
      <c r="D222" s="81"/>
      <c r="E222" s="81"/>
      <c r="F222" s="81"/>
      <c r="G222" s="81"/>
      <c r="H222" s="78"/>
      <c r="I222" s="78"/>
    </row>
    <row r="223" spans="1:9">
      <c r="A223" s="78"/>
      <c r="B223" s="79"/>
      <c r="C223" s="80"/>
      <c r="D223" s="81"/>
      <c r="E223" s="81"/>
      <c r="F223" s="81"/>
      <c r="G223" s="81"/>
      <c r="H223" s="78"/>
      <c r="I223" s="78"/>
    </row>
    <row r="224" spans="1:9">
      <c r="A224" s="78"/>
      <c r="B224" s="79"/>
      <c r="C224" s="80"/>
      <c r="D224" s="81"/>
      <c r="E224" s="81"/>
      <c r="F224" s="81"/>
      <c r="G224" s="81"/>
      <c r="H224" s="78"/>
      <c r="I224" s="78"/>
    </row>
    <row r="225" spans="1:9">
      <c r="A225" s="78"/>
      <c r="B225" s="79"/>
      <c r="C225" s="80"/>
      <c r="D225" s="81"/>
      <c r="E225" s="81"/>
      <c r="F225" s="81"/>
      <c r="G225" s="81"/>
      <c r="H225" s="78"/>
      <c r="I225" s="78"/>
    </row>
    <row r="226" spans="1:9">
      <c r="A226" s="78"/>
      <c r="B226" s="79"/>
      <c r="C226" s="80"/>
      <c r="D226" s="81"/>
      <c r="E226" s="81"/>
      <c r="F226" s="81"/>
      <c r="G226" s="81"/>
      <c r="H226" s="78"/>
      <c r="I226" s="78"/>
    </row>
    <row r="227" spans="1:9">
      <c r="A227" s="78"/>
      <c r="B227" s="79"/>
      <c r="C227" s="80"/>
      <c r="D227" s="81"/>
      <c r="E227" s="81"/>
      <c r="F227" s="81"/>
      <c r="G227" s="81"/>
      <c r="H227" s="78"/>
      <c r="I227" s="78"/>
    </row>
    <row r="228" spans="1:9">
      <c r="A228" s="78"/>
      <c r="B228" s="79"/>
      <c r="C228" s="80"/>
      <c r="D228" s="81"/>
      <c r="E228" s="81"/>
      <c r="F228" s="81"/>
      <c r="G228" s="81"/>
      <c r="H228" s="78"/>
      <c r="I228" s="78"/>
    </row>
    <row r="229" spans="1:9">
      <c r="A229" s="78"/>
      <c r="B229" s="79"/>
      <c r="C229" s="80"/>
      <c r="D229" s="81"/>
      <c r="E229" s="81"/>
      <c r="F229" s="81"/>
      <c r="G229" s="81"/>
      <c r="H229" s="78"/>
      <c r="I229" s="78"/>
    </row>
    <row r="230" spans="1:9">
      <c r="A230" s="78"/>
      <c r="B230" s="79"/>
      <c r="C230" s="80"/>
      <c r="D230" s="81"/>
      <c r="E230" s="81"/>
      <c r="F230" s="81"/>
      <c r="G230" s="81"/>
      <c r="H230" s="78"/>
      <c r="I230" s="78"/>
    </row>
    <row r="231" spans="1:9">
      <c r="A231" s="78"/>
      <c r="B231" s="79"/>
      <c r="C231" s="80"/>
      <c r="D231" s="81"/>
      <c r="E231" s="81"/>
      <c r="F231" s="81"/>
      <c r="G231" s="81"/>
      <c r="H231" s="78"/>
      <c r="I231" s="78"/>
    </row>
    <row r="232" spans="1:9">
      <c r="A232" s="78"/>
      <c r="B232" s="79"/>
      <c r="C232" s="80"/>
      <c r="D232" s="81"/>
      <c r="E232" s="81"/>
      <c r="F232" s="81"/>
      <c r="G232" s="81"/>
      <c r="H232" s="78"/>
      <c r="I232" s="78"/>
    </row>
    <row r="233" spans="1:9">
      <c r="A233" s="78"/>
      <c r="B233" s="79"/>
      <c r="C233" s="80"/>
      <c r="D233" s="81"/>
      <c r="E233" s="81"/>
      <c r="F233" s="81"/>
      <c r="G233" s="81"/>
      <c r="H233" s="78"/>
      <c r="I233" s="78"/>
    </row>
    <row r="234" spans="1:9">
      <c r="A234" s="78"/>
      <c r="B234" s="79"/>
      <c r="C234" s="80"/>
      <c r="D234" s="81"/>
      <c r="E234" s="81"/>
      <c r="F234" s="81"/>
      <c r="G234" s="81"/>
      <c r="H234" s="78"/>
      <c r="I234" s="78"/>
    </row>
    <row r="235" spans="1:9">
      <c r="A235" s="78"/>
      <c r="B235" s="79"/>
      <c r="C235" s="80"/>
      <c r="D235" s="81"/>
      <c r="E235" s="81"/>
      <c r="F235" s="81"/>
      <c r="G235" s="81"/>
      <c r="H235" s="78"/>
      <c r="I235" s="78"/>
    </row>
    <row r="236" spans="1:9">
      <c r="A236" s="78"/>
      <c r="B236" s="79"/>
      <c r="C236" s="80"/>
      <c r="D236" s="81"/>
      <c r="E236" s="81"/>
      <c r="F236" s="81"/>
      <c r="G236" s="81"/>
      <c r="H236" s="78"/>
      <c r="I236" s="78"/>
    </row>
    <row r="237" spans="1:9">
      <c r="A237" s="78"/>
      <c r="B237" s="79"/>
      <c r="C237" s="80"/>
      <c r="D237" s="81"/>
      <c r="E237" s="81"/>
      <c r="F237" s="81"/>
      <c r="G237" s="81"/>
      <c r="H237" s="78"/>
      <c r="I237" s="78"/>
    </row>
    <row r="238" spans="1:9">
      <c r="A238" s="78"/>
      <c r="B238" s="79"/>
      <c r="C238" s="80"/>
      <c r="D238" s="81"/>
      <c r="E238" s="81"/>
      <c r="F238" s="81"/>
      <c r="G238" s="81"/>
      <c r="H238" s="78"/>
      <c r="I238" s="78"/>
    </row>
    <row r="239" spans="1:9">
      <c r="A239" s="78"/>
      <c r="B239" s="79"/>
      <c r="C239" s="80"/>
      <c r="D239" s="81"/>
      <c r="E239" s="81"/>
      <c r="F239" s="81"/>
      <c r="G239" s="81"/>
      <c r="H239" s="78"/>
      <c r="I239" s="78"/>
    </row>
    <row r="240" spans="1:9">
      <c r="A240" s="78"/>
      <c r="B240" s="79"/>
      <c r="C240" s="80"/>
      <c r="D240" s="81"/>
      <c r="E240" s="81"/>
      <c r="F240" s="81"/>
      <c r="G240" s="81"/>
      <c r="H240" s="78"/>
      <c r="I240" s="78"/>
    </row>
    <row r="241" spans="1:9">
      <c r="A241" s="78"/>
      <c r="B241" s="79"/>
      <c r="C241" s="80"/>
      <c r="D241" s="81"/>
      <c r="E241" s="81"/>
      <c r="F241" s="81"/>
      <c r="G241" s="81"/>
      <c r="H241" s="78"/>
      <c r="I241" s="78"/>
    </row>
    <row r="242" spans="1:9">
      <c r="A242" s="78"/>
      <c r="B242" s="79"/>
      <c r="C242" s="80"/>
      <c r="D242" s="81"/>
      <c r="E242" s="81"/>
      <c r="F242" s="81"/>
      <c r="G242" s="81"/>
      <c r="H242" s="78"/>
      <c r="I242" s="78"/>
    </row>
    <row r="243" spans="1:9">
      <c r="A243" s="78"/>
      <c r="B243" s="79"/>
      <c r="C243" s="80"/>
      <c r="D243" s="81"/>
      <c r="E243" s="81"/>
      <c r="F243" s="81"/>
      <c r="G243" s="81"/>
      <c r="H243" s="78"/>
      <c r="I243" s="78"/>
    </row>
    <row r="244" spans="1:9">
      <c r="A244" s="78"/>
      <c r="B244" s="79"/>
      <c r="C244" s="80"/>
      <c r="D244" s="81"/>
      <c r="E244" s="81"/>
      <c r="F244" s="81"/>
      <c r="G244" s="81"/>
      <c r="H244" s="78"/>
      <c r="I244" s="78"/>
    </row>
    <row r="245" spans="1:9">
      <c r="A245" s="78"/>
      <c r="B245" s="79"/>
      <c r="C245" s="80"/>
      <c r="D245" s="81"/>
      <c r="E245" s="81"/>
      <c r="F245" s="81"/>
      <c r="G245" s="81"/>
      <c r="H245" s="78"/>
      <c r="I245" s="78"/>
    </row>
    <row r="246" spans="1:9">
      <c r="A246" s="78"/>
      <c r="B246" s="79"/>
      <c r="C246" s="80"/>
      <c r="D246" s="81"/>
      <c r="E246" s="81"/>
      <c r="F246" s="81"/>
      <c r="G246" s="81"/>
      <c r="H246" s="78"/>
      <c r="I246" s="78"/>
    </row>
    <row r="247" spans="1:9">
      <c r="A247" s="78"/>
      <c r="B247" s="79"/>
      <c r="C247" s="80"/>
      <c r="D247" s="81"/>
      <c r="E247" s="81"/>
      <c r="F247" s="81"/>
      <c r="G247" s="81"/>
      <c r="H247" s="78"/>
      <c r="I247" s="78"/>
    </row>
    <row r="248" spans="1:9">
      <c r="A248" s="78"/>
      <c r="B248" s="79"/>
      <c r="C248" s="80"/>
      <c r="D248" s="81"/>
      <c r="E248" s="81"/>
      <c r="F248" s="81"/>
      <c r="G248" s="81"/>
      <c r="H248" s="78"/>
      <c r="I248" s="78"/>
    </row>
    <row r="249" spans="1:9">
      <c r="A249" s="78"/>
      <c r="B249" s="79"/>
      <c r="C249" s="80"/>
      <c r="D249" s="81"/>
      <c r="E249" s="81"/>
      <c r="F249" s="81"/>
      <c r="G249" s="81"/>
      <c r="H249" s="78"/>
      <c r="I249" s="78"/>
    </row>
    <row r="250" spans="1:9">
      <c r="A250" s="78"/>
      <c r="B250" s="79"/>
      <c r="C250" s="80"/>
      <c r="D250" s="81"/>
      <c r="E250" s="81"/>
      <c r="F250" s="81"/>
      <c r="G250" s="81"/>
      <c r="H250" s="78"/>
      <c r="I250" s="78"/>
    </row>
    <row r="251" spans="1:9">
      <c r="A251" s="78"/>
      <c r="B251" s="79"/>
      <c r="C251" s="80"/>
      <c r="D251" s="81"/>
      <c r="E251" s="81"/>
      <c r="F251" s="81"/>
      <c r="G251" s="81"/>
      <c r="H251" s="78"/>
      <c r="I251" s="78"/>
    </row>
    <row r="252" spans="1:9">
      <c r="A252" s="78"/>
      <c r="B252" s="79"/>
      <c r="C252" s="80"/>
      <c r="D252" s="81"/>
      <c r="E252" s="81"/>
      <c r="F252" s="81"/>
      <c r="G252" s="81"/>
      <c r="H252" s="78"/>
      <c r="I252" s="78"/>
    </row>
    <row r="253" spans="1:9">
      <c r="A253" s="78"/>
      <c r="B253" s="79"/>
      <c r="C253" s="80"/>
      <c r="D253" s="81"/>
      <c r="E253" s="81"/>
      <c r="F253" s="81"/>
      <c r="G253" s="81"/>
      <c r="H253" s="78"/>
      <c r="I253" s="78"/>
    </row>
    <row r="254" spans="1:9">
      <c r="A254" s="78"/>
      <c r="B254" s="79"/>
      <c r="C254" s="80"/>
      <c r="D254" s="81"/>
      <c r="E254" s="81"/>
      <c r="F254" s="81"/>
      <c r="G254" s="81"/>
      <c r="H254" s="78"/>
      <c r="I254" s="78"/>
    </row>
    <row r="255" spans="1:9">
      <c r="A255" s="78"/>
      <c r="B255" s="79"/>
      <c r="C255" s="80"/>
      <c r="D255" s="81"/>
      <c r="E255" s="81"/>
      <c r="F255" s="81"/>
      <c r="G255" s="81"/>
      <c r="H255" s="78"/>
      <c r="I255" s="78"/>
    </row>
    <row r="256" spans="1:9">
      <c r="A256" s="78"/>
      <c r="B256" s="79"/>
      <c r="C256" s="80"/>
      <c r="D256" s="81"/>
      <c r="E256" s="81"/>
      <c r="F256" s="81"/>
      <c r="G256" s="81"/>
      <c r="H256" s="78"/>
      <c r="I256" s="78"/>
    </row>
    <row r="257" spans="1:9">
      <c r="A257" s="78"/>
      <c r="B257" s="79"/>
      <c r="C257" s="80"/>
      <c r="D257" s="81"/>
      <c r="E257" s="81"/>
      <c r="F257" s="81"/>
      <c r="G257" s="81"/>
      <c r="H257" s="78"/>
      <c r="I257" s="78"/>
    </row>
    <row r="258" spans="1:9">
      <c r="A258" s="78"/>
      <c r="B258" s="79"/>
      <c r="C258" s="80"/>
      <c r="D258" s="81"/>
      <c r="E258" s="81"/>
      <c r="F258" s="81"/>
      <c r="G258" s="81"/>
      <c r="H258" s="78"/>
      <c r="I258" s="78"/>
    </row>
    <row r="259" spans="1:9">
      <c r="A259" s="78"/>
      <c r="B259" s="79"/>
      <c r="C259" s="80"/>
      <c r="D259" s="81"/>
      <c r="E259" s="81"/>
      <c r="F259" s="81"/>
      <c r="G259" s="81"/>
      <c r="H259" s="78"/>
      <c r="I259" s="78"/>
    </row>
    <row r="260" spans="1:9">
      <c r="A260" s="78"/>
      <c r="B260" s="79"/>
      <c r="C260" s="80"/>
      <c r="D260" s="81"/>
      <c r="E260" s="81"/>
      <c r="F260" s="81"/>
      <c r="G260" s="81"/>
      <c r="H260" s="78"/>
      <c r="I260" s="78"/>
    </row>
    <row r="261" spans="1:9">
      <c r="A261" s="78"/>
      <c r="B261" s="79"/>
      <c r="C261" s="80"/>
      <c r="D261" s="81"/>
      <c r="E261" s="81"/>
      <c r="F261" s="81"/>
      <c r="G261" s="81"/>
      <c r="H261" s="78"/>
      <c r="I261" s="78"/>
    </row>
    <row r="262" spans="1:9">
      <c r="A262" s="78"/>
      <c r="B262" s="79"/>
      <c r="C262" s="80"/>
      <c r="D262" s="81"/>
      <c r="E262" s="81"/>
      <c r="F262" s="81"/>
      <c r="G262" s="81"/>
      <c r="H262" s="78"/>
      <c r="I262" s="78"/>
    </row>
    <row r="263" spans="1:9">
      <c r="A263" s="78"/>
      <c r="B263" s="79"/>
      <c r="C263" s="80"/>
      <c r="D263" s="81"/>
      <c r="E263" s="81"/>
      <c r="F263" s="81"/>
      <c r="G263" s="81"/>
      <c r="H263" s="78"/>
      <c r="I263" s="78"/>
    </row>
    <row r="264" spans="1:9">
      <c r="A264" s="78"/>
      <c r="B264" s="79"/>
      <c r="C264" s="80"/>
      <c r="D264" s="81"/>
      <c r="E264" s="81"/>
      <c r="F264" s="81"/>
      <c r="G264" s="81"/>
      <c r="H264" s="78"/>
      <c r="I264" s="78"/>
    </row>
    <row r="265" spans="1:9">
      <c r="A265" s="78"/>
      <c r="B265" s="79"/>
      <c r="C265" s="80"/>
      <c r="D265" s="81"/>
      <c r="E265" s="81"/>
      <c r="F265" s="81"/>
      <c r="G265" s="81"/>
      <c r="H265" s="78"/>
      <c r="I265" s="78"/>
    </row>
    <row r="266" spans="1:9">
      <c r="A266" s="78"/>
      <c r="B266" s="79"/>
      <c r="C266" s="80"/>
      <c r="D266" s="81"/>
      <c r="E266" s="81"/>
      <c r="F266" s="81"/>
      <c r="G266" s="81"/>
      <c r="H266" s="78"/>
      <c r="I266" s="78"/>
    </row>
    <row r="267" spans="1:9">
      <c r="A267" s="78"/>
      <c r="B267" s="79"/>
      <c r="C267" s="80"/>
      <c r="D267" s="81"/>
      <c r="E267" s="81"/>
      <c r="F267" s="81"/>
      <c r="G267" s="81"/>
      <c r="H267" s="78"/>
      <c r="I267" s="78"/>
    </row>
    <row r="268" spans="1:9">
      <c r="A268" s="78"/>
      <c r="B268" s="79"/>
      <c r="C268" s="80"/>
      <c r="D268" s="81"/>
      <c r="E268" s="81"/>
      <c r="F268" s="81"/>
      <c r="G268" s="81"/>
      <c r="H268" s="78"/>
      <c r="I268" s="78"/>
    </row>
    <row r="269" spans="1:9">
      <c r="A269" s="78"/>
      <c r="B269" s="79"/>
      <c r="C269" s="80"/>
      <c r="D269" s="81"/>
      <c r="E269" s="81"/>
      <c r="F269" s="81"/>
      <c r="G269" s="81"/>
      <c r="H269" s="78"/>
      <c r="I269" s="78"/>
    </row>
    <row r="270" spans="1:9">
      <c r="A270" s="78"/>
      <c r="B270" s="79"/>
      <c r="C270" s="80"/>
      <c r="D270" s="81"/>
      <c r="E270" s="81"/>
      <c r="F270" s="81"/>
      <c r="G270" s="81"/>
      <c r="H270" s="78"/>
      <c r="I270" s="78"/>
    </row>
    <row r="271" spans="1:9">
      <c r="A271" s="78"/>
      <c r="B271" s="79"/>
      <c r="C271" s="80"/>
      <c r="D271" s="81"/>
      <c r="E271" s="81"/>
      <c r="F271" s="81"/>
      <c r="G271" s="81"/>
      <c r="H271" s="78"/>
      <c r="I271" s="78"/>
    </row>
    <row r="272" spans="1:9">
      <c r="A272" s="78"/>
      <c r="B272" s="79"/>
      <c r="C272" s="80"/>
      <c r="D272" s="81"/>
      <c r="E272" s="81"/>
      <c r="F272" s="81"/>
      <c r="G272" s="81"/>
      <c r="H272" s="78"/>
      <c r="I272" s="78"/>
    </row>
    <row r="273" spans="1:9">
      <c r="A273" s="78"/>
      <c r="B273" s="79"/>
      <c r="C273" s="80"/>
      <c r="D273" s="81"/>
      <c r="E273" s="81"/>
      <c r="F273" s="81"/>
      <c r="G273" s="81"/>
      <c r="H273" s="78"/>
      <c r="I273" s="78"/>
    </row>
    <row r="274" spans="1:9">
      <c r="A274" s="78"/>
      <c r="B274" s="79"/>
      <c r="C274" s="80"/>
      <c r="D274" s="81"/>
      <c r="E274" s="81"/>
      <c r="F274" s="81"/>
      <c r="G274" s="81"/>
      <c r="H274" s="78"/>
      <c r="I274" s="78"/>
    </row>
    <row r="275" spans="1:9">
      <c r="A275" s="78"/>
      <c r="B275" s="79"/>
      <c r="C275" s="80"/>
      <c r="D275" s="81"/>
      <c r="E275" s="81"/>
      <c r="F275" s="81"/>
      <c r="G275" s="81"/>
      <c r="H275" s="78"/>
      <c r="I275" s="78"/>
    </row>
    <row r="276" spans="1:9">
      <c r="A276" s="78"/>
      <c r="B276" s="79"/>
      <c r="C276" s="80"/>
      <c r="D276" s="81"/>
      <c r="E276" s="81"/>
      <c r="F276" s="81"/>
      <c r="G276" s="81"/>
      <c r="H276" s="78"/>
      <c r="I276" s="78"/>
    </row>
    <row r="277" spans="1:9">
      <c r="A277" s="78"/>
      <c r="B277" s="79"/>
      <c r="C277" s="80"/>
      <c r="D277" s="81"/>
      <c r="E277" s="81"/>
      <c r="F277" s="81"/>
      <c r="G277" s="81"/>
      <c r="H277" s="78"/>
      <c r="I277" s="78"/>
    </row>
    <row r="278" spans="1:9">
      <c r="A278" s="78"/>
      <c r="B278" s="79"/>
      <c r="C278" s="80"/>
      <c r="D278" s="81"/>
      <c r="E278" s="81"/>
      <c r="F278" s="81"/>
      <c r="G278" s="81"/>
      <c r="H278" s="78"/>
      <c r="I278" s="78"/>
    </row>
    <row r="279" spans="1:9">
      <c r="A279" s="78"/>
      <c r="B279" s="79"/>
      <c r="C279" s="80"/>
      <c r="D279" s="81"/>
      <c r="E279" s="81"/>
      <c r="F279" s="81"/>
      <c r="G279" s="81"/>
      <c r="H279" s="78"/>
      <c r="I279" s="78"/>
    </row>
    <row r="280" spans="1:9">
      <c r="A280" s="78"/>
      <c r="B280" s="79"/>
      <c r="C280" s="80"/>
      <c r="D280" s="81"/>
      <c r="E280" s="81"/>
      <c r="F280" s="81"/>
      <c r="G280" s="81"/>
      <c r="H280" s="78"/>
      <c r="I280" s="78"/>
    </row>
    <row r="281" spans="1:9">
      <c r="A281" s="78"/>
      <c r="B281" s="79"/>
      <c r="C281" s="80"/>
      <c r="D281" s="81"/>
      <c r="E281" s="81"/>
      <c r="F281" s="81"/>
      <c r="G281" s="81"/>
      <c r="H281" s="78"/>
      <c r="I281" s="78"/>
    </row>
    <row r="282" spans="1:9">
      <c r="A282" s="78"/>
      <c r="B282" s="79"/>
      <c r="C282" s="80"/>
      <c r="D282" s="81"/>
      <c r="E282" s="81"/>
      <c r="F282" s="81"/>
      <c r="G282" s="81"/>
      <c r="H282" s="78"/>
      <c r="I282" s="78"/>
    </row>
    <row r="283" spans="1:9">
      <c r="A283" s="78"/>
      <c r="B283" s="79"/>
      <c r="C283" s="80"/>
      <c r="D283" s="81"/>
      <c r="E283" s="81"/>
      <c r="F283" s="81"/>
      <c r="G283" s="81"/>
      <c r="H283" s="78"/>
      <c r="I283" s="78"/>
    </row>
    <row r="284" spans="1:9">
      <c r="A284" s="78"/>
      <c r="B284" s="79"/>
      <c r="C284" s="80"/>
      <c r="D284" s="81"/>
      <c r="E284" s="81"/>
      <c r="F284" s="81"/>
      <c r="G284" s="81"/>
      <c r="H284" s="78"/>
      <c r="I284" s="78"/>
    </row>
    <row r="285" spans="1:9">
      <c r="A285" s="78"/>
      <c r="B285" s="79"/>
      <c r="C285" s="80"/>
      <c r="D285" s="81"/>
      <c r="E285" s="81"/>
      <c r="F285" s="81"/>
      <c r="G285" s="81"/>
      <c r="H285" s="78"/>
      <c r="I285" s="78"/>
    </row>
    <row r="286" spans="1:9">
      <c r="A286" s="78"/>
      <c r="B286" s="79"/>
      <c r="C286" s="80"/>
      <c r="D286" s="81"/>
      <c r="E286" s="81"/>
      <c r="F286" s="81"/>
      <c r="G286" s="81"/>
      <c r="H286" s="78"/>
      <c r="I286" s="78"/>
    </row>
    <row r="287" spans="1:9">
      <c r="A287" s="78"/>
      <c r="B287" s="79"/>
      <c r="C287" s="80"/>
      <c r="D287" s="81"/>
      <c r="E287" s="81"/>
      <c r="F287" s="81"/>
      <c r="G287" s="81"/>
      <c r="H287" s="78"/>
      <c r="I287" s="78"/>
    </row>
    <row r="288" spans="1:9">
      <c r="A288" s="78"/>
      <c r="B288" s="79"/>
      <c r="C288" s="80"/>
      <c r="D288" s="81"/>
      <c r="E288" s="81"/>
      <c r="F288" s="81"/>
      <c r="G288" s="81"/>
      <c r="H288" s="78"/>
      <c r="I288" s="78"/>
    </row>
    <row r="289" spans="1:9">
      <c r="A289" s="78"/>
      <c r="B289" s="79"/>
      <c r="C289" s="80"/>
      <c r="D289" s="81"/>
      <c r="E289" s="81"/>
      <c r="F289" s="81"/>
      <c r="G289" s="81"/>
      <c r="H289" s="78"/>
      <c r="I289" s="78"/>
    </row>
    <row r="290" spans="1:9">
      <c r="A290" s="78"/>
      <c r="B290" s="79"/>
      <c r="C290" s="80"/>
      <c r="D290" s="81"/>
      <c r="E290" s="81"/>
      <c r="F290" s="81"/>
      <c r="G290" s="81"/>
      <c r="H290" s="78"/>
      <c r="I290" s="78"/>
    </row>
    <row r="291" spans="1:9">
      <c r="A291" s="78"/>
      <c r="B291" s="79"/>
      <c r="C291" s="80"/>
      <c r="D291" s="81"/>
      <c r="E291" s="81"/>
      <c r="F291" s="81"/>
      <c r="G291" s="81"/>
      <c r="H291" s="78"/>
      <c r="I291" s="78"/>
    </row>
    <row r="292" spans="1:9">
      <c r="A292" s="78"/>
      <c r="B292" s="79"/>
      <c r="C292" s="80"/>
      <c r="D292" s="81"/>
      <c r="E292" s="81"/>
      <c r="F292" s="81"/>
      <c r="G292" s="81"/>
      <c r="H292" s="78"/>
      <c r="I292" s="78"/>
    </row>
    <row r="293" spans="1:9">
      <c r="A293" s="78"/>
      <c r="B293" s="79"/>
      <c r="C293" s="80"/>
      <c r="D293" s="81"/>
      <c r="E293" s="81"/>
      <c r="F293" s="81"/>
      <c r="G293" s="81"/>
      <c r="H293" s="78"/>
      <c r="I293" s="78"/>
    </row>
    <row r="294" spans="1:9">
      <c r="A294" s="78"/>
      <c r="B294" s="79"/>
      <c r="C294" s="80"/>
      <c r="D294" s="81"/>
      <c r="E294" s="81"/>
      <c r="F294" s="81"/>
      <c r="G294" s="81"/>
      <c r="H294" s="78"/>
      <c r="I294" s="78"/>
    </row>
    <row r="295" spans="1:9">
      <c r="A295" s="78"/>
      <c r="B295" s="79"/>
      <c r="C295" s="80"/>
      <c r="D295" s="81"/>
      <c r="E295" s="81"/>
      <c r="F295" s="81"/>
      <c r="G295" s="81"/>
      <c r="H295" s="78"/>
      <c r="I295" s="78"/>
    </row>
    <row r="296" spans="1:9">
      <c r="A296" s="78"/>
      <c r="B296" s="79"/>
      <c r="C296" s="80"/>
      <c r="D296" s="81"/>
      <c r="E296" s="81"/>
      <c r="F296" s="81"/>
      <c r="G296" s="81"/>
      <c r="H296" s="78"/>
      <c r="I296" s="78"/>
    </row>
    <row r="297" spans="1:9">
      <c r="A297" s="78"/>
      <c r="B297" s="79"/>
      <c r="C297" s="80"/>
      <c r="D297" s="81"/>
      <c r="E297" s="81"/>
      <c r="F297" s="81"/>
      <c r="G297" s="81"/>
      <c r="H297" s="78"/>
      <c r="I297" s="78"/>
    </row>
    <row r="298" spans="1:9">
      <c r="A298" s="78"/>
      <c r="B298" s="79"/>
      <c r="C298" s="80"/>
      <c r="D298" s="81"/>
      <c r="E298" s="81"/>
      <c r="F298" s="81"/>
      <c r="G298" s="81"/>
      <c r="H298" s="78"/>
      <c r="I298" s="78"/>
    </row>
    <row r="299" spans="1:9">
      <c r="A299" s="78"/>
      <c r="B299" s="79"/>
      <c r="C299" s="80"/>
      <c r="D299" s="81"/>
      <c r="E299" s="81"/>
      <c r="F299" s="81"/>
      <c r="G299" s="81"/>
      <c r="H299" s="78"/>
      <c r="I299" s="78"/>
    </row>
    <row r="300" spans="1:9">
      <c r="A300" s="78"/>
      <c r="B300" s="79"/>
      <c r="C300" s="80"/>
      <c r="D300" s="81"/>
      <c r="E300" s="81"/>
      <c r="F300" s="81"/>
      <c r="G300" s="81"/>
      <c r="H300" s="78"/>
      <c r="I300" s="78"/>
    </row>
    <row r="301" spans="1:9">
      <c r="A301" s="78"/>
      <c r="B301" s="79"/>
      <c r="C301" s="80"/>
      <c r="D301" s="81"/>
      <c r="E301" s="81"/>
      <c r="F301" s="81"/>
      <c r="G301" s="81"/>
      <c r="H301" s="78"/>
      <c r="I301" s="78"/>
    </row>
    <row r="302" spans="1:9">
      <c r="A302" s="78"/>
      <c r="B302" s="79"/>
      <c r="C302" s="80"/>
      <c r="D302" s="81"/>
      <c r="E302" s="81"/>
      <c r="F302" s="81"/>
      <c r="G302" s="81"/>
      <c r="H302" s="78"/>
      <c r="I302" s="78"/>
    </row>
    <row r="303" spans="1:9">
      <c r="A303" s="78"/>
      <c r="B303" s="79"/>
      <c r="C303" s="80"/>
      <c r="D303" s="81"/>
      <c r="E303" s="81"/>
      <c r="F303" s="81"/>
      <c r="G303" s="81"/>
      <c r="H303" s="78"/>
      <c r="I303" s="78"/>
    </row>
    <row r="304" spans="1:9">
      <c r="A304" s="78"/>
      <c r="B304" s="79"/>
      <c r="C304" s="80"/>
      <c r="D304" s="81"/>
      <c r="E304" s="81"/>
      <c r="F304" s="81"/>
      <c r="G304" s="81"/>
      <c r="H304" s="78"/>
      <c r="I304" s="78"/>
    </row>
  </sheetData>
  <sheetProtection algorithmName="SHA-512" hashValue="j5mcS7ujFKeUlaIXbpY8RWqj3/bMglcjAG+GQXeVr3xqYbRbBQ5GxjxH3MHC5wYaU0sfpaRq1e8P57bzWj6xZQ==" saltValue="OFxZe0kxOpfW/jY8PrDB/w==" spinCount="100000" sheet="1" objects="1" scenarios="1"/>
  <conditionalFormatting sqref="F6">
    <cfRule type="containsBlanks" dxfId="91" priority="46">
      <formula>LEN(TRIM(F6))=0</formula>
    </cfRule>
  </conditionalFormatting>
  <conditionalFormatting sqref="F8">
    <cfRule type="containsBlanks" dxfId="90" priority="45">
      <formula>LEN(TRIM(F8))=0</formula>
    </cfRule>
  </conditionalFormatting>
  <conditionalFormatting sqref="F10">
    <cfRule type="containsBlanks" dxfId="89" priority="43">
      <formula>LEN(TRIM(F10))=0</formula>
    </cfRule>
  </conditionalFormatting>
  <conditionalFormatting sqref="F12">
    <cfRule type="containsBlanks" dxfId="88" priority="42">
      <formula>LEN(TRIM(F12))=0</formula>
    </cfRule>
  </conditionalFormatting>
  <conditionalFormatting sqref="F14">
    <cfRule type="containsBlanks" dxfId="87" priority="41">
      <formula>LEN(TRIM(F14))=0</formula>
    </cfRule>
  </conditionalFormatting>
  <conditionalFormatting sqref="F17">
    <cfRule type="containsBlanks" dxfId="86" priority="40">
      <formula>LEN(TRIM(F17))=0</formula>
    </cfRule>
  </conditionalFormatting>
  <conditionalFormatting sqref="F19">
    <cfRule type="containsBlanks" dxfId="85" priority="39">
      <formula>LEN(TRIM(F19))=0</formula>
    </cfRule>
  </conditionalFormatting>
  <conditionalFormatting sqref="F21">
    <cfRule type="containsBlanks" dxfId="84" priority="38">
      <formula>LEN(TRIM(F21))=0</formula>
    </cfRule>
  </conditionalFormatting>
  <conditionalFormatting sqref="F23">
    <cfRule type="containsBlanks" dxfId="83" priority="37">
      <formula>LEN(TRIM(F23))=0</formula>
    </cfRule>
  </conditionalFormatting>
  <conditionalFormatting sqref="F25">
    <cfRule type="containsBlanks" dxfId="82" priority="36">
      <formula>LEN(TRIM(F25))=0</formula>
    </cfRule>
  </conditionalFormatting>
  <conditionalFormatting sqref="F27">
    <cfRule type="containsBlanks" dxfId="81" priority="35">
      <formula>LEN(TRIM(F27))=0</formula>
    </cfRule>
  </conditionalFormatting>
  <conditionalFormatting sqref="F29">
    <cfRule type="containsBlanks" dxfId="80" priority="34">
      <formula>LEN(TRIM(F29))=0</formula>
    </cfRule>
  </conditionalFormatting>
  <conditionalFormatting sqref="F31">
    <cfRule type="containsBlanks" dxfId="79" priority="33">
      <formula>LEN(TRIM(F31))=0</formula>
    </cfRule>
  </conditionalFormatting>
  <conditionalFormatting sqref="F33">
    <cfRule type="containsBlanks" dxfId="78" priority="32">
      <formula>LEN(TRIM(F33))=0</formula>
    </cfRule>
  </conditionalFormatting>
  <conditionalFormatting sqref="F35">
    <cfRule type="containsBlanks" dxfId="77" priority="31">
      <formula>LEN(TRIM(F35))=0</formula>
    </cfRule>
  </conditionalFormatting>
  <conditionalFormatting sqref="F37">
    <cfRule type="containsBlanks" dxfId="76" priority="30">
      <formula>LEN(TRIM(F37))=0</formula>
    </cfRule>
  </conditionalFormatting>
  <conditionalFormatting sqref="F39">
    <cfRule type="containsBlanks" dxfId="75" priority="29">
      <formula>LEN(TRIM(F39))=0</formula>
    </cfRule>
  </conditionalFormatting>
  <conditionalFormatting sqref="F41">
    <cfRule type="containsBlanks" dxfId="74" priority="28">
      <formula>LEN(TRIM(F41))=0</formula>
    </cfRule>
  </conditionalFormatting>
  <conditionalFormatting sqref="F46">
    <cfRule type="containsBlanks" dxfId="73" priority="27">
      <formula>LEN(TRIM(F46))=0</formula>
    </cfRule>
  </conditionalFormatting>
  <conditionalFormatting sqref="F48">
    <cfRule type="containsBlanks" dxfId="72" priority="26">
      <formula>LEN(TRIM(F48))=0</formula>
    </cfRule>
  </conditionalFormatting>
  <conditionalFormatting sqref="F50">
    <cfRule type="containsBlanks" dxfId="71" priority="25">
      <formula>LEN(TRIM(F50))=0</formula>
    </cfRule>
  </conditionalFormatting>
  <conditionalFormatting sqref="F52">
    <cfRule type="containsBlanks" dxfId="70" priority="24">
      <formula>LEN(TRIM(F52))=0</formula>
    </cfRule>
  </conditionalFormatting>
  <conditionalFormatting sqref="F54">
    <cfRule type="containsBlanks" dxfId="69" priority="23">
      <formula>LEN(TRIM(F54))=0</formula>
    </cfRule>
  </conditionalFormatting>
  <conditionalFormatting sqref="F56">
    <cfRule type="containsBlanks" dxfId="68" priority="22">
      <formula>LEN(TRIM(F56))=0</formula>
    </cfRule>
  </conditionalFormatting>
  <conditionalFormatting sqref="F58">
    <cfRule type="containsBlanks" dxfId="67" priority="21">
      <formula>LEN(TRIM(F58))=0</formula>
    </cfRule>
  </conditionalFormatting>
  <conditionalFormatting sqref="F60">
    <cfRule type="containsBlanks" dxfId="66" priority="20">
      <formula>LEN(TRIM(F60))=0</formula>
    </cfRule>
  </conditionalFormatting>
  <conditionalFormatting sqref="F62">
    <cfRule type="containsBlanks" dxfId="65" priority="19">
      <formula>LEN(TRIM(F62))=0</formula>
    </cfRule>
  </conditionalFormatting>
  <conditionalFormatting sqref="F64">
    <cfRule type="containsBlanks" dxfId="64" priority="18">
      <formula>LEN(TRIM(F64))=0</formula>
    </cfRule>
  </conditionalFormatting>
  <conditionalFormatting sqref="F67">
    <cfRule type="containsBlanks" dxfId="63" priority="17">
      <formula>LEN(TRIM(F67))=0</formula>
    </cfRule>
  </conditionalFormatting>
  <conditionalFormatting sqref="F69">
    <cfRule type="containsBlanks" dxfId="62" priority="16">
      <formula>LEN(TRIM(F69))=0</formula>
    </cfRule>
  </conditionalFormatting>
  <conditionalFormatting sqref="F71">
    <cfRule type="containsBlanks" dxfId="61" priority="15">
      <formula>LEN(TRIM(F71))=0</formula>
    </cfRule>
  </conditionalFormatting>
  <conditionalFormatting sqref="F73">
    <cfRule type="containsBlanks" dxfId="60" priority="14">
      <formula>LEN(TRIM(F73))=0</formula>
    </cfRule>
  </conditionalFormatting>
  <conditionalFormatting sqref="F75">
    <cfRule type="containsBlanks" dxfId="59" priority="13">
      <formula>LEN(TRIM(F75))=0</formula>
    </cfRule>
  </conditionalFormatting>
  <conditionalFormatting sqref="F77">
    <cfRule type="containsBlanks" dxfId="58" priority="12">
      <formula>LEN(TRIM(F77))=0</formula>
    </cfRule>
  </conditionalFormatting>
  <conditionalFormatting sqref="F79">
    <cfRule type="containsBlanks" dxfId="57" priority="11">
      <formula>LEN(TRIM(F79))=0</formula>
    </cfRule>
  </conditionalFormatting>
  <conditionalFormatting sqref="F81">
    <cfRule type="containsBlanks" dxfId="56" priority="10">
      <formula>LEN(TRIM(F81))=0</formula>
    </cfRule>
  </conditionalFormatting>
  <conditionalFormatting sqref="F83">
    <cfRule type="containsBlanks" dxfId="55" priority="9">
      <formula>LEN(TRIM(F83))=0</formula>
    </cfRule>
  </conditionalFormatting>
  <conditionalFormatting sqref="F85">
    <cfRule type="containsBlanks" dxfId="54" priority="8">
      <formula>LEN(TRIM(F85))=0</formula>
    </cfRule>
  </conditionalFormatting>
  <conditionalFormatting sqref="F102">
    <cfRule type="containsBlanks" dxfId="53" priority="7">
      <formula>LEN(TRIM(F102))=0</formula>
    </cfRule>
  </conditionalFormatting>
  <conditionalFormatting sqref="F115">
    <cfRule type="containsBlanks" dxfId="52" priority="6">
      <formula>LEN(TRIM(F115))=0</formula>
    </cfRule>
  </conditionalFormatting>
  <conditionalFormatting sqref="F128">
    <cfRule type="containsBlanks" dxfId="51" priority="5">
      <formula>LEN(TRIM(F128))=0</formula>
    </cfRule>
  </conditionalFormatting>
  <conditionalFormatting sqref="F141">
    <cfRule type="containsBlanks" dxfId="50" priority="4">
      <formula>LEN(TRIM(F141))=0</formula>
    </cfRule>
  </conditionalFormatting>
  <conditionalFormatting sqref="F156">
    <cfRule type="containsBlanks" dxfId="49" priority="3">
      <formula>LEN(TRIM(F156))=0</formula>
    </cfRule>
  </conditionalFormatting>
  <conditionalFormatting sqref="F170">
    <cfRule type="containsBlanks" dxfId="48" priority="2">
      <formula>LEN(TRIM(F170))=0</formula>
    </cfRule>
  </conditionalFormatting>
  <conditionalFormatting sqref="F172">
    <cfRule type="containsBlanks" dxfId="47" priority="1">
      <formula>LEN(TRIM(F172))=0</formula>
    </cfRule>
  </conditionalFormatting>
  <pageMargins left="1.1023622047244095" right="0.51181102362204722" top="0.59055118110236227" bottom="0.39370078740157483" header="0.19685039370078741" footer="0.11811023622047245"/>
  <pageSetup paperSize="9" orientation="portrait" r:id="rId1"/>
  <headerFooter>
    <oddHeader>&amp;L&amp;"-,Običajno"&amp;8TEHNIČNO POROČILO TER POPIS DEL IN MATERIALA&amp;"Arial CE,Običajno"&amp;10
______________________________________________________________________________________
&amp;R&amp;"-,Običajno"&amp;8 17/&amp;P</oddHeader>
    <oddFooter xml:space="preserve">&amp;L
</oddFooter>
  </headerFooter>
  <rowBreaks count="1" manualBreakCount="1">
    <brk id="2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5"/>
  <sheetViews>
    <sheetView view="pageBreakPreview" zoomScaleNormal="100" zoomScaleSheetLayoutView="100" workbookViewId="0">
      <selection activeCell="O11" sqref="O11"/>
    </sheetView>
  </sheetViews>
  <sheetFormatPr defaultColWidth="9.28515625" defaultRowHeight="14.25"/>
  <cols>
    <col min="1" max="1" width="3.28515625" style="94" customWidth="1"/>
    <col min="2" max="2" width="45.85546875" style="174" customWidth="1"/>
    <col min="3" max="3" width="0.7109375" style="175" customWidth="1"/>
    <col min="4" max="4" width="5.42578125" style="114" customWidth="1"/>
    <col min="5" max="5" width="7.28515625" style="114" customWidth="1"/>
    <col min="6" max="6" width="11.140625" style="114" customWidth="1"/>
    <col min="7" max="7" width="12.140625" style="114" customWidth="1"/>
    <col min="8" max="8" width="9.28515625" style="94" hidden="1" customWidth="1"/>
    <col min="9" max="9" width="10.7109375" style="94" hidden="1" customWidth="1"/>
    <col min="10" max="10" width="9.28515625" style="94" hidden="1" customWidth="1"/>
    <col min="11" max="16384" width="9.28515625" style="94"/>
  </cols>
  <sheetData>
    <row r="1" spans="1:9">
      <c r="A1" s="57" t="s">
        <v>67</v>
      </c>
      <c r="B1" s="145"/>
      <c r="C1" s="146"/>
      <c r="D1" s="147"/>
      <c r="E1" s="148"/>
      <c r="F1" s="148"/>
      <c r="G1" s="149"/>
      <c r="I1" s="150"/>
    </row>
    <row r="2" spans="1:9" ht="9" customHeight="1" thickBot="1">
      <c r="A2" s="82"/>
      <c r="B2" s="99"/>
      <c r="C2" s="84"/>
      <c r="D2" s="85"/>
      <c r="E2" s="85"/>
      <c r="F2" s="104"/>
      <c r="G2" s="104"/>
      <c r="I2" s="71"/>
    </row>
    <row r="3" spans="1:9" s="96" customFormat="1" ht="12.75">
      <c r="A3" s="151" t="s">
        <v>10</v>
      </c>
      <c r="B3" s="152" t="s">
        <v>11</v>
      </c>
      <c r="C3" s="153"/>
      <c r="D3" s="154" t="s">
        <v>5</v>
      </c>
      <c r="E3" s="155" t="s">
        <v>6</v>
      </c>
      <c r="F3" s="155" t="s">
        <v>7</v>
      </c>
      <c r="G3" s="156" t="s">
        <v>8</v>
      </c>
      <c r="I3" s="71"/>
    </row>
    <row r="4" spans="1:9" ht="6.75" customHeight="1">
      <c r="A4" s="96"/>
      <c r="B4" s="102"/>
      <c r="C4" s="157"/>
      <c r="D4" s="85"/>
      <c r="E4" s="85"/>
      <c r="F4" s="85"/>
      <c r="G4" s="85"/>
      <c r="I4" s="71"/>
    </row>
    <row r="5" spans="1:9" ht="29.45" customHeight="1">
      <c r="A5" s="82">
        <v>1</v>
      </c>
      <c r="B5" s="87" t="s">
        <v>161</v>
      </c>
      <c r="C5" s="84"/>
      <c r="D5" s="85" t="s">
        <v>0</v>
      </c>
      <c r="E5" s="85">
        <v>1200</v>
      </c>
      <c r="F5" s="1"/>
      <c r="G5" s="92">
        <f>E5*F5</f>
        <v>0</v>
      </c>
      <c r="H5" s="96"/>
      <c r="I5" s="96"/>
    </row>
    <row r="6" spans="1:9" ht="9" customHeight="1">
      <c r="A6" s="82"/>
      <c r="B6" s="99"/>
      <c r="C6" s="84"/>
      <c r="D6" s="85"/>
      <c r="E6" s="95"/>
      <c r="F6" s="92"/>
      <c r="G6" s="92"/>
      <c r="H6" s="93"/>
      <c r="I6" s="93"/>
    </row>
    <row r="7" spans="1:9" ht="43.9" customHeight="1">
      <c r="A7" s="82">
        <f>A5+1</f>
        <v>2</v>
      </c>
      <c r="B7" s="87" t="s">
        <v>191</v>
      </c>
      <c r="C7" s="84"/>
      <c r="D7" s="85" t="s">
        <v>210</v>
      </c>
      <c r="E7" s="85">
        <v>2</v>
      </c>
      <c r="F7" s="1"/>
      <c r="G7" s="92">
        <f>E7*F7</f>
        <v>0</v>
      </c>
      <c r="H7" s="96"/>
      <c r="I7" s="96"/>
    </row>
    <row r="8" spans="1:9" ht="9" customHeight="1">
      <c r="A8" s="82"/>
      <c r="B8" s="99"/>
      <c r="C8" s="84"/>
      <c r="D8" s="85"/>
      <c r="E8" s="95"/>
      <c r="F8" s="92"/>
      <c r="G8" s="92"/>
      <c r="H8" s="93"/>
      <c r="I8" s="93"/>
    </row>
    <row r="9" spans="1:9" s="163" customFormat="1" ht="43.15" customHeight="1">
      <c r="A9" s="158">
        <f>A7+1</f>
        <v>3</v>
      </c>
      <c r="B9" s="159" t="s">
        <v>192</v>
      </c>
      <c r="C9" s="113"/>
      <c r="D9" s="160" t="s">
        <v>210</v>
      </c>
      <c r="E9" s="160">
        <v>2</v>
      </c>
      <c r="F9" s="1"/>
      <c r="G9" s="161">
        <f>E9*F9</f>
        <v>0</v>
      </c>
      <c r="H9" s="162"/>
      <c r="I9" s="162"/>
    </row>
    <row r="10" spans="1:9" ht="9" customHeight="1">
      <c r="A10" s="82"/>
      <c r="B10" s="99"/>
      <c r="C10" s="84"/>
      <c r="D10" s="85"/>
      <c r="E10" s="95"/>
      <c r="F10" s="92"/>
      <c r="G10" s="92"/>
      <c r="H10" s="93"/>
      <c r="I10" s="93"/>
    </row>
    <row r="11" spans="1:9" ht="29.45" customHeight="1">
      <c r="A11" s="82">
        <f>A9+1</f>
        <v>4</v>
      </c>
      <c r="B11" s="87" t="s">
        <v>211</v>
      </c>
      <c r="C11" s="84"/>
      <c r="D11" s="85" t="s">
        <v>9</v>
      </c>
      <c r="E11" s="85">
        <v>3</v>
      </c>
      <c r="F11" s="1"/>
      <c r="G11" s="92">
        <f>E11*F11</f>
        <v>0</v>
      </c>
      <c r="H11" s="96"/>
      <c r="I11" s="96"/>
    </row>
    <row r="12" spans="1:9" ht="9" customHeight="1">
      <c r="A12" s="82"/>
      <c r="B12" s="99"/>
      <c r="C12" s="84"/>
      <c r="D12" s="85"/>
      <c r="E12" s="95"/>
      <c r="F12" s="92"/>
      <c r="G12" s="92"/>
      <c r="H12" s="93"/>
      <c r="I12" s="93"/>
    </row>
    <row r="13" spans="1:9" ht="29.45" customHeight="1">
      <c r="A13" s="82">
        <f>A11+1</f>
        <v>5</v>
      </c>
      <c r="B13" s="87" t="s">
        <v>55</v>
      </c>
      <c r="C13" s="84"/>
      <c r="D13" s="85" t="s">
        <v>9</v>
      </c>
      <c r="E13" s="85">
        <v>20</v>
      </c>
      <c r="F13" s="1"/>
      <c r="G13" s="92">
        <f>E13*F13</f>
        <v>0</v>
      </c>
      <c r="H13" s="96"/>
      <c r="I13" s="96"/>
    </row>
    <row r="14" spans="1:9" ht="9" customHeight="1">
      <c r="A14" s="82"/>
      <c r="B14" s="99"/>
      <c r="C14" s="84"/>
      <c r="D14" s="85"/>
      <c r="E14" s="85"/>
      <c r="F14" s="92"/>
      <c r="G14" s="92"/>
    </row>
    <row r="15" spans="1:9" ht="110.45" customHeight="1">
      <c r="A15" s="82">
        <f>A13+1</f>
        <v>6</v>
      </c>
      <c r="B15" s="164" t="s">
        <v>19</v>
      </c>
      <c r="C15" s="157"/>
      <c r="D15" s="85" t="s">
        <v>9</v>
      </c>
      <c r="E15" s="165">
        <v>1</v>
      </c>
      <c r="F15" s="1"/>
      <c r="G15" s="92">
        <f>E15*F15</f>
        <v>0</v>
      </c>
      <c r="I15" s="166"/>
    </row>
    <row r="16" spans="1:9">
      <c r="A16" s="96"/>
      <c r="B16" s="102"/>
      <c r="C16" s="157"/>
      <c r="D16" s="85"/>
      <c r="E16" s="85"/>
      <c r="F16" s="92"/>
      <c r="G16" s="92"/>
      <c r="I16" s="166"/>
    </row>
    <row r="17" spans="1:9" ht="15" thickBot="1">
      <c r="A17" s="167" t="s">
        <v>87</v>
      </c>
      <c r="B17" s="168"/>
      <c r="C17" s="169"/>
      <c r="D17" s="170"/>
      <c r="E17" s="171"/>
      <c r="F17" s="172"/>
      <c r="G17" s="173">
        <f>ROUND(SUM(G5:G15),2)</f>
        <v>0</v>
      </c>
      <c r="I17" s="166"/>
    </row>
    <row r="18" spans="1:9">
      <c r="A18" s="96"/>
      <c r="D18" s="85"/>
      <c r="E18" s="85"/>
      <c r="F18" s="85"/>
      <c r="G18" s="85"/>
      <c r="I18" s="166"/>
    </row>
    <row r="19" spans="1:9">
      <c r="A19" s="96"/>
      <c r="D19" s="85"/>
      <c r="E19" s="85"/>
      <c r="F19" s="85"/>
      <c r="G19" s="85"/>
      <c r="I19" s="96"/>
    </row>
    <row r="20" spans="1:9">
      <c r="A20" s="96"/>
      <c r="D20" s="85"/>
      <c r="E20" s="85"/>
      <c r="F20" s="85"/>
      <c r="G20" s="85"/>
      <c r="I20" s="96"/>
    </row>
    <row r="21" spans="1:9">
      <c r="A21" s="96"/>
      <c r="D21" s="85"/>
      <c r="E21" s="85"/>
      <c r="F21" s="85"/>
      <c r="G21" s="85"/>
      <c r="I21" s="96"/>
    </row>
    <row r="22" spans="1:9">
      <c r="A22" s="96"/>
      <c r="D22" s="85"/>
      <c r="E22" s="85"/>
      <c r="F22" s="85"/>
      <c r="G22" s="85"/>
      <c r="I22" s="96"/>
    </row>
    <row r="23" spans="1:9">
      <c r="A23" s="96"/>
      <c r="D23" s="85"/>
      <c r="E23" s="85"/>
      <c r="F23" s="85"/>
      <c r="G23" s="85"/>
      <c r="I23" s="96"/>
    </row>
    <row r="24" spans="1:9">
      <c r="A24" s="96"/>
      <c r="D24" s="85"/>
      <c r="E24" s="85"/>
      <c r="F24" s="85"/>
      <c r="G24" s="85"/>
      <c r="I24" s="96"/>
    </row>
    <row r="25" spans="1:9">
      <c r="A25" s="96"/>
      <c r="D25" s="85"/>
      <c r="E25" s="85"/>
      <c r="F25" s="85"/>
      <c r="G25" s="85"/>
      <c r="I25" s="96"/>
    </row>
    <row r="26" spans="1:9">
      <c r="A26" s="96"/>
      <c r="D26" s="85"/>
      <c r="E26" s="85"/>
      <c r="F26" s="85"/>
      <c r="G26" s="85"/>
      <c r="I26" s="96"/>
    </row>
    <row r="27" spans="1:9">
      <c r="A27" s="96"/>
      <c r="D27" s="85"/>
      <c r="E27" s="85"/>
      <c r="F27" s="85"/>
      <c r="G27" s="85"/>
      <c r="I27" s="96"/>
    </row>
    <row r="28" spans="1:9">
      <c r="A28" s="96"/>
      <c r="D28" s="85"/>
      <c r="E28" s="85"/>
      <c r="F28" s="85"/>
      <c r="G28" s="85"/>
      <c r="I28" s="96"/>
    </row>
    <row r="29" spans="1:9">
      <c r="A29" s="96"/>
      <c r="D29" s="85"/>
      <c r="E29" s="85"/>
      <c r="F29" s="85"/>
      <c r="G29" s="85"/>
      <c r="I29" s="96"/>
    </row>
    <row r="30" spans="1:9">
      <c r="A30" s="96"/>
      <c r="D30" s="85"/>
      <c r="E30" s="85"/>
      <c r="F30" s="85"/>
      <c r="G30" s="85"/>
      <c r="I30" s="96"/>
    </row>
    <row r="31" spans="1:9">
      <c r="A31" s="96"/>
      <c r="D31" s="85"/>
      <c r="E31" s="85"/>
      <c r="F31" s="85"/>
      <c r="G31" s="85"/>
      <c r="I31" s="96"/>
    </row>
    <row r="32" spans="1:9">
      <c r="A32" s="96"/>
      <c r="D32" s="85"/>
      <c r="E32" s="85"/>
      <c r="F32" s="85"/>
      <c r="G32" s="85"/>
      <c r="I32" s="96"/>
    </row>
    <row r="33" spans="1:9">
      <c r="A33" s="96"/>
      <c r="D33" s="85"/>
      <c r="E33" s="85"/>
      <c r="F33" s="85"/>
      <c r="G33" s="85"/>
      <c r="I33" s="96"/>
    </row>
    <row r="34" spans="1:9">
      <c r="A34" s="96"/>
      <c r="D34" s="85"/>
      <c r="E34" s="85"/>
      <c r="F34" s="85"/>
      <c r="G34" s="85"/>
      <c r="I34" s="96"/>
    </row>
    <row r="35" spans="1:9">
      <c r="A35" s="96"/>
      <c r="D35" s="85"/>
      <c r="E35" s="85"/>
      <c r="F35" s="85"/>
      <c r="G35" s="85"/>
      <c r="I35" s="96"/>
    </row>
    <row r="36" spans="1:9">
      <c r="A36" s="96"/>
      <c r="D36" s="85"/>
      <c r="E36" s="85"/>
      <c r="F36" s="85"/>
      <c r="G36" s="85"/>
      <c r="I36" s="96"/>
    </row>
    <row r="37" spans="1:9">
      <c r="A37" s="96"/>
      <c r="D37" s="85"/>
      <c r="E37" s="85"/>
      <c r="F37" s="85"/>
      <c r="G37" s="85"/>
      <c r="I37" s="96"/>
    </row>
    <row r="38" spans="1:9">
      <c r="A38" s="96"/>
      <c r="D38" s="85"/>
      <c r="E38" s="85"/>
      <c r="F38" s="85"/>
      <c r="G38" s="85"/>
      <c r="I38" s="96"/>
    </row>
    <row r="39" spans="1:9">
      <c r="A39" s="96"/>
      <c r="D39" s="85"/>
      <c r="E39" s="85"/>
      <c r="F39" s="85"/>
      <c r="G39" s="85"/>
      <c r="I39" s="96"/>
    </row>
    <row r="40" spans="1:9">
      <c r="A40" s="96"/>
      <c r="D40" s="85"/>
      <c r="E40" s="85"/>
      <c r="F40" s="85"/>
      <c r="G40" s="85"/>
      <c r="I40" s="96"/>
    </row>
    <row r="41" spans="1:9">
      <c r="A41" s="96"/>
      <c r="D41" s="85"/>
      <c r="E41" s="85"/>
      <c r="F41" s="85"/>
      <c r="G41" s="85"/>
      <c r="I41" s="96"/>
    </row>
    <row r="42" spans="1:9">
      <c r="A42" s="96"/>
      <c r="D42" s="85"/>
      <c r="E42" s="85"/>
      <c r="F42" s="85"/>
      <c r="G42" s="85"/>
      <c r="I42" s="96"/>
    </row>
    <row r="43" spans="1:9">
      <c r="A43" s="96"/>
      <c r="D43" s="85"/>
      <c r="E43" s="85"/>
      <c r="F43" s="85"/>
      <c r="G43" s="85"/>
      <c r="I43" s="96"/>
    </row>
    <row r="44" spans="1:9">
      <c r="A44" s="96"/>
      <c r="D44" s="85"/>
      <c r="E44" s="85"/>
      <c r="F44" s="85"/>
      <c r="G44" s="85"/>
      <c r="I44" s="96"/>
    </row>
    <row r="45" spans="1:9">
      <c r="A45" s="96"/>
      <c r="D45" s="85"/>
      <c r="E45" s="85"/>
      <c r="F45" s="85"/>
      <c r="G45" s="85"/>
      <c r="I45" s="96"/>
    </row>
    <row r="46" spans="1:9">
      <c r="A46" s="96"/>
      <c r="D46" s="85"/>
      <c r="E46" s="85"/>
      <c r="F46" s="85"/>
      <c r="G46" s="85"/>
      <c r="I46" s="96"/>
    </row>
    <row r="47" spans="1:9">
      <c r="A47" s="96"/>
      <c r="D47" s="85"/>
      <c r="E47" s="85"/>
      <c r="F47" s="85"/>
      <c r="G47" s="85"/>
      <c r="I47" s="96"/>
    </row>
    <row r="48" spans="1:9">
      <c r="A48" s="96"/>
      <c r="D48" s="85"/>
      <c r="E48" s="85"/>
      <c r="F48" s="85"/>
      <c r="G48" s="85"/>
      <c r="I48" s="96"/>
    </row>
    <row r="49" spans="1:9">
      <c r="A49" s="96"/>
      <c r="D49" s="85"/>
      <c r="E49" s="85"/>
      <c r="F49" s="85"/>
      <c r="G49" s="85"/>
      <c r="I49" s="96"/>
    </row>
    <row r="50" spans="1:9">
      <c r="A50" s="96"/>
      <c r="D50" s="85"/>
      <c r="E50" s="85"/>
      <c r="F50" s="85"/>
      <c r="G50" s="85"/>
      <c r="I50" s="96"/>
    </row>
    <row r="51" spans="1:9">
      <c r="A51" s="96"/>
      <c r="D51" s="85"/>
      <c r="E51" s="85"/>
      <c r="F51" s="85"/>
      <c r="G51" s="85"/>
      <c r="I51" s="96"/>
    </row>
    <row r="52" spans="1:9">
      <c r="A52" s="96"/>
      <c r="D52" s="85"/>
      <c r="E52" s="85"/>
      <c r="F52" s="85"/>
      <c r="G52" s="85"/>
      <c r="I52" s="96"/>
    </row>
    <row r="53" spans="1:9">
      <c r="A53" s="96"/>
      <c r="D53" s="85"/>
      <c r="E53" s="85"/>
      <c r="F53" s="85"/>
      <c r="G53" s="85"/>
      <c r="I53" s="96"/>
    </row>
    <row r="54" spans="1:9">
      <c r="A54" s="96"/>
      <c r="D54" s="85"/>
      <c r="E54" s="85"/>
      <c r="F54" s="85"/>
      <c r="G54" s="85"/>
      <c r="I54" s="96"/>
    </row>
    <row r="55" spans="1:9">
      <c r="A55" s="96"/>
      <c r="D55" s="85"/>
      <c r="E55" s="85"/>
      <c r="F55" s="85"/>
      <c r="G55" s="85"/>
      <c r="I55" s="96"/>
    </row>
    <row r="56" spans="1:9">
      <c r="A56" s="96"/>
      <c r="D56" s="85"/>
      <c r="E56" s="85"/>
      <c r="F56" s="85"/>
      <c r="G56" s="85"/>
      <c r="I56" s="96"/>
    </row>
    <row r="57" spans="1:9">
      <c r="A57" s="96"/>
      <c r="D57" s="85"/>
      <c r="E57" s="85"/>
      <c r="F57" s="85"/>
      <c r="G57" s="85"/>
      <c r="I57" s="96"/>
    </row>
    <row r="58" spans="1:9">
      <c r="A58" s="96"/>
      <c r="D58" s="85"/>
      <c r="E58" s="85"/>
      <c r="F58" s="85"/>
      <c r="G58" s="85"/>
      <c r="I58" s="96"/>
    </row>
    <row r="59" spans="1:9">
      <c r="A59" s="96"/>
      <c r="D59" s="85"/>
      <c r="E59" s="85"/>
      <c r="F59" s="85"/>
      <c r="G59" s="85"/>
      <c r="I59" s="96"/>
    </row>
    <row r="60" spans="1:9">
      <c r="A60" s="96"/>
      <c r="D60" s="85"/>
      <c r="E60" s="85"/>
      <c r="F60" s="85"/>
      <c r="G60" s="85"/>
      <c r="I60" s="96"/>
    </row>
    <row r="61" spans="1:9">
      <c r="A61" s="96"/>
      <c r="D61" s="85"/>
      <c r="E61" s="85"/>
      <c r="F61" s="85"/>
      <c r="G61" s="85"/>
      <c r="I61" s="96"/>
    </row>
    <row r="62" spans="1:9">
      <c r="A62" s="96"/>
      <c r="D62" s="85"/>
      <c r="E62" s="85"/>
      <c r="F62" s="85"/>
      <c r="G62" s="85"/>
      <c r="I62" s="96"/>
    </row>
    <row r="63" spans="1:9" ht="52.5" customHeight="1">
      <c r="A63" s="96"/>
      <c r="D63" s="85"/>
      <c r="E63" s="85"/>
      <c r="F63" s="85"/>
      <c r="G63" s="85"/>
      <c r="I63" s="96"/>
    </row>
    <row r="64" spans="1:9">
      <c r="A64" s="96"/>
      <c r="D64" s="85"/>
      <c r="E64" s="85"/>
      <c r="F64" s="85"/>
      <c r="G64" s="85"/>
      <c r="I64" s="96"/>
    </row>
    <row r="65" spans="1:9">
      <c r="A65" s="96"/>
      <c r="D65" s="85"/>
      <c r="E65" s="85"/>
      <c r="F65" s="85"/>
      <c r="G65" s="85"/>
      <c r="I65" s="96"/>
    </row>
    <row r="66" spans="1:9">
      <c r="A66" s="96"/>
      <c r="D66" s="85"/>
      <c r="E66" s="85"/>
      <c r="F66" s="85"/>
      <c r="G66" s="85"/>
      <c r="I66" s="96"/>
    </row>
    <row r="67" spans="1:9">
      <c r="A67" s="96"/>
      <c r="D67" s="85"/>
      <c r="E67" s="85"/>
      <c r="F67" s="85"/>
      <c r="G67" s="85"/>
      <c r="I67" s="96"/>
    </row>
    <row r="68" spans="1:9">
      <c r="A68" s="96"/>
      <c r="D68" s="85"/>
      <c r="E68" s="85"/>
      <c r="F68" s="85"/>
      <c r="G68" s="85"/>
      <c r="I68" s="96"/>
    </row>
    <row r="69" spans="1:9">
      <c r="A69" s="96"/>
      <c r="D69" s="85"/>
      <c r="E69" s="85"/>
      <c r="F69" s="85"/>
      <c r="G69" s="85"/>
      <c r="I69" s="96"/>
    </row>
    <row r="70" spans="1:9">
      <c r="A70" s="96"/>
      <c r="D70" s="85"/>
      <c r="E70" s="85"/>
      <c r="F70" s="85"/>
      <c r="G70" s="85"/>
      <c r="I70" s="96"/>
    </row>
    <row r="71" spans="1:9">
      <c r="A71" s="96"/>
      <c r="D71" s="85"/>
      <c r="E71" s="85"/>
      <c r="F71" s="85"/>
      <c r="G71" s="85"/>
      <c r="I71" s="96"/>
    </row>
    <row r="72" spans="1:9">
      <c r="A72" s="96"/>
      <c r="D72" s="85"/>
      <c r="E72" s="85"/>
      <c r="F72" s="85"/>
      <c r="G72" s="85"/>
      <c r="I72" s="96"/>
    </row>
    <row r="73" spans="1:9">
      <c r="A73" s="96"/>
      <c r="D73" s="85"/>
      <c r="E73" s="85"/>
      <c r="F73" s="85"/>
      <c r="G73" s="85"/>
      <c r="I73" s="96"/>
    </row>
    <row r="74" spans="1:9">
      <c r="A74" s="96"/>
      <c r="D74" s="85"/>
      <c r="E74" s="85"/>
      <c r="F74" s="85"/>
      <c r="G74" s="85"/>
      <c r="I74" s="96"/>
    </row>
    <row r="75" spans="1:9">
      <c r="A75" s="96"/>
      <c r="D75" s="85"/>
      <c r="E75" s="85"/>
      <c r="F75" s="85"/>
      <c r="G75" s="85"/>
      <c r="I75" s="96"/>
    </row>
    <row r="76" spans="1:9">
      <c r="A76" s="96"/>
      <c r="D76" s="85"/>
      <c r="E76" s="85"/>
      <c r="F76" s="85"/>
      <c r="G76" s="85"/>
      <c r="I76" s="96"/>
    </row>
    <row r="77" spans="1:9">
      <c r="A77" s="96"/>
      <c r="D77" s="85"/>
      <c r="E77" s="85"/>
      <c r="F77" s="85"/>
      <c r="G77" s="85"/>
      <c r="I77" s="96"/>
    </row>
    <row r="78" spans="1:9">
      <c r="A78" s="96"/>
      <c r="D78" s="85"/>
      <c r="E78" s="85"/>
      <c r="F78" s="85"/>
      <c r="G78" s="85"/>
      <c r="I78" s="96"/>
    </row>
    <row r="79" spans="1:9">
      <c r="A79" s="96"/>
      <c r="D79" s="85"/>
      <c r="E79" s="85"/>
      <c r="F79" s="85"/>
      <c r="G79" s="85"/>
      <c r="I79" s="96"/>
    </row>
    <row r="80" spans="1:9">
      <c r="A80" s="96"/>
      <c r="D80" s="85"/>
      <c r="E80" s="85"/>
      <c r="F80" s="85"/>
      <c r="G80" s="85"/>
      <c r="I80" s="96"/>
    </row>
    <row r="81" spans="1:9">
      <c r="A81" s="96"/>
      <c r="D81" s="85"/>
      <c r="E81" s="85"/>
      <c r="F81" s="85"/>
      <c r="G81" s="85"/>
      <c r="I81" s="96"/>
    </row>
    <row r="82" spans="1:9">
      <c r="A82" s="96"/>
      <c r="D82" s="85"/>
      <c r="E82" s="85"/>
      <c r="F82" s="85"/>
      <c r="G82" s="85"/>
      <c r="I82" s="96"/>
    </row>
    <row r="83" spans="1:9">
      <c r="A83" s="96"/>
      <c r="D83" s="85"/>
      <c r="E83" s="85"/>
      <c r="F83" s="85"/>
      <c r="G83" s="85"/>
      <c r="I83" s="96"/>
    </row>
    <row r="84" spans="1:9">
      <c r="A84" s="96"/>
      <c r="D84" s="85"/>
      <c r="E84" s="85"/>
      <c r="F84" s="85"/>
      <c r="G84" s="85"/>
      <c r="I84" s="96"/>
    </row>
    <row r="85" spans="1:9">
      <c r="A85" s="96"/>
      <c r="D85" s="85"/>
      <c r="E85" s="85"/>
      <c r="F85" s="85"/>
      <c r="G85" s="85"/>
      <c r="I85" s="96"/>
    </row>
    <row r="86" spans="1:9">
      <c r="A86" s="96"/>
      <c r="D86" s="85"/>
      <c r="E86" s="85"/>
      <c r="F86" s="85"/>
      <c r="G86" s="85"/>
      <c r="I86" s="96"/>
    </row>
    <row r="87" spans="1:9">
      <c r="A87" s="96"/>
      <c r="D87" s="85"/>
      <c r="E87" s="85"/>
      <c r="F87" s="85"/>
      <c r="G87" s="85"/>
      <c r="I87" s="96"/>
    </row>
    <row r="88" spans="1:9">
      <c r="A88" s="96"/>
      <c r="D88" s="85"/>
      <c r="E88" s="85"/>
      <c r="F88" s="85"/>
      <c r="G88" s="85"/>
      <c r="I88" s="96"/>
    </row>
    <row r="89" spans="1:9">
      <c r="A89" s="96"/>
      <c r="D89" s="85"/>
      <c r="E89" s="85"/>
      <c r="F89" s="85"/>
      <c r="G89" s="85"/>
      <c r="I89" s="96"/>
    </row>
    <row r="90" spans="1:9">
      <c r="A90" s="96"/>
      <c r="D90" s="85"/>
      <c r="E90" s="85"/>
      <c r="F90" s="85"/>
      <c r="G90" s="85"/>
      <c r="I90" s="96"/>
    </row>
    <row r="91" spans="1:9">
      <c r="A91" s="96"/>
      <c r="D91" s="85"/>
      <c r="E91" s="85"/>
      <c r="F91" s="85"/>
      <c r="G91" s="85"/>
      <c r="I91" s="96"/>
    </row>
    <row r="92" spans="1:9">
      <c r="A92" s="96"/>
      <c r="D92" s="85"/>
      <c r="E92" s="85"/>
      <c r="F92" s="85"/>
      <c r="G92" s="85"/>
      <c r="I92" s="96"/>
    </row>
    <row r="93" spans="1:9">
      <c r="A93" s="96"/>
      <c r="D93" s="85"/>
      <c r="E93" s="85"/>
      <c r="F93" s="85"/>
      <c r="G93" s="85"/>
      <c r="I93" s="96"/>
    </row>
    <row r="94" spans="1:9">
      <c r="A94" s="96"/>
      <c r="D94" s="85"/>
      <c r="E94" s="85"/>
      <c r="F94" s="85"/>
      <c r="G94" s="85"/>
      <c r="I94" s="96"/>
    </row>
    <row r="95" spans="1:9">
      <c r="A95" s="96"/>
      <c r="D95" s="85"/>
      <c r="E95" s="85"/>
      <c r="F95" s="85"/>
      <c r="G95" s="85"/>
      <c r="I95" s="96"/>
    </row>
    <row r="96" spans="1:9">
      <c r="A96" s="96"/>
      <c r="D96" s="85"/>
      <c r="E96" s="85"/>
      <c r="F96" s="85"/>
      <c r="G96" s="85"/>
      <c r="I96" s="96"/>
    </row>
    <row r="97" spans="1:9">
      <c r="A97" s="96"/>
      <c r="D97" s="85"/>
      <c r="E97" s="85"/>
      <c r="F97" s="85"/>
      <c r="G97" s="85"/>
      <c r="I97" s="96"/>
    </row>
    <row r="98" spans="1:9">
      <c r="A98" s="96"/>
      <c r="D98" s="85"/>
      <c r="E98" s="85"/>
      <c r="F98" s="85"/>
      <c r="G98" s="85"/>
      <c r="I98" s="96"/>
    </row>
    <row r="99" spans="1:9">
      <c r="A99" s="96"/>
      <c r="D99" s="85"/>
      <c r="E99" s="85"/>
      <c r="F99" s="85"/>
      <c r="G99" s="85"/>
      <c r="I99" s="96"/>
    </row>
    <row r="100" spans="1:9">
      <c r="A100" s="96"/>
      <c r="D100" s="85"/>
      <c r="E100" s="85"/>
      <c r="F100" s="85"/>
      <c r="G100" s="85"/>
      <c r="I100" s="96"/>
    </row>
    <row r="101" spans="1:9">
      <c r="A101" s="96"/>
      <c r="D101" s="85"/>
      <c r="E101" s="85"/>
      <c r="F101" s="85"/>
      <c r="G101" s="85"/>
      <c r="I101" s="96"/>
    </row>
    <row r="102" spans="1:9">
      <c r="A102" s="96"/>
      <c r="D102" s="85"/>
      <c r="E102" s="85"/>
      <c r="F102" s="85"/>
      <c r="G102" s="85"/>
      <c r="I102" s="96"/>
    </row>
    <row r="103" spans="1:9">
      <c r="A103" s="96"/>
      <c r="D103" s="85"/>
      <c r="E103" s="85"/>
      <c r="F103" s="85"/>
      <c r="G103" s="85"/>
      <c r="I103" s="96"/>
    </row>
    <row r="104" spans="1:9">
      <c r="A104" s="96"/>
      <c r="D104" s="85"/>
      <c r="E104" s="85"/>
      <c r="F104" s="85"/>
      <c r="G104" s="85"/>
      <c r="I104" s="96"/>
    </row>
    <row r="105" spans="1:9">
      <c r="A105" s="96"/>
      <c r="D105" s="85"/>
      <c r="E105" s="85"/>
      <c r="F105" s="85"/>
      <c r="G105" s="85"/>
      <c r="I105" s="96"/>
    </row>
    <row r="106" spans="1:9">
      <c r="A106" s="96"/>
      <c r="D106" s="85"/>
      <c r="E106" s="85"/>
      <c r="F106" s="85"/>
      <c r="G106" s="85"/>
      <c r="I106" s="96"/>
    </row>
    <row r="107" spans="1:9">
      <c r="A107" s="96"/>
      <c r="D107" s="85"/>
      <c r="E107" s="85"/>
      <c r="F107" s="85"/>
      <c r="G107" s="85"/>
      <c r="I107" s="96"/>
    </row>
    <row r="108" spans="1:9">
      <c r="A108" s="96"/>
      <c r="D108" s="85"/>
      <c r="E108" s="85"/>
      <c r="F108" s="85"/>
      <c r="G108" s="85"/>
      <c r="I108" s="96"/>
    </row>
    <row r="109" spans="1:9">
      <c r="A109" s="96"/>
      <c r="D109" s="85"/>
      <c r="E109" s="85"/>
      <c r="F109" s="85"/>
      <c r="G109" s="85"/>
      <c r="I109" s="96"/>
    </row>
    <row r="110" spans="1:9">
      <c r="A110" s="96"/>
      <c r="D110" s="85"/>
      <c r="E110" s="85"/>
      <c r="F110" s="85"/>
      <c r="G110" s="85"/>
      <c r="I110" s="96"/>
    </row>
    <row r="111" spans="1:9">
      <c r="A111" s="96"/>
      <c r="D111" s="85"/>
      <c r="E111" s="85"/>
      <c r="F111" s="85"/>
      <c r="G111" s="85"/>
      <c r="I111" s="96"/>
    </row>
    <row r="112" spans="1:9">
      <c r="A112" s="96"/>
      <c r="D112" s="85"/>
      <c r="E112" s="85"/>
      <c r="F112" s="85"/>
      <c r="G112" s="85"/>
      <c r="I112" s="96"/>
    </row>
    <row r="113" spans="1:9">
      <c r="A113" s="96"/>
      <c r="D113" s="85"/>
      <c r="E113" s="85"/>
      <c r="F113" s="85"/>
      <c r="G113" s="85"/>
      <c r="I113" s="96"/>
    </row>
    <row r="114" spans="1:9">
      <c r="A114" s="96"/>
      <c r="D114" s="85"/>
      <c r="E114" s="85"/>
      <c r="F114" s="85"/>
      <c r="G114" s="85"/>
      <c r="I114" s="96"/>
    </row>
    <row r="115" spans="1:9">
      <c r="A115" s="96"/>
      <c r="D115" s="85"/>
      <c r="E115" s="85"/>
      <c r="F115" s="85"/>
      <c r="G115" s="85"/>
      <c r="I115" s="96"/>
    </row>
  </sheetData>
  <sheetProtection algorithmName="SHA-512" hashValue="4xYn8JP6BWG2ukq1FjaujbNvfiToBmBi0OkXgvLXJ1uN5r2OV4wCk53iKcsKo3+fKnwPoaEQTeJSx3+G5r2V3g==" saltValue="IGkE6durqnkvzfh2oPTZvw==" spinCount="100000" sheet="1" objects="1" scenarios="1"/>
  <conditionalFormatting sqref="F5">
    <cfRule type="containsBlanks" dxfId="46" priority="6">
      <formula>LEN(TRIM(F5))=0</formula>
    </cfRule>
  </conditionalFormatting>
  <conditionalFormatting sqref="F7">
    <cfRule type="containsBlanks" dxfId="45" priority="5">
      <formula>LEN(TRIM(F7))=0</formula>
    </cfRule>
  </conditionalFormatting>
  <conditionalFormatting sqref="F9">
    <cfRule type="containsBlanks" dxfId="44" priority="4">
      <formula>LEN(TRIM(F9))=0</formula>
    </cfRule>
  </conditionalFormatting>
  <conditionalFormatting sqref="F11">
    <cfRule type="containsBlanks" dxfId="43" priority="3">
      <formula>LEN(TRIM(F11))=0</formula>
    </cfRule>
  </conditionalFormatting>
  <conditionalFormatting sqref="F13">
    <cfRule type="containsBlanks" dxfId="42" priority="2">
      <formula>LEN(TRIM(F13))=0</formula>
    </cfRule>
  </conditionalFormatting>
  <conditionalFormatting sqref="F15">
    <cfRule type="containsBlanks" dxfId="41" priority="1">
      <formula>LEN(TRIM(F15))=0</formula>
    </cfRule>
  </conditionalFormatting>
  <pageMargins left="1.1023622047244095" right="0.51181102362204722" top="0.59055118110236227" bottom="0.39370078740157483" header="0.19685039370078741" footer="0.11811023622047245"/>
  <pageSetup paperSize="9" orientation="portrait" r:id="rId1"/>
  <headerFooter>
    <oddHeader>&amp;L&amp;"-,Običajno"&amp;8TEHNIČNO POROČILO TER POPIS DEL IN MATERIALA&amp;"Arial CE,Običajno"&amp;10
______________________________________________________________________________________
&amp;R&amp;"-,Običajno"&amp;8 17/&amp;P</oddHeader>
    <oddFooter xml:space="preserve">&amp;L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3"/>
  <sheetViews>
    <sheetView view="pageBreakPreview" zoomScale="85" zoomScaleNormal="100" zoomScaleSheetLayoutView="85" workbookViewId="0">
      <selection activeCell="F6" sqref="F6"/>
    </sheetView>
  </sheetViews>
  <sheetFormatPr defaultColWidth="9.28515625" defaultRowHeight="14.25"/>
  <cols>
    <col min="1" max="1" width="3.28515625" style="94" customWidth="1"/>
    <col min="2" max="2" width="45.85546875" style="174" customWidth="1"/>
    <col min="3" max="3" width="0.7109375" style="175" customWidth="1"/>
    <col min="4" max="4" width="5.42578125" style="114" customWidth="1"/>
    <col min="5" max="5" width="7.28515625" style="114" customWidth="1"/>
    <col min="6" max="6" width="10.7109375" style="114" customWidth="1"/>
    <col min="7" max="7" width="12.140625" style="114" customWidth="1"/>
    <col min="8" max="8" width="9.28515625" style="94" hidden="1" customWidth="1"/>
    <col min="9" max="9" width="10.7109375" style="94" hidden="1" customWidth="1"/>
    <col min="10" max="10" width="0" style="94" hidden="1" customWidth="1"/>
    <col min="11" max="16384" width="9.28515625" style="94"/>
  </cols>
  <sheetData>
    <row r="1" spans="1:10">
      <c r="A1" s="57" t="s">
        <v>162</v>
      </c>
      <c r="B1" s="176"/>
      <c r="C1" s="146"/>
      <c r="D1" s="147"/>
      <c r="E1" s="148"/>
      <c r="F1" s="148"/>
      <c r="G1" s="149"/>
      <c r="I1" s="150"/>
    </row>
    <row r="2" spans="1:10" ht="9" customHeight="1" thickBot="1">
      <c r="A2" s="82"/>
      <c r="B2" s="99"/>
      <c r="C2" s="84"/>
      <c r="D2" s="85"/>
      <c r="E2" s="85"/>
      <c r="F2" s="104"/>
      <c r="G2" s="104"/>
      <c r="I2" s="71"/>
    </row>
    <row r="3" spans="1:10" s="96" customFormat="1" ht="12.75">
      <c r="A3" s="151" t="s">
        <v>10</v>
      </c>
      <c r="B3" s="152" t="s">
        <v>11</v>
      </c>
      <c r="C3" s="153"/>
      <c r="D3" s="154" t="s">
        <v>5</v>
      </c>
      <c r="E3" s="155" t="s">
        <v>6</v>
      </c>
      <c r="F3" s="155" t="s">
        <v>7</v>
      </c>
      <c r="G3" s="156" t="s">
        <v>8</v>
      </c>
      <c r="I3" s="71"/>
    </row>
    <row r="4" spans="1:10" ht="6.75" customHeight="1">
      <c r="A4" s="96"/>
      <c r="B4" s="102"/>
      <c r="C4" s="157"/>
      <c r="D4" s="85"/>
      <c r="E4" s="85"/>
      <c r="F4" s="85"/>
      <c r="G4" s="85"/>
      <c r="I4" s="71"/>
    </row>
    <row r="5" spans="1:10" s="96" customFormat="1" ht="27" customHeight="1">
      <c r="A5" s="82">
        <v>1</v>
      </c>
      <c r="B5" s="102" t="s">
        <v>90</v>
      </c>
      <c r="C5" s="102"/>
      <c r="D5" s="165"/>
      <c r="E5" s="165"/>
      <c r="F5" s="86"/>
      <c r="G5" s="86"/>
    </row>
    <row r="6" spans="1:10" s="96" customFormat="1">
      <c r="A6" s="82"/>
      <c r="B6" s="99" t="s">
        <v>163</v>
      </c>
      <c r="C6" s="99"/>
      <c r="D6" s="85" t="s">
        <v>0</v>
      </c>
      <c r="E6" s="165">
        <v>1900</v>
      </c>
      <c r="F6" s="1"/>
      <c r="G6" s="92">
        <f t="shared" ref="G6:G7" si="0">E6*F6</f>
        <v>0</v>
      </c>
    </row>
    <row r="7" spans="1:10" s="96" customFormat="1">
      <c r="A7" s="82"/>
      <c r="B7" s="99" t="s">
        <v>89</v>
      </c>
      <c r="C7" s="99"/>
      <c r="D7" s="85" t="s">
        <v>0</v>
      </c>
      <c r="E7" s="165">
        <v>10</v>
      </c>
      <c r="F7" s="1"/>
      <c r="G7" s="92">
        <f t="shared" si="0"/>
        <v>0</v>
      </c>
    </row>
    <row r="8" spans="1:10" s="96" customFormat="1" ht="9" customHeight="1">
      <c r="A8" s="82"/>
      <c r="B8" s="99"/>
      <c r="C8" s="99"/>
      <c r="D8" s="85"/>
      <c r="E8" s="95"/>
      <c r="F8" s="86"/>
      <c r="G8" s="86"/>
    </row>
    <row r="9" spans="1:10" s="96" customFormat="1" ht="27" customHeight="1">
      <c r="A9" s="82">
        <f>A5+1</f>
        <v>2</v>
      </c>
      <c r="B9" s="87" t="s">
        <v>88</v>
      </c>
      <c r="C9" s="87"/>
      <c r="D9" s="85"/>
      <c r="E9" s="85"/>
      <c r="F9" s="86"/>
      <c r="G9" s="86"/>
    </row>
    <row r="10" spans="1:10" s="93" customFormat="1">
      <c r="A10" s="177"/>
      <c r="B10" s="99" t="s">
        <v>163</v>
      </c>
      <c r="C10" s="99"/>
      <c r="D10" s="85" t="s">
        <v>210</v>
      </c>
      <c r="E10" s="165">
        <v>32</v>
      </c>
      <c r="F10" s="1"/>
      <c r="G10" s="92">
        <f>E10*F10</f>
        <v>0</v>
      </c>
    </row>
    <row r="11" spans="1:10" s="96" customFormat="1" ht="9" customHeight="1">
      <c r="A11" s="82"/>
      <c r="B11" s="99"/>
      <c r="C11" s="99"/>
      <c r="D11" s="85"/>
      <c r="E11" s="95"/>
      <c r="F11" s="86"/>
      <c r="G11" s="86"/>
    </row>
    <row r="12" spans="1:10" s="96" customFormat="1" ht="109.9" customHeight="1">
      <c r="A12" s="82">
        <f>A9+1</f>
        <v>3</v>
      </c>
      <c r="B12" s="164" t="s">
        <v>166</v>
      </c>
      <c r="C12" s="84"/>
      <c r="D12" s="178"/>
      <c r="E12" s="178"/>
      <c r="F12" s="179"/>
      <c r="G12" s="179"/>
      <c r="I12" s="180"/>
      <c r="J12" s="180">
        <v>1480</v>
      </c>
    </row>
    <row r="13" spans="1:10" s="96" customFormat="1" ht="12.75">
      <c r="A13" s="82"/>
      <c r="B13" s="181" t="s">
        <v>91</v>
      </c>
      <c r="C13" s="181"/>
      <c r="D13" s="85"/>
      <c r="E13" s="85"/>
      <c r="F13" s="92"/>
      <c r="G13" s="104"/>
      <c r="H13" s="93"/>
      <c r="I13" s="182"/>
    </row>
    <row r="14" spans="1:10" s="187" customFormat="1" ht="15.75" customHeight="1">
      <c r="A14" s="183"/>
      <c r="B14" s="99" t="s">
        <v>93</v>
      </c>
      <c r="C14" s="99"/>
      <c r="D14" s="184">
        <v>1</v>
      </c>
      <c r="E14" s="185"/>
      <c r="F14" s="186" t="s">
        <v>92</v>
      </c>
      <c r="G14" s="186"/>
      <c r="I14" s="180">
        <v>4.17</v>
      </c>
      <c r="J14" s="180">
        <f t="shared" ref="J14:J17" si="1">D14*I14</f>
        <v>4.17</v>
      </c>
    </row>
    <row r="15" spans="1:10" s="187" customFormat="1" ht="27.6" customHeight="1">
      <c r="A15" s="183"/>
      <c r="B15" s="99" t="s">
        <v>167</v>
      </c>
      <c r="C15" s="99"/>
      <c r="D15" s="184">
        <v>1</v>
      </c>
      <c r="E15" s="185"/>
      <c r="F15" s="186" t="s">
        <v>92</v>
      </c>
      <c r="G15" s="186"/>
      <c r="I15" s="180">
        <v>85.4</v>
      </c>
      <c r="J15" s="180">
        <f t="shared" si="1"/>
        <v>85.4</v>
      </c>
    </row>
    <row r="16" spans="1:10" s="96" customFormat="1" ht="63.75">
      <c r="A16" s="82"/>
      <c r="B16" s="99" t="s">
        <v>107</v>
      </c>
      <c r="C16" s="84"/>
      <c r="D16" s="184">
        <v>1</v>
      </c>
      <c r="E16" s="85"/>
      <c r="F16" s="92"/>
      <c r="G16" s="104"/>
      <c r="H16" s="93"/>
      <c r="I16" s="180">
        <v>134.6</v>
      </c>
      <c r="J16" s="180">
        <f t="shared" si="1"/>
        <v>134.6</v>
      </c>
    </row>
    <row r="17" spans="1:10" s="96" customFormat="1" ht="63.75">
      <c r="A17" s="82"/>
      <c r="B17" s="99" t="s">
        <v>108</v>
      </c>
      <c r="C17" s="84"/>
      <c r="D17" s="184">
        <v>1</v>
      </c>
      <c r="E17" s="85"/>
      <c r="F17" s="92"/>
      <c r="G17" s="104"/>
      <c r="H17" s="93"/>
      <c r="I17" s="180">
        <v>215.8</v>
      </c>
      <c r="J17" s="180">
        <f t="shared" si="1"/>
        <v>215.8</v>
      </c>
    </row>
    <row r="18" spans="1:10" s="96" customFormat="1" ht="12.75">
      <c r="A18" s="82"/>
      <c r="B18" s="181" t="s">
        <v>94</v>
      </c>
      <c r="C18" s="181"/>
      <c r="D18" s="85"/>
      <c r="E18" s="85"/>
      <c r="F18" s="92"/>
      <c r="G18" s="104"/>
      <c r="H18" s="93"/>
      <c r="I18" s="182"/>
    </row>
    <row r="19" spans="1:10" s="187" customFormat="1" ht="28.15" customHeight="1">
      <c r="A19" s="183"/>
      <c r="B19" s="99" t="s">
        <v>169</v>
      </c>
      <c r="C19" s="99"/>
      <c r="D19" s="184">
        <v>3</v>
      </c>
      <c r="E19" s="185"/>
      <c r="F19" s="186" t="s">
        <v>92</v>
      </c>
      <c r="G19" s="186"/>
      <c r="I19" s="180">
        <v>6.92</v>
      </c>
      <c r="J19" s="180">
        <f t="shared" ref="J19:J24" si="2">D19*I19</f>
        <v>20.759999999999998</v>
      </c>
    </row>
    <row r="20" spans="1:10" s="187" customFormat="1" ht="25.5">
      <c r="A20" s="183"/>
      <c r="B20" s="99" t="s">
        <v>170</v>
      </c>
      <c r="C20" s="99"/>
      <c r="D20" s="184">
        <v>3</v>
      </c>
      <c r="E20" s="185"/>
      <c r="F20" s="186" t="s">
        <v>92</v>
      </c>
      <c r="G20" s="186"/>
      <c r="I20" s="180">
        <v>2.2999999999999998</v>
      </c>
      <c r="J20" s="180">
        <f t="shared" si="2"/>
        <v>6.8999999999999995</v>
      </c>
    </row>
    <row r="21" spans="1:10" s="187" customFormat="1" ht="29.45" customHeight="1">
      <c r="A21" s="183"/>
      <c r="B21" s="99" t="s">
        <v>171</v>
      </c>
      <c r="C21" s="99"/>
      <c r="D21" s="184">
        <v>2</v>
      </c>
      <c r="E21" s="185"/>
      <c r="F21" s="186" t="s">
        <v>92</v>
      </c>
      <c r="G21" s="186"/>
      <c r="I21" s="180">
        <v>2.2999999999999998</v>
      </c>
      <c r="J21" s="180">
        <f t="shared" si="2"/>
        <v>4.5999999999999996</v>
      </c>
    </row>
    <row r="22" spans="1:10" s="187" customFormat="1" ht="26.45" customHeight="1">
      <c r="A22" s="183"/>
      <c r="B22" s="99" t="s">
        <v>168</v>
      </c>
      <c r="C22" s="99"/>
      <c r="D22" s="184">
        <v>3</v>
      </c>
      <c r="E22" s="185"/>
      <c r="F22" s="186" t="s">
        <v>92</v>
      </c>
      <c r="G22" s="186"/>
      <c r="I22" s="180">
        <v>66.540000000000006</v>
      </c>
      <c r="J22" s="180">
        <f>D22*I22</f>
        <v>199.62</v>
      </c>
    </row>
    <row r="23" spans="1:10" s="187" customFormat="1" ht="15.75" customHeight="1">
      <c r="A23" s="183"/>
      <c r="B23" s="99" t="s">
        <v>95</v>
      </c>
      <c r="C23" s="99"/>
      <c r="D23" s="184">
        <v>4</v>
      </c>
      <c r="E23" s="185"/>
      <c r="F23" s="186" t="s">
        <v>92</v>
      </c>
      <c r="G23" s="186"/>
      <c r="I23" s="180">
        <v>0.49</v>
      </c>
      <c r="J23" s="180">
        <f t="shared" si="2"/>
        <v>1.96</v>
      </c>
    </row>
    <row r="24" spans="1:10" s="187" customFormat="1" ht="15.75" customHeight="1">
      <c r="A24" s="183"/>
      <c r="B24" s="99" t="s">
        <v>109</v>
      </c>
      <c r="C24" s="99"/>
      <c r="D24" s="184">
        <v>2</v>
      </c>
      <c r="E24" s="185"/>
      <c r="F24" s="186" t="s">
        <v>92</v>
      </c>
      <c r="G24" s="186"/>
      <c r="I24" s="180">
        <v>24.05</v>
      </c>
      <c r="J24" s="180">
        <f t="shared" si="2"/>
        <v>48.1</v>
      </c>
    </row>
    <row r="25" spans="1:10" s="96" customFormat="1" ht="12.75">
      <c r="A25" s="82"/>
      <c r="B25" s="181" t="s">
        <v>96</v>
      </c>
      <c r="C25" s="181"/>
      <c r="D25" s="85"/>
      <c r="E25" s="85"/>
      <c r="F25" s="92"/>
      <c r="G25" s="104"/>
      <c r="H25" s="93"/>
      <c r="I25" s="182"/>
    </row>
    <row r="26" spans="1:10" s="187" customFormat="1" ht="54">
      <c r="A26" s="188"/>
      <c r="B26" s="99" t="s">
        <v>184</v>
      </c>
      <c r="C26" s="99"/>
      <c r="D26" s="184">
        <v>1</v>
      </c>
      <c r="E26" s="185"/>
      <c r="F26" s="186" t="s">
        <v>92</v>
      </c>
      <c r="G26" s="186"/>
      <c r="I26" s="180">
        <v>254.7</v>
      </c>
      <c r="J26" s="180">
        <f t="shared" ref="J26:J30" si="3">D26*I26</f>
        <v>254.7</v>
      </c>
    </row>
    <row r="27" spans="1:10" s="187" customFormat="1" ht="28.9" customHeight="1">
      <c r="A27" s="183"/>
      <c r="B27" s="99" t="s">
        <v>97</v>
      </c>
      <c r="C27" s="99"/>
      <c r="D27" s="184">
        <v>1</v>
      </c>
      <c r="E27" s="185"/>
      <c r="F27" s="186"/>
      <c r="G27" s="186"/>
      <c r="I27" s="180">
        <v>109.2</v>
      </c>
      <c r="J27" s="180">
        <f t="shared" si="3"/>
        <v>109.2</v>
      </c>
    </row>
    <row r="28" spans="1:10" s="187" customFormat="1" ht="25.5">
      <c r="A28" s="183"/>
      <c r="B28" s="99" t="s">
        <v>98</v>
      </c>
      <c r="C28" s="99"/>
      <c r="D28" s="184">
        <v>1</v>
      </c>
      <c r="E28" s="185"/>
      <c r="F28" s="186"/>
      <c r="G28" s="186"/>
      <c r="I28" s="180">
        <v>14.01</v>
      </c>
      <c r="J28" s="180">
        <f t="shared" si="3"/>
        <v>14.01</v>
      </c>
    </row>
    <row r="29" spans="1:10" ht="38.25">
      <c r="A29" s="96"/>
      <c r="B29" s="99" t="s">
        <v>185</v>
      </c>
      <c r="C29" s="157"/>
      <c r="D29" s="184">
        <v>1</v>
      </c>
      <c r="E29" s="184"/>
      <c r="F29" s="92"/>
      <c r="G29" s="92"/>
      <c r="I29" s="180">
        <v>70.19</v>
      </c>
      <c r="J29" s="180">
        <f t="shared" si="3"/>
        <v>70.19</v>
      </c>
    </row>
    <row r="30" spans="1:10" ht="29.25" customHeight="1">
      <c r="A30" s="96"/>
      <c r="B30" s="99" t="s">
        <v>99</v>
      </c>
      <c r="C30" s="99"/>
      <c r="D30" s="184">
        <v>1</v>
      </c>
      <c r="E30" s="184"/>
      <c r="F30" s="92"/>
      <c r="G30" s="92"/>
      <c r="I30" s="180">
        <v>118.8</v>
      </c>
      <c r="J30" s="180">
        <f t="shared" si="3"/>
        <v>118.8</v>
      </c>
    </row>
    <row r="31" spans="1:10" s="96" customFormat="1" ht="55.9" customHeight="1">
      <c r="A31" s="82"/>
      <c r="B31" s="102" t="s">
        <v>172</v>
      </c>
      <c r="C31" s="157"/>
      <c r="D31" s="184">
        <v>1</v>
      </c>
      <c r="E31" s="178"/>
      <c r="F31" s="92"/>
      <c r="G31" s="92"/>
      <c r="I31" s="180">
        <v>89.7</v>
      </c>
      <c r="J31" s="180">
        <f t="shared" ref="J31:J36" si="4">D31*I31</f>
        <v>89.7</v>
      </c>
    </row>
    <row r="32" spans="1:10" s="96" customFormat="1" ht="62.25" customHeight="1">
      <c r="A32" s="188"/>
      <c r="B32" s="99" t="s">
        <v>100</v>
      </c>
      <c r="C32" s="99"/>
      <c r="D32" s="184">
        <v>1</v>
      </c>
      <c r="E32" s="178"/>
      <c r="F32" s="92"/>
      <c r="G32" s="92"/>
      <c r="H32" s="93"/>
      <c r="I32" s="180">
        <v>150.86000000000001</v>
      </c>
      <c r="J32" s="180">
        <f>D32*I32</f>
        <v>150.86000000000001</v>
      </c>
    </row>
    <row r="33" spans="1:14" s="96" customFormat="1" ht="12.75">
      <c r="A33" s="82"/>
      <c r="B33" s="181" t="s">
        <v>105</v>
      </c>
      <c r="C33" s="181"/>
      <c r="D33" s="85"/>
      <c r="E33" s="85"/>
      <c r="F33" s="92"/>
      <c r="G33" s="104"/>
      <c r="H33" s="93"/>
      <c r="I33" s="182"/>
    </row>
    <row r="34" spans="1:14" s="96" customFormat="1" ht="51">
      <c r="A34" s="82"/>
      <c r="B34" s="102" t="s">
        <v>173</v>
      </c>
      <c r="C34" s="157"/>
      <c r="D34" s="184">
        <v>17</v>
      </c>
      <c r="E34" s="178"/>
      <c r="F34" s="92"/>
      <c r="G34" s="92"/>
      <c r="I34" s="180">
        <v>89.7</v>
      </c>
      <c r="J34" s="180">
        <f t="shared" ref="J34" si="5">D34*I34</f>
        <v>1524.9</v>
      </c>
    </row>
    <row r="35" spans="1:14" s="96" customFormat="1" ht="51">
      <c r="A35" s="82"/>
      <c r="B35" s="102" t="s">
        <v>175</v>
      </c>
      <c r="C35" s="157"/>
      <c r="D35" s="184">
        <v>16</v>
      </c>
      <c r="E35" s="178"/>
      <c r="F35" s="92"/>
      <c r="G35" s="92"/>
      <c r="I35" s="180">
        <v>321.75</v>
      </c>
      <c r="J35" s="180">
        <f t="shared" si="4"/>
        <v>5148</v>
      </c>
    </row>
    <row r="36" spans="1:14" s="96" customFormat="1" ht="16.899999999999999" customHeight="1">
      <c r="A36" s="82"/>
      <c r="B36" s="99" t="s">
        <v>174</v>
      </c>
      <c r="C36" s="99"/>
      <c r="D36" s="184">
        <v>48</v>
      </c>
      <c r="E36" s="178"/>
      <c r="F36" s="92"/>
      <c r="G36" s="92"/>
      <c r="H36" s="93"/>
      <c r="I36" s="180">
        <v>3.16</v>
      </c>
      <c r="J36" s="180">
        <f t="shared" si="4"/>
        <v>151.68</v>
      </c>
    </row>
    <row r="37" spans="1:14" s="96" customFormat="1" ht="12.75">
      <c r="A37" s="82"/>
      <c r="B37" s="181" t="s">
        <v>106</v>
      </c>
      <c r="C37" s="181"/>
      <c r="D37" s="85"/>
      <c r="E37" s="85"/>
      <c r="F37" s="92"/>
      <c r="G37" s="104"/>
      <c r="H37" s="93"/>
      <c r="I37" s="182"/>
    </row>
    <row r="38" spans="1:14" s="96" customFormat="1" ht="29.45" customHeight="1">
      <c r="A38" s="82"/>
      <c r="B38" s="99" t="s">
        <v>176</v>
      </c>
      <c r="C38" s="157"/>
      <c r="D38" s="184">
        <v>1</v>
      </c>
      <c r="E38" s="178"/>
      <c r="F38" s="85"/>
      <c r="G38" s="86"/>
      <c r="H38" s="93"/>
      <c r="I38" s="180">
        <v>8.7899999999999991</v>
      </c>
      <c r="J38" s="180">
        <f>D38*I38</f>
        <v>8.7899999999999991</v>
      </c>
    </row>
    <row r="39" spans="1:14" ht="29.45" customHeight="1">
      <c r="A39" s="96"/>
      <c r="B39" s="99" t="s">
        <v>177</v>
      </c>
      <c r="C39" s="99"/>
      <c r="D39" s="184">
        <v>1</v>
      </c>
      <c r="E39" s="184"/>
      <c r="F39" s="92"/>
      <c r="G39" s="92"/>
      <c r="I39" s="180">
        <v>8.7899999999999991</v>
      </c>
      <c r="J39" s="180">
        <f t="shared" ref="J39:J48" si="6">D39*I39</f>
        <v>8.7899999999999991</v>
      </c>
    </row>
    <row r="40" spans="1:14" ht="30.6" customHeight="1">
      <c r="A40" s="96"/>
      <c r="B40" s="99" t="s">
        <v>178</v>
      </c>
      <c r="C40" s="99"/>
      <c r="D40" s="184">
        <v>2</v>
      </c>
      <c r="E40" s="184"/>
      <c r="F40" s="92"/>
      <c r="G40" s="92"/>
      <c r="I40" s="180">
        <v>9.1</v>
      </c>
      <c r="J40" s="180">
        <f t="shared" si="6"/>
        <v>18.2</v>
      </c>
    </row>
    <row r="41" spans="1:14" s="96" customFormat="1" ht="42.6" customHeight="1">
      <c r="A41" s="82"/>
      <c r="B41" s="99" t="s">
        <v>182</v>
      </c>
      <c r="C41" s="157"/>
      <c r="D41" s="184">
        <v>1</v>
      </c>
      <c r="E41" s="178"/>
      <c r="F41" s="92"/>
      <c r="G41" s="92"/>
      <c r="H41" s="93"/>
      <c r="I41" s="180">
        <v>55.72</v>
      </c>
      <c r="J41" s="180">
        <f>D41*I41</f>
        <v>55.72</v>
      </c>
      <c r="L41" s="180"/>
      <c r="M41" s="180"/>
      <c r="N41" s="189"/>
    </row>
    <row r="42" spans="1:14" s="96" customFormat="1" ht="43.15" customHeight="1">
      <c r="A42" s="82"/>
      <c r="B42" s="99" t="s">
        <v>183</v>
      </c>
      <c r="C42" s="157"/>
      <c r="D42" s="184">
        <v>1</v>
      </c>
      <c r="E42" s="178"/>
      <c r="F42" s="92"/>
      <c r="G42" s="92"/>
      <c r="H42" s="93"/>
      <c r="I42" s="180">
        <v>144</v>
      </c>
      <c r="J42" s="180">
        <f>D42*I42</f>
        <v>144</v>
      </c>
      <c r="L42" s="180"/>
      <c r="M42" s="180"/>
      <c r="N42" s="189"/>
    </row>
    <row r="43" spans="1:14" s="96" customFormat="1" ht="40.9" customHeight="1">
      <c r="A43" s="82"/>
      <c r="B43" s="87" t="s">
        <v>181</v>
      </c>
      <c r="C43" s="157"/>
      <c r="D43" s="184">
        <v>1</v>
      </c>
      <c r="E43" s="178"/>
      <c r="F43" s="92"/>
      <c r="G43" s="92"/>
      <c r="H43" s="93"/>
      <c r="I43" s="180">
        <v>22.91</v>
      </c>
      <c r="J43" s="180">
        <f t="shared" si="6"/>
        <v>22.91</v>
      </c>
    </row>
    <row r="44" spans="1:14" s="96" customFormat="1" ht="54.6" customHeight="1">
      <c r="A44" s="82"/>
      <c r="B44" s="102" t="s">
        <v>180</v>
      </c>
      <c r="C44" s="84"/>
      <c r="D44" s="184">
        <v>2</v>
      </c>
      <c r="E44" s="178"/>
      <c r="F44" s="92"/>
      <c r="G44" s="92"/>
      <c r="H44" s="189"/>
      <c r="I44" s="190">
        <v>16.8</v>
      </c>
      <c r="J44" s="180">
        <f t="shared" si="6"/>
        <v>33.6</v>
      </c>
    </row>
    <row r="45" spans="1:14" s="96" customFormat="1" ht="28.5" customHeight="1">
      <c r="A45" s="82"/>
      <c r="B45" s="87" t="s">
        <v>101</v>
      </c>
      <c r="C45" s="87"/>
      <c r="D45" s="184">
        <v>1</v>
      </c>
      <c r="E45" s="85"/>
      <c r="F45" s="104"/>
      <c r="G45" s="104"/>
      <c r="H45" s="93"/>
      <c r="I45" s="180">
        <v>17.760000000000002</v>
      </c>
      <c r="J45" s="180">
        <f t="shared" si="6"/>
        <v>17.760000000000002</v>
      </c>
    </row>
    <row r="46" spans="1:14" s="96" customFormat="1" ht="15" customHeight="1">
      <c r="A46" s="82"/>
      <c r="B46" s="87" t="s">
        <v>102</v>
      </c>
      <c r="C46" s="87"/>
      <c r="D46" s="184">
        <v>10</v>
      </c>
      <c r="E46" s="85"/>
      <c r="F46" s="104"/>
      <c r="G46" s="104"/>
      <c r="I46" s="180">
        <v>0.18</v>
      </c>
      <c r="J46" s="180">
        <f t="shared" si="6"/>
        <v>1.7999999999999998</v>
      </c>
    </row>
    <row r="47" spans="1:14" s="96" customFormat="1" ht="16.149999999999999" customHeight="1">
      <c r="A47" s="82"/>
      <c r="B47" s="99" t="s">
        <v>66</v>
      </c>
      <c r="C47" s="99"/>
      <c r="D47" s="184">
        <v>1</v>
      </c>
      <c r="E47" s="178"/>
      <c r="F47" s="92"/>
      <c r="G47" s="92"/>
      <c r="H47" s="93"/>
      <c r="I47" s="180">
        <v>3.16</v>
      </c>
      <c r="J47" s="180">
        <f t="shared" si="6"/>
        <v>3.16</v>
      </c>
    </row>
    <row r="48" spans="1:14" s="96" customFormat="1" ht="15" customHeight="1">
      <c r="A48" s="82"/>
      <c r="B48" s="99" t="s">
        <v>110</v>
      </c>
      <c r="C48" s="99"/>
      <c r="D48" s="184">
        <v>1</v>
      </c>
      <c r="E48" s="178"/>
      <c r="F48" s="92"/>
      <c r="G48" s="92"/>
      <c r="H48" s="93"/>
      <c r="I48" s="180">
        <v>4.87</v>
      </c>
      <c r="J48" s="180">
        <f t="shared" si="6"/>
        <v>4.87</v>
      </c>
    </row>
    <row r="49" spans="1:10" s="96" customFormat="1" ht="12.75">
      <c r="A49" s="82"/>
      <c r="B49" s="181" t="s">
        <v>103</v>
      </c>
      <c r="C49" s="181"/>
      <c r="D49" s="85"/>
      <c r="E49" s="85"/>
      <c r="F49" s="92"/>
      <c r="G49" s="104"/>
      <c r="H49" s="93"/>
      <c r="I49" s="182"/>
    </row>
    <row r="50" spans="1:10" s="96" customFormat="1" ht="82.15" customHeight="1">
      <c r="A50" s="82"/>
      <c r="B50" s="87" t="s">
        <v>104</v>
      </c>
      <c r="C50" s="87"/>
      <c r="D50" s="184">
        <v>1</v>
      </c>
      <c r="E50" s="178"/>
      <c r="F50" s="92"/>
      <c r="G50" s="92"/>
      <c r="H50" s="93"/>
      <c r="I50" s="180"/>
      <c r="J50" s="180">
        <v>1250</v>
      </c>
    </row>
    <row r="51" spans="1:10">
      <c r="B51" s="116" t="s">
        <v>179</v>
      </c>
      <c r="C51" s="116"/>
      <c r="D51" s="191" t="s">
        <v>3</v>
      </c>
      <c r="E51" s="192">
        <v>1</v>
      </c>
      <c r="F51" s="1"/>
      <c r="G51" s="193">
        <f>E51*F51</f>
        <v>0</v>
      </c>
      <c r="J51" s="121">
        <f>SUM(J12:J50)</f>
        <v>11403.550000000003</v>
      </c>
    </row>
    <row r="52" spans="1:10" s="112" customFormat="1" ht="9" customHeight="1">
      <c r="A52" s="82"/>
      <c r="B52" s="87"/>
      <c r="C52" s="108"/>
      <c r="D52" s="85"/>
      <c r="E52" s="85"/>
      <c r="F52" s="110"/>
      <c r="G52" s="110"/>
    </row>
    <row r="53" spans="1:10" s="96" customFormat="1" ht="108.75" customHeight="1">
      <c r="A53" s="82">
        <f>A12+1</f>
        <v>4</v>
      </c>
      <c r="B53" s="157" t="s">
        <v>19</v>
      </c>
      <c r="C53" s="157"/>
      <c r="D53" s="85" t="s">
        <v>9</v>
      </c>
      <c r="E53" s="165">
        <v>1</v>
      </c>
      <c r="F53" s="1"/>
      <c r="G53" s="86">
        <f>E53*F53</f>
        <v>0</v>
      </c>
    </row>
    <row r="54" spans="1:10">
      <c r="A54" s="96"/>
      <c r="B54" s="102"/>
      <c r="C54" s="157"/>
      <c r="D54" s="85"/>
      <c r="E54" s="85"/>
      <c r="F54" s="92"/>
      <c r="G54" s="92"/>
      <c r="I54" s="166"/>
    </row>
    <row r="55" spans="1:10" ht="15" thickBot="1">
      <c r="A55" s="167" t="s">
        <v>87</v>
      </c>
      <c r="B55" s="168"/>
      <c r="C55" s="169"/>
      <c r="D55" s="170"/>
      <c r="E55" s="171"/>
      <c r="F55" s="172"/>
      <c r="G55" s="173">
        <f>ROUND(SUM(G6:G53),2)</f>
        <v>0</v>
      </c>
      <c r="I55" s="166"/>
    </row>
    <row r="56" spans="1:10">
      <c r="A56" s="96"/>
      <c r="D56" s="85"/>
      <c r="E56" s="85"/>
      <c r="F56" s="85"/>
      <c r="G56" s="85"/>
      <c r="I56" s="166"/>
    </row>
    <row r="57" spans="1:10">
      <c r="A57" s="96"/>
      <c r="D57" s="85"/>
      <c r="E57" s="85"/>
      <c r="F57" s="85"/>
      <c r="G57" s="85"/>
      <c r="I57" s="96"/>
    </row>
    <row r="58" spans="1:10">
      <c r="A58" s="96"/>
      <c r="D58" s="85"/>
      <c r="E58" s="85"/>
      <c r="F58" s="85"/>
      <c r="G58" s="85"/>
      <c r="I58" s="96"/>
    </row>
    <row r="59" spans="1:10">
      <c r="A59" s="96"/>
      <c r="D59" s="85"/>
      <c r="E59" s="85"/>
      <c r="F59" s="85"/>
      <c r="G59" s="85"/>
      <c r="I59" s="96"/>
    </row>
    <row r="60" spans="1:10">
      <c r="A60" s="96"/>
      <c r="D60" s="85"/>
      <c r="E60" s="85"/>
      <c r="F60" s="85"/>
      <c r="G60" s="85"/>
      <c r="I60" s="96"/>
    </row>
    <row r="61" spans="1:10">
      <c r="A61" s="96"/>
      <c r="D61" s="85"/>
      <c r="E61" s="85"/>
      <c r="F61" s="85"/>
      <c r="G61" s="85"/>
      <c r="I61" s="96"/>
    </row>
    <row r="62" spans="1:10">
      <c r="A62" s="96"/>
      <c r="D62" s="85"/>
      <c r="E62" s="85"/>
      <c r="F62" s="85"/>
      <c r="G62" s="85"/>
      <c r="I62" s="96"/>
    </row>
    <row r="63" spans="1:10">
      <c r="A63" s="96"/>
      <c r="D63" s="85"/>
      <c r="E63" s="85"/>
      <c r="F63" s="85"/>
      <c r="G63" s="85"/>
      <c r="I63" s="96"/>
    </row>
    <row r="64" spans="1:10">
      <c r="A64" s="96"/>
      <c r="D64" s="85"/>
      <c r="E64" s="85"/>
      <c r="F64" s="85"/>
      <c r="G64" s="85"/>
      <c r="I64" s="96"/>
    </row>
    <row r="65" spans="1:9">
      <c r="A65" s="96"/>
      <c r="D65" s="85"/>
      <c r="E65" s="85"/>
      <c r="F65" s="85"/>
      <c r="G65" s="85"/>
      <c r="I65" s="96"/>
    </row>
    <row r="66" spans="1:9">
      <c r="A66" s="96"/>
      <c r="D66" s="85"/>
      <c r="E66" s="85"/>
      <c r="F66" s="85"/>
      <c r="G66" s="85"/>
      <c r="I66" s="96"/>
    </row>
    <row r="67" spans="1:9">
      <c r="A67" s="96"/>
      <c r="D67" s="85"/>
      <c r="E67" s="85"/>
      <c r="F67" s="85"/>
      <c r="G67" s="85"/>
      <c r="I67" s="96"/>
    </row>
    <row r="68" spans="1:9">
      <c r="A68" s="96"/>
      <c r="D68" s="85"/>
      <c r="E68" s="85"/>
      <c r="F68" s="85"/>
      <c r="G68" s="85"/>
      <c r="I68" s="96"/>
    </row>
    <row r="69" spans="1:9">
      <c r="A69" s="96"/>
      <c r="D69" s="85"/>
      <c r="E69" s="85"/>
      <c r="F69" s="85"/>
      <c r="G69" s="85"/>
      <c r="I69" s="96"/>
    </row>
    <row r="70" spans="1:9">
      <c r="A70" s="96"/>
      <c r="D70" s="85"/>
      <c r="E70" s="85"/>
      <c r="F70" s="85"/>
      <c r="G70" s="85"/>
      <c r="I70" s="96"/>
    </row>
    <row r="71" spans="1:9">
      <c r="A71" s="96"/>
      <c r="D71" s="85"/>
      <c r="E71" s="85"/>
      <c r="F71" s="85"/>
      <c r="G71" s="85"/>
      <c r="I71" s="96"/>
    </row>
    <row r="72" spans="1:9">
      <c r="A72" s="96"/>
      <c r="D72" s="85"/>
      <c r="E72" s="85"/>
      <c r="F72" s="85"/>
      <c r="G72" s="85"/>
      <c r="I72" s="96"/>
    </row>
    <row r="73" spans="1:9">
      <c r="A73" s="96"/>
      <c r="D73" s="85"/>
      <c r="E73" s="85"/>
      <c r="F73" s="85"/>
      <c r="G73" s="85"/>
      <c r="I73" s="96"/>
    </row>
    <row r="74" spans="1:9">
      <c r="A74" s="96"/>
      <c r="D74" s="85"/>
      <c r="E74" s="85"/>
      <c r="F74" s="85"/>
      <c r="G74" s="85"/>
      <c r="I74" s="96"/>
    </row>
    <row r="75" spans="1:9">
      <c r="A75" s="96"/>
      <c r="D75" s="85"/>
      <c r="E75" s="85"/>
      <c r="F75" s="85"/>
      <c r="G75" s="85"/>
      <c r="I75" s="96"/>
    </row>
    <row r="76" spans="1:9">
      <c r="A76" s="96"/>
      <c r="D76" s="85"/>
      <c r="E76" s="85"/>
      <c r="F76" s="85"/>
      <c r="G76" s="85"/>
      <c r="I76" s="96"/>
    </row>
    <row r="77" spans="1:9">
      <c r="A77" s="96"/>
      <c r="D77" s="85"/>
      <c r="E77" s="85"/>
      <c r="F77" s="85"/>
      <c r="G77" s="85"/>
      <c r="I77" s="96"/>
    </row>
    <row r="78" spans="1:9">
      <c r="A78" s="96"/>
      <c r="D78" s="85"/>
      <c r="E78" s="85"/>
      <c r="F78" s="85"/>
      <c r="G78" s="85"/>
      <c r="I78" s="96"/>
    </row>
    <row r="79" spans="1:9">
      <c r="A79" s="96"/>
      <c r="D79" s="85"/>
      <c r="E79" s="85"/>
      <c r="F79" s="85"/>
      <c r="G79" s="85"/>
      <c r="I79" s="96"/>
    </row>
    <row r="80" spans="1:9">
      <c r="A80" s="96"/>
      <c r="D80" s="85"/>
      <c r="E80" s="85"/>
      <c r="F80" s="85"/>
      <c r="G80" s="85"/>
      <c r="I80" s="96"/>
    </row>
    <row r="81" spans="1:9">
      <c r="A81" s="96"/>
      <c r="D81" s="85"/>
      <c r="E81" s="85"/>
      <c r="F81" s="85"/>
      <c r="G81" s="85"/>
      <c r="I81" s="96"/>
    </row>
    <row r="82" spans="1:9">
      <c r="A82" s="96"/>
      <c r="D82" s="85"/>
      <c r="E82" s="85"/>
      <c r="F82" s="85"/>
      <c r="G82" s="85"/>
      <c r="I82" s="96"/>
    </row>
    <row r="83" spans="1:9">
      <c r="A83" s="96"/>
      <c r="D83" s="85"/>
      <c r="E83" s="85"/>
      <c r="F83" s="85"/>
      <c r="G83" s="85"/>
      <c r="I83" s="96"/>
    </row>
    <row r="84" spans="1:9">
      <c r="A84" s="96"/>
      <c r="D84" s="85"/>
      <c r="E84" s="85"/>
      <c r="F84" s="85"/>
      <c r="G84" s="85"/>
      <c r="I84" s="96"/>
    </row>
    <row r="85" spans="1:9">
      <c r="A85" s="96"/>
      <c r="D85" s="85"/>
      <c r="E85" s="85"/>
      <c r="F85" s="85"/>
      <c r="G85" s="85"/>
      <c r="I85" s="96"/>
    </row>
    <row r="86" spans="1:9">
      <c r="A86" s="96"/>
      <c r="D86" s="85"/>
      <c r="E86" s="85"/>
      <c r="F86" s="85"/>
      <c r="G86" s="85"/>
      <c r="I86" s="96"/>
    </row>
    <row r="87" spans="1:9">
      <c r="A87" s="96"/>
      <c r="D87" s="85"/>
      <c r="E87" s="85"/>
      <c r="F87" s="85"/>
      <c r="G87" s="85"/>
      <c r="I87" s="96"/>
    </row>
    <row r="88" spans="1:9">
      <c r="A88" s="96"/>
      <c r="D88" s="85"/>
      <c r="E88" s="85"/>
      <c r="F88" s="85"/>
      <c r="G88" s="85"/>
      <c r="I88" s="96"/>
    </row>
    <row r="89" spans="1:9">
      <c r="A89" s="96"/>
      <c r="D89" s="85"/>
      <c r="E89" s="85"/>
      <c r="F89" s="85"/>
      <c r="G89" s="85"/>
      <c r="I89" s="96"/>
    </row>
    <row r="90" spans="1:9">
      <c r="A90" s="96"/>
      <c r="D90" s="85"/>
      <c r="E90" s="85"/>
      <c r="F90" s="85"/>
      <c r="G90" s="85"/>
      <c r="I90" s="96"/>
    </row>
    <row r="91" spans="1:9">
      <c r="A91" s="96"/>
      <c r="D91" s="85"/>
      <c r="E91" s="85"/>
      <c r="F91" s="85"/>
      <c r="G91" s="85"/>
      <c r="I91" s="96"/>
    </row>
    <row r="92" spans="1:9">
      <c r="A92" s="96"/>
      <c r="D92" s="85"/>
      <c r="E92" s="85"/>
      <c r="F92" s="85"/>
      <c r="G92" s="85"/>
      <c r="I92" s="96"/>
    </row>
    <row r="93" spans="1:9">
      <c r="A93" s="96"/>
      <c r="D93" s="85"/>
      <c r="E93" s="85"/>
      <c r="F93" s="85"/>
      <c r="G93" s="85"/>
      <c r="I93" s="96"/>
    </row>
    <row r="94" spans="1:9">
      <c r="A94" s="96"/>
      <c r="D94" s="85"/>
      <c r="E94" s="85"/>
      <c r="F94" s="85"/>
      <c r="G94" s="85"/>
      <c r="I94" s="96"/>
    </row>
    <row r="95" spans="1:9">
      <c r="A95" s="96"/>
      <c r="D95" s="85"/>
      <c r="E95" s="85"/>
      <c r="F95" s="85"/>
      <c r="G95" s="85"/>
      <c r="I95" s="96"/>
    </row>
    <row r="96" spans="1:9">
      <c r="A96" s="96"/>
      <c r="D96" s="85"/>
      <c r="E96" s="85"/>
      <c r="F96" s="85"/>
      <c r="G96" s="85"/>
      <c r="I96" s="96"/>
    </row>
    <row r="97" spans="1:9">
      <c r="A97" s="96"/>
      <c r="D97" s="85"/>
      <c r="E97" s="85"/>
      <c r="F97" s="85"/>
      <c r="G97" s="85"/>
      <c r="I97" s="96"/>
    </row>
    <row r="98" spans="1:9">
      <c r="A98" s="96"/>
      <c r="D98" s="85"/>
      <c r="E98" s="85"/>
      <c r="F98" s="85"/>
      <c r="G98" s="85"/>
      <c r="I98" s="96"/>
    </row>
    <row r="99" spans="1:9">
      <c r="A99" s="96"/>
      <c r="D99" s="85"/>
      <c r="E99" s="85"/>
      <c r="F99" s="85"/>
      <c r="G99" s="85"/>
      <c r="I99" s="96"/>
    </row>
    <row r="100" spans="1:9">
      <c r="A100" s="96"/>
      <c r="D100" s="85"/>
      <c r="E100" s="85"/>
      <c r="F100" s="85"/>
      <c r="G100" s="85"/>
      <c r="I100" s="96"/>
    </row>
    <row r="101" spans="1:9" ht="52.5" customHeight="1">
      <c r="A101" s="96"/>
      <c r="D101" s="85"/>
      <c r="E101" s="85"/>
      <c r="F101" s="85"/>
      <c r="G101" s="85"/>
      <c r="I101" s="96"/>
    </row>
    <row r="102" spans="1:9">
      <c r="A102" s="96"/>
      <c r="D102" s="85"/>
      <c r="E102" s="85"/>
      <c r="F102" s="85"/>
      <c r="G102" s="85"/>
      <c r="I102" s="96"/>
    </row>
    <row r="103" spans="1:9">
      <c r="A103" s="96"/>
      <c r="D103" s="85"/>
      <c r="E103" s="85"/>
      <c r="F103" s="85"/>
      <c r="G103" s="85"/>
      <c r="I103" s="96"/>
    </row>
    <row r="104" spans="1:9">
      <c r="A104" s="96"/>
      <c r="D104" s="85"/>
      <c r="E104" s="85"/>
      <c r="F104" s="85"/>
      <c r="G104" s="85"/>
      <c r="I104" s="96"/>
    </row>
    <row r="105" spans="1:9">
      <c r="A105" s="96"/>
      <c r="D105" s="85"/>
      <c r="E105" s="85"/>
      <c r="F105" s="85"/>
      <c r="G105" s="85"/>
      <c r="I105" s="96"/>
    </row>
    <row r="106" spans="1:9">
      <c r="A106" s="96"/>
      <c r="D106" s="85"/>
      <c r="E106" s="85"/>
      <c r="F106" s="85"/>
      <c r="G106" s="85"/>
      <c r="I106" s="96"/>
    </row>
    <row r="107" spans="1:9">
      <c r="A107" s="96"/>
      <c r="D107" s="85"/>
      <c r="E107" s="85"/>
      <c r="F107" s="85"/>
      <c r="G107" s="85"/>
      <c r="I107" s="96"/>
    </row>
    <row r="108" spans="1:9">
      <c r="A108" s="96"/>
      <c r="D108" s="85"/>
      <c r="E108" s="85"/>
      <c r="F108" s="85"/>
      <c r="G108" s="85"/>
      <c r="I108" s="96"/>
    </row>
    <row r="109" spans="1:9">
      <c r="A109" s="96"/>
      <c r="D109" s="85"/>
      <c r="E109" s="85"/>
      <c r="F109" s="85"/>
      <c r="G109" s="85"/>
      <c r="I109" s="96"/>
    </row>
    <row r="110" spans="1:9">
      <c r="A110" s="96"/>
      <c r="D110" s="85"/>
      <c r="E110" s="85"/>
      <c r="F110" s="85"/>
      <c r="G110" s="85"/>
      <c r="I110" s="96"/>
    </row>
    <row r="111" spans="1:9">
      <c r="A111" s="96"/>
      <c r="D111" s="85"/>
      <c r="E111" s="85"/>
      <c r="F111" s="85"/>
      <c r="G111" s="85"/>
      <c r="I111" s="96"/>
    </row>
    <row r="112" spans="1:9">
      <c r="A112" s="96"/>
      <c r="D112" s="85"/>
      <c r="E112" s="85"/>
      <c r="F112" s="85"/>
      <c r="G112" s="85"/>
      <c r="I112" s="96"/>
    </row>
    <row r="113" spans="1:9">
      <c r="A113" s="96"/>
      <c r="D113" s="85"/>
      <c r="E113" s="85"/>
      <c r="F113" s="85"/>
      <c r="G113" s="85"/>
      <c r="I113" s="96"/>
    </row>
    <row r="114" spans="1:9">
      <c r="A114" s="96"/>
      <c r="D114" s="85"/>
      <c r="E114" s="85"/>
      <c r="F114" s="85"/>
      <c r="G114" s="85"/>
      <c r="I114" s="96"/>
    </row>
    <row r="115" spans="1:9">
      <c r="A115" s="96"/>
      <c r="D115" s="85"/>
      <c r="E115" s="85"/>
      <c r="F115" s="85"/>
      <c r="G115" s="85"/>
      <c r="I115" s="96"/>
    </row>
    <row r="116" spans="1:9">
      <c r="A116" s="96"/>
      <c r="D116" s="85"/>
      <c r="E116" s="85"/>
      <c r="F116" s="85"/>
      <c r="G116" s="85"/>
      <c r="I116" s="96"/>
    </row>
    <row r="117" spans="1:9">
      <c r="A117" s="96"/>
      <c r="D117" s="85"/>
      <c r="E117" s="85"/>
      <c r="F117" s="85"/>
      <c r="G117" s="85"/>
      <c r="I117" s="96"/>
    </row>
    <row r="118" spans="1:9">
      <c r="A118" s="96"/>
      <c r="D118" s="85"/>
      <c r="E118" s="85"/>
      <c r="F118" s="85"/>
      <c r="G118" s="85"/>
      <c r="I118" s="96"/>
    </row>
    <row r="119" spans="1:9">
      <c r="A119" s="96"/>
      <c r="D119" s="85"/>
      <c r="E119" s="85"/>
      <c r="F119" s="85"/>
      <c r="G119" s="85"/>
      <c r="I119" s="96"/>
    </row>
    <row r="120" spans="1:9">
      <c r="A120" s="96"/>
      <c r="D120" s="85"/>
      <c r="E120" s="85"/>
      <c r="F120" s="85"/>
      <c r="G120" s="85"/>
      <c r="I120" s="96"/>
    </row>
    <row r="121" spans="1:9">
      <c r="A121" s="96"/>
      <c r="D121" s="85"/>
      <c r="E121" s="85"/>
      <c r="F121" s="85"/>
      <c r="G121" s="85"/>
      <c r="I121" s="96"/>
    </row>
    <row r="122" spans="1:9">
      <c r="A122" s="96"/>
      <c r="D122" s="85"/>
      <c r="E122" s="85"/>
      <c r="F122" s="85"/>
      <c r="G122" s="85"/>
      <c r="I122" s="96"/>
    </row>
    <row r="123" spans="1:9">
      <c r="A123" s="96"/>
      <c r="D123" s="85"/>
      <c r="E123" s="85"/>
      <c r="F123" s="85"/>
      <c r="G123" s="85"/>
      <c r="I123" s="96"/>
    </row>
    <row r="124" spans="1:9">
      <c r="A124" s="96"/>
      <c r="D124" s="85"/>
      <c r="E124" s="85"/>
      <c r="F124" s="85"/>
      <c r="G124" s="85"/>
      <c r="I124" s="96"/>
    </row>
    <row r="125" spans="1:9">
      <c r="A125" s="96"/>
      <c r="D125" s="85"/>
      <c r="E125" s="85"/>
      <c r="F125" s="85"/>
      <c r="G125" s="85"/>
      <c r="I125" s="96"/>
    </row>
    <row r="126" spans="1:9">
      <c r="A126" s="96"/>
      <c r="D126" s="85"/>
      <c r="E126" s="85"/>
      <c r="F126" s="85"/>
      <c r="G126" s="85"/>
      <c r="I126" s="96"/>
    </row>
    <row r="127" spans="1:9">
      <c r="A127" s="96"/>
      <c r="D127" s="85"/>
      <c r="E127" s="85"/>
      <c r="F127" s="85"/>
      <c r="G127" s="85"/>
      <c r="I127" s="96"/>
    </row>
    <row r="128" spans="1:9">
      <c r="A128" s="96"/>
      <c r="D128" s="85"/>
      <c r="E128" s="85"/>
      <c r="F128" s="85"/>
      <c r="G128" s="85"/>
      <c r="I128" s="96"/>
    </row>
    <row r="129" spans="1:9">
      <c r="A129" s="96"/>
      <c r="D129" s="85"/>
      <c r="E129" s="85"/>
      <c r="F129" s="85"/>
      <c r="G129" s="85"/>
      <c r="I129" s="96"/>
    </row>
    <row r="130" spans="1:9">
      <c r="A130" s="96"/>
      <c r="D130" s="85"/>
      <c r="E130" s="85"/>
      <c r="F130" s="85"/>
      <c r="G130" s="85"/>
      <c r="I130" s="96"/>
    </row>
    <row r="131" spans="1:9">
      <c r="A131" s="96"/>
      <c r="D131" s="85"/>
      <c r="E131" s="85"/>
      <c r="F131" s="85"/>
      <c r="G131" s="85"/>
      <c r="I131" s="96"/>
    </row>
    <row r="132" spans="1:9">
      <c r="A132" s="96"/>
      <c r="D132" s="85"/>
      <c r="E132" s="85"/>
      <c r="F132" s="85"/>
      <c r="G132" s="85"/>
      <c r="I132" s="96"/>
    </row>
    <row r="133" spans="1:9">
      <c r="A133" s="96"/>
      <c r="D133" s="85"/>
      <c r="E133" s="85"/>
      <c r="F133" s="85"/>
      <c r="G133" s="85"/>
      <c r="I133" s="96"/>
    </row>
    <row r="134" spans="1:9">
      <c r="A134" s="96"/>
      <c r="D134" s="85"/>
      <c r="E134" s="85"/>
      <c r="F134" s="85"/>
      <c r="G134" s="85"/>
      <c r="I134" s="96"/>
    </row>
    <row r="135" spans="1:9">
      <c r="A135" s="96"/>
      <c r="D135" s="85"/>
      <c r="E135" s="85"/>
      <c r="F135" s="85"/>
      <c r="G135" s="85"/>
      <c r="I135" s="96"/>
    </row>
    <row r="136" spans="1:9">
      <c r="A136" s="96"/>
      <c r="D136" s="85"/>
      <c r="E136" s="85"/>
      <c r="F136" s="85"/>
      <c r="G136" s="85"/>
      <c r="I136" s="96"/>
    </row>
    <row r="137" spans="1:9">
      <c r="A137" s="96"/>
      <c r="D137" s="85"/>
      <c r="E137" s="85"/>
      <c r="F137" s="85"/>
      <c r="G137" s="85"/>
      <c r="I137" s="96"/>
    </row>
    <row r="138" spans="1:9">
      <c r="A138" s="96"/>
      <c r="D138" s="85"/>
      <c r="E138" s="85"/>
      <c r="F138" s="85"/>
      <c r="G138" s="85"/>
      <c r="I138" s="96"/>
    </row>
    <row r="139" spans="1:9">
      <c r="A139" s="96"/>
      <c r="D139" s="85"/>
      <c r="E139" s="85"/>
      <c r="F139" s="85"/>
      <c r="G139" s="85"/>
      <c r="I139" s="96"/>
    </row>
    <row r="140" spans="1:9">
      <c r="A140" s="96"/>
      <c r="D140" s="85"/>
      <c r="E140" s="85"/>
      <c r="F140" s="85"/>
      <c r="G140" s="85"/>
      <c r="I140" s="96"/>
    </row>
    <row r="141" spans="1:9">
      <c r="A141" s="96"/>
      <c r="D141" s="85"/>
      <c r="E141" s="85"/>
      <c r="F141" s="85"/>
      <c r="G141" s="85"/>
      <c r="I141" s="96"/>
    </row>
    <row r="142" spans="1:9">
      <c r="A142" s="96"/>
      <c r="D142" s="85"/>
      <c r="E142" s="85"/>
      <c r="F142" s="85"/>
      <c r="G142" s="85"/>
      <c r="I142" s="96"/>
    </row>
    <row r="143" spans="1:9">
      <c r="A143" s="96"/>
      <c r="D143" s="85"/>
      <c r="E143" s="85"/>
      <c r="F143" s="85"/>
      <c r="G143" s="85"/>
      <c r="I143" s="96"/>
    </row>
    <row r="144" spans="1:9">
      <c r="A144" s="96"/>
      <c r="D144" s="85"/>
      <c r="E144" s="85"/>
      <c r="F144" s="85"/>
      <c r="G144" s="85"/>
      <c r="I144" s="96"/>
    </row>
    <row r="145" spans="1:9">
      <c r="A145" s="96"/>
      <c r="D145" s="85"/>
      <c r="E145" s="85"/>
      <c r="F145" s="85"/>
      <c r="G145" s="85"/>
      <c r="I145" s="96"/>
    </row>
    <row r="146" spans="1:9">
      <c r="A146" s="96"/>
      <c r="D146" s="85"/>
      <c r="E146" s="85"/>
      <c r="F146" s="85"/>
      <c r="G146" s="85"/>
      <c r="I146" s="96"/>
    </row>
    <row r="147" spans="1:9">
      <c r="A147" s="96"/>
      <c r="D147" s="85"/>
      <c r="E147" s="85"/>
      <c r="F147" s="85"/>
      <c r="G147" s="85"/>
      <c r="I147" s="96"/>
    </row>
    <row r="148" spans="1:9">
      <c r="A148" s="96"/>
      <c r="D148" s="85"/>
      <c r="E148" s="85"/>
      <c r="F148" s="85"/>
      <c r="G148" s="85"/>
      <c r="I148" s="96"/>
    </row>
    <row r="149" spans="1:9">
      <c r="A149" s="96"/>
      <c r="D149" s="85"/>
      <c r="E149" s="85"/>
      <c r="F149" s="85"/>
      <c r="G149" s="85"/>
      <c r="I149" s="96"/>
    </row>
    <row r="150" spans="1:9">
      <c r="A150" s="96"/>
      <c r="D150" s="85"/>
      <c r="E150" s="85"/>
      <c r="F150" s="85"/>
      <c r="G150" s="85"/>
      <c r="I150" s="96"/>
    </row>
    <row r="151" spans="1:9">
      <c r="A151" s="96"/>
      <c r="D151" s="85"/>
      <c r="E151" s="85"/>
      <c r="F151" s="85"/>
      <c r="G151" s="85"/>
      <c r="I151" s="96"/>
    </row>
    <row r="152" spans="1:9">
      <c r="A152" s="96"/>
      <c r="D152" s="85"/>
      <c r="E152" s="85"/>
      <c r="F152" s="85"/>
      <c r="G152" s="85"/>
      <c r="I152" s="96"/>
    </row>
    <row r="153" spans="1:9">
      <c r="A153" s="96"/>
      <c r="D153" s="85"/>
      <c r="E153" s="85"/>
      <c r="F153" s="85"/>
      <c r="G153" s="85"/>
      <c r="I153" s="96"/>
    </row>
  </sheetData>
  <sheetProtection algorithmName="SHA-512" hashValue="bRu9L3/TIZAi/3TCwQ9/PylMLyQTyMlS7CVgaISe6JWiESa6DOtPp4DxXSOEn5VrvOtt8xQjO+t0gBqAIwJfCA==" saltValue="U82PEgOyhFwVevC4B90YAQ==" spinCount="100000" sheet="1" objects="1" scenarios="1"/>
  <conditionalFormatting sqref="G45">
    <cfRule type="cellIs" dxfId="40" priority="6" stopIfTrue="1" operator="equal">
      <formula>0</formula>
    </cfRule>
  </conditionalFormatting>
  <conditionalFormatting sqref="F6">
    <cfRule type="containsBlanks" dxfId="39" priority="5">
      <formula>LEN(TRIM(F6))=0</formula>
    </cfRule>
  </conditionalFormatting>
  <conditionalFormatting sqref="F7">
    <cfRule type="containsBlanks" dxfId="38" priority="4">
      <formula>LEN(TRIM(F7))=0</formula>
    </cfRule>
  </conditionalFormatting>
  <conditionalFormatting sqref="F10">
    <cfRule type="containsBlanks" dxfId="37" priority="3">
      <formula>LEN(TRIM(F10))=0</formula>
    </cfRule>
  </conditionalFormatting>
  <conditionalFormatting sqref="F51">
    <cfRule type="containsBlanks" dxfId="36" priority="2">
      <formula>LEN(TRIM(F51))=0</formula>
    </cfRule>
  </conditionalFormatting>
  <conditionalFormatting sqref="F53">
    <cfRule type="containsBlanks" dxfId="35" priority="1">
      <formula>LEN(TRIM(F53))=0</formula>
    </cfRule>
  </conditionalFormatting>
  <pageMargins left="1.1023622047244095" right="0.51181102362204722" top="0.59055118110236227" bottom="0.39370078740157483" header="0.19685039370078741" footer="0.11811023622047245"/>
  <pageSetup paperSize="9" orientation="portrait" r:id="rId1"/>
  <headerFooter>
    <oddHeader>&amp;L&amp;"-,Običajno"&amp;8TEHNIČNO POROČILO TER POPIS DEL IN MATERIALA&amp;"Arial CE,Običajno"&amp;10
______________________________________________________________________________________
&amp;R&amp;"-,Običajno"&amp;8 17/&amp;P</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4"/>
  <sheetViews>
    <sheetView view="pageBreakPreview" zoomScale="70" zoomScaleNormal="100" zoomScaleSheetLayoutView="70" workbookViewId="0">
      <selection activeCell="F5" sqref="F5"/>
    </sheetView>
  </sheetViews>
  <sheetFormatPr defaultColWidth="9.28515625" defaultRowHeight="14.25"/>
  <cols>
    <col min="1" max="1" width="3.28515625" style="94" customWidth="1"/>
    <col min="2" max="2" width="45.85546875" style="174" customWidth="1"/>
    <col min="3" max="3" width="0.7109375" style="175" customWidth="1"/>
    <col min="4" max="4" width="5.42578125" style="114" customWidth="1"/>
    <col min="5" max="5" width="7.28515625" style="114" customWidth="1"/>
    <col min="6" max="6" width="10.7109375" style="114" customWidth="1"/>
    <col min="7" max="7" width="12.140625" style="114" customWidth="1"/>
    <col min="8" max="8" width="9.28515625" style="94" hidden="1" customWidth="1"/>
    <col min="9" max="9" width="10.7109375" style="94" hidden="1" customWidth="1"/>
    <col min="10" max="16384" width="9.28515625" style="94"/>
  </cols>
  <sheetData>
    <row r="1" spans="1:9">
      <c r="A1" s="57" t="s">
        <v>188</v>
      </c>
      <c r="B1" s="176"/>
      <c r="C1" s="146"/>
      <c r="D1" s="147"/>
      <c r="E1" s="148"/>
      <c r="F1" s="148"/>
      <c r="G1" s="149"/>
      <c r="I1" s="150"/>
    </row>
    <row r="2" spans="1:9" ht="9" customHeight="1" thickBot="1">
      <c r="A2" s="82"/>
      <c r="B2" s="99"/>
      <c r="C2" s="84"/>
      <c r="D2" s="85"/>
      <c r="E2" s="85"/>
      <c r="F2" s="104"/>
      <c r="G2" s="104"/>
      <c r="I2" s="71"/>
    </row>
    <row r="3" spans="1:9" s="96" customFormat="1" ht="12.75">
      <c r="A3" s="151" t="s">
        <v>10</v>
      </c>
      <c r="B3" s="152" t="s">
        <v>11</v>
      </c>
      <c r="C3" s="153"/>
      <c r="D3" s="154" t="s">
        <v>5</v>
      </c>
      <c r="E3" s="155" t="s">
        <v>6</v>
      </c>
      <c r="F3" s="155" t="s">
        <v>7</v>
      </c>
      <c r="G3" s="156" t="s">
        <v>8</v>
      </c>
      <c r="I3" s="71"/>
    </row>
    <row r="4" spans="1:9" ht="6.75" customHeight="1">
      <c r="A4" s="96"/>
      <c r="B4" s="102"/>
      <c r="C4" s="157"/>
      <c r="D4" s="85"/>
      <c r="E4" s="85"/>
      <c r="F4" s="85"/>
      <c r="G4" s="85"/>
      <c r="I4" s="71"/>
    </row>
    <row r="5" spans="1:9" ht="27">
      <c r="A5" s="82">
        <v>1</v>
      </c>
      <c r="B5" s="87" t="s">
        <v>112</v>
      </c>
      <c r="C5" s="84"/>
      <c r="D5" s="85" t="s">
        <v>0</v>
      </c>
      <c r="E5" s="85">
        <v>200</v>
      </c>
      <c r="F5" s="1"/>
      <c r="G5" s="92">
        <f>E5*F5</f>
        <v>0</v>
      </c>
      <c r="I5" s="194"/>
    </row>
    <row r="6" spans="1:9" s="65" customFormat="1" ht="9" customHeight="1">
      <c r="A6" s="66"/>
      <c r="B6" s="67"/>
      <c r="C6" s="67"/>
      <c r="D6" s="81"/>
      <c r="E6" s="81"/>
      <c r="F6" s="195"/>
      <c r="G6" s="195"/>
    </row>
    <row r="7" spans="1:9" ht="65.25">
      <c r="A7" s="82">
        <f>A5+1</f>
        <v>2</v>
      </c>
      <c r="B7" s="87" t="s">
        <v>113</v>
      </c>
      <c r="C7" s="84"/>
      <c r="D7" s="85" t="s">
        <v>210</v>
      </c>
      <c r="E7" s="85">
        <v>8</v>
      </c>
      <c r="F7" s="1"/>
      <c r="G7" s="92">
        <f>E7*F7</f>
        <v>0</v>
      </c>
    </row>
    <row r="8" spans="1:9" s="65" customFormat="1" ht="9" customHeight="1">
      <c r="A8" s="66"/>
      <c r="B8" s="67"/>
      <c r="C8" s="67"/>
      <c r="D8" s="81"/>
      <c r="E8" s="81"/>
      <c r="F8" s="195"/>
      <c r="G8" s="195"/>
    </row>
    <row r="9" spans="1:9" ht="52.5">
      <c r="A9" s="82">
        <f>A7+1</f>
        <v>3</v>
      </c>
      <c r="B9" s="87" t="s">
        <v>114</v>
      </c>
      <c r="C9" s="84"/>
      <c r="D9" s="85" t="s">
        <v>3</v>
      </c>
      <c r="E9" s="85">
        <v>1</v>
      </c>
      <c r="F9" s="1"/>
      <c r="G9" s="92">
        <f>E9*F9</f>
        <v>0</v>
      </c>
    </row>
    <row r="10" spans="1:9" ht="9" customHeight="1">
      <c r="A10" s="82"/>
      <c r="B10" s="99"/>
      <c r="C10" s="84"/>
      <c r="D10" s="85"/>
      <c r="E10" s="85"/>
      <c r="F10" s="104"/>
      <c r="G10" s="104"/>
    </row>
    <row r="11" spans="1:9" s="112" customFormat="1" ht="25.5">
      <c r="A11" s="82">
        <f>A9+1</f>
        <v>4</v>
      </c>
      <c r="B11" s="87" t="s">
        <v>55</v>
      </c>
      <c r="C11" s="108"/>
      <c r="D11" s="85" t="s">
        <v>9</v>
      </c>
      <c r="E11" s="85">
        <v>2</v>
      </c>
      <c r="F11" s="1"/>
      <c r="G11" s="92">
        <f>E11*F11</f>
        <v>0</v>
      </c>
      <c r="H11" s="196"/>
      <c r="I11" s="196"/>
    </row>
    <row r="12" spans="1:9" s="112" customFormat="1" ht="9" customHeight="1">
      <c r="A12" s="82"/>
      <c r="B12" s="99"/>
      <c r="C12" s="108"/>
      <c r="D12" s="8"/>
      <c r="E12" s="85"/>
      <c r="F12" s="197"/>
      <c r="G12" s="197"/>
    </row>
    <row r="13" spans="1:9" s="52" customFormat="1" ht="25.5">
      <c r="A13" s="82">
        <f>A11+1</f>
        <v>5</v>
      </c>
      <c r="B13" s="87" t="s">
        <v>111</v>
      </c>
      <c r="C13" s="97"/>
      <c r="D13" s="85" t="s">
        <v>9</v>
      </c>
      <c r="E13" s="85">
        <v>3</v>
      </c>
      <c r="F13" s="1"/>
      <c r="G13" s="92">
        <f>E13*F13</f>
        <v>0</v>
      </c>
      <c r="I13" s="98" t="str">
        <f>IF(F13="","VNESI CENO NA ENOTO!","")</f>
        <v>VNESI CENO NA ENOTO!</v>
      </c>
    </row>
    <row r="14" spans="1:9" ht="9" customHeight="1">
      <c r="A14" s="82"/>
      <c r="B14" s="87"/>
      <c r="C14" s="87"/>
      <c r="D14" s="91"/>
      <c r="E14" s="86"/>
      <c r="F14" s="92"/>
      <c r="G14" s="92"/>
      <c r="H14" s="93"/>
    </row>
    <row r="15" spans="1:9" s="112" customFormat="1" ht="167.25">
      <c r="A15" s="82">
        <f>A13+1</f>
        <v>6</v>
      </c>
      <c r="B15" s="87" t="s">
        <v>86</v>
      </c>
      <c r="C15" s="108"/>
      <c r="D15" s="85" t="s">
        <v>9</v>
      </c>
      <c r="E15" s="85">
        <v>5</v>
      </c>
      <c r="F15" s="1"/>
      <c r="G15" s="92">
        <f>E15*F15</f>
        <v>0</v>
      </c>
      <c r="H15" s="196"/>
      <c r="I15" s="196"/>
    </row>
    <row r="16" spans="1:9" s="65" customFormat="1" ht="9" customHeight="1">
      <c r="A16" s="66"/>
      <c r="B16" s="67"/>
      <c r="C16" s="67"/>
      <c r="D16" s="81"/>
      <c r="E16" s="81"/>
      <c r="F16" s="195"/>
      <c r="G16" s="195"/>
    </row>
    <row r="17" spans="1:9" ht="409.5">
      <c r="A17" s="82">
        <f>A15+1</f>
        <v>7</v>
      </c>
      <c r="B17" s="164" t="s">
        <v>187</v>
      </c>
      <c r="C17" s="164"/>
      <c r="I17" s="166"/>
    </row>
    <row r="18" spans="1:9" ht="38.25">
      <c r="A18" s="82"/>
      <c r="B18" s="87" t="s">
        <v>186</v>
      </c>
      <c r="C18" s="87"/>
      <c r="D18" s="85" t="s">
        <v>9</v>
      </c>
      <c r="E18" s="85">
        <v>5</v>
      </c>
      <c r="F18" s="1"/>
      <c r="G18" s="92">
        <f>E18*F18</f>
        <v>0</v>
      </c>
    </row>
    <row r="19" spans="1:9" ht="9" customHeight="1">
      <c r="A19" s="82"/>
      <c r="B19" s="87"/>
      <c r="C19" s="87"/>
      <c r="D19" s="85"/>
      <c r="E19" s="85"/>
      <c r="F19" s="104"/>
      <c r="G19" s="104"/>
    </row>
    <row r="20" spans="1:9" ht="69.75">
      <c r="A20" s="82">
        <f>A17+1</f>
        <v>8</v>
      </c>
      <c r="B20" s="164" t="s">
        <v>56</v>
      </c>
      <c r="C20" s="84"/>
      <c r="D20" s="85" t="s">
        <v>9</v>
      </c>
      <c r="E20" s="85">
        <v>5</v>
      </c>
      <c r="F20" s="1"/>
      <c r="G20" s="92">
        <f>E20*F20</f>
        <v>0</v>
      </c>
      <c r="I20" s="166"/>
    </row>
    <row r="21" spans="1:9" ht="9" customHeight="1">
      <c r="A21" s="82"/>
      <c r="B21" s="99"/>
      <c r="C21" s="84"/>
      <c r="D21" s="85"/>
      <c r="E21" s="85"/>
      <c r="F21" s="104"/>
      <c r="G21" s="104"/>
      <c r="I21" s="198"/>
    </row>
    <row r="22" spans="1:9" ht="38.25">
      <c r="A22" s="82">
        <f>A20+1</f>
        <v>9</v>
      </c>
      <c r="B22" s="84" t="s">
        <v>165</v>
      </c>
      <c r="C22" s="84"/>
      <c r="D22" s="85" t="s">
        <v>9</v>
      </c>
      <c r="E22" s="85">
        <v>3</v>
      </c>
      <c r="F22" s="1"/>
      <c r="G22" s="86">
        <f>E22*F22</f>
        <v>0</v>
      </c>
      <c r="H22" s="96"/>
      <c r="I22" s="96"/>
    </row>
    <row r="23" spans="1:9" ht="9" customHeight="1">
      <c r="A23" s="82"/>
      <c r="B23" s="99"/>
      <c r="C23" s="84"/>
      <c r="D23" s="85"/>
      <c r="E23" s="95"/>
      <c r="F23" s="86"/>
      <c r="G23" s="86"/>
      <c r="H23" s="93"/>
      <c r="I23" s="93"/>
    </row>
    <row r="24" spans="1:9" ht="123" customHeight="1">
      <c r="A24" s="82">
        <f>A22+1</f>
        <v>10</v>
      </c>
      <c r="B24" s="164" t="s">
        <v>19</v>
      </c>
      <c r="C24" s="157"/>
      <c r="D24" s="85" t="s">
        <v>9</v>
      </c>
      <c r="E24" s="165">
        <v>1</v>
      </c>
      <c r="F24" s="1"/>
      <c r="G24" s="92">
        <f>E24*F24</f>
        <v>0</v>
      </c>
      <c r="I24" s="166"/>
    </row>
    <row r="25" spans="1:9">
      <c r="A25" s="96"/>
      <c r="B25" s="102"/>
      <c r="C25" s="157"/>
      <c r="D25" s="85"/>
      <c r="E25" s="85"/>
      <c r="F25" s="92"/>
      <c r="G25" s="92"/>
      <c r="I25" s="166"/>
    </row>
    <row r="26" spans="1:9" ht="15" thickBot="1">
      <c r="A26" s="167" t="s">
        <v>87</v>
      </c>
      <c r="B26" s="168"/>
      <c r="C26" s="169"/>
      <c r="D26" s="170"/>
      <c r="E26" s="171"/>
      <c r="F26" s="172"/>
      <c r="G26" s="173">
        <f>ROUND(SUM(G5:G24),2)</f>
        <v>0</v>
      </c>
      <c r="I26" s="166"/>
    </row>
    <row r="27" spans="1:9">
      <c r="A27" s="96"/>
      <c r="D27" s="85"/>
      <c r="E27" s="85"/>
      <c r="F27" s="85"/>
      <c r="G27" s="85"/>
      <c r="I27" s="166"/>
    </row>
    <row r="28" spans="1:9">
      <c r="A28" s="96"/>
      <c r="D28" s="85"/>
      <c r="E28" s="85"/>
      <c r="F28" s="85"/>
      <c r="G28" s="85"/>
      <c r="I28" s="96"/>
    </row>
    <row r="29" spans="1:9">
      <c r="A29" s="96"/>
      <c r="D29" s="85"/>
      <c r="E29" s="85"/>
      <c r="F29" s="85"/>
      <c r="G29" s="85"/>
      <c r="I29" s="96"/>
    </row>
    <row r="30" spans="1:9">
      <c r="A30" s="96"/>
      <c r="D30" s="85"/>
      <c r="E30" s="85"/>
      <c r="F30" s="85"/>
      <c r="G30" s="85"/>
      <c r="I30" s="96"/>
    </row>
    <row r="31" spans="1:9">
      <c r="A31" s="96"/>
      <c r="D31" s="85"/>
      <c r="E31" s="85"/>
      <c r="F31" s="85"/>
      <c r="G31" s="85"/>
      <c r="I31" s="96"/>
    </row>
    <row r="32" spans="1:9">
      <c r="A32" s="96"/>
      <c r="D32" s="85"/>
      <c r="E32" s="85"/>
      <c r="F32" s="85"/>
      <c r="G32" s="85"/>
      <c r="I32" s="96"/>
    </row>
    <row r="33" spans="1:9">
      <c r="A33" s="96"/>
      <c r="D33" s="85"/>
      <c r="E33" s="85"/>
      <c r="F33" s="85"/>
      <c r="G33" s="85"/>
      <c r="I33" s="96"/>
    </row>
    <row r="34" spans="1:9">
      <c r="A34" s="96"/>
      <c r="D34" s="85"/>
      <c r="E34" s="85"/>
      <c r="F34" s="85"/>
      <c r="G34" s="85"/>
      <c r="I34" s="96"/>
    </row>
    <row r="35" spans="1:9">
      <c r="A35" s="96"/>
      <c r="D35" s="85"/>
      <c r="E35" s="85"/>
      <c r="F35" s="85"/>
      <c r="G35" s="85"/>
      <c r="I35" s="96"/>
    </row>
    <row r="36" spans="1:9">
      <c r="A36" s="96"/>
      <c r="D36" s="85"/>
      <c r="E36" s="85"/>
      <c r="F36" s="85"/>
      <c r="G36" s="85"/>
      <c r="I36" s="96"/>
    </row>
    <row r="37" spans="1:9">
      <c r="A37" s="96"/>
      <c r="D37" s="85"/>
      <c r="E37" s="85"/>
      <c r="F37" s="85"/>
      <c r="G37" s="85"/>
      <c r="I37" s="96"/>
    </row>
    <row r="38" spans="1:9">
      <c r="A38" s="96"/>
      <c r="D38" s="85"/>
      <c r="E38" s="85"/>
      <c r="F38" s="85"/>
      <c r="G38" s="85"/>
      <c r="I38" s="96"/>
    </row>
    <row r="39" spans="1:9">
      <c r="A39" s="96"/>
      <c r="D39" s="85"/>
      <c r="E39" s="85"/>
      <c r="F39" s="85"/>
      <c r="G39" s="85"/>
      <c r="I39" s="96"/>
    </row>
    <row r="40" spans="1:9">
      <c r="A40" s="96"/>
      <c r="D40" s="85"/>
      <c r="E40" s="85"/>
      <c r="F40" s="85"/>
      <c r="G40" s="85"/>
      <c r="I40" s="96"/>
    </row>
    <row r="41" spans="1:9">
      <c r="A41" s="96"/>
      <c r="D41" s="85"/>
      <c r="E41" s="85"/>
      <c r="F41" s="85"/>
      <c r="G41" s="85"/>
      <c r="I41" s="96"/>
    </row>
    <row r="42" spans="1:9">
      <c r="A42" s="96"/>
      <c r="D42" s="85"/>
      <c r="E42" s="85"/>
      <c r="F42" s="85"/>
      <c r="G42" s="85"/>
      <c r="I42" s="96"/>
    </row>
    <row r="43" spans="1:9">
      <c r="A43" s="96"/>
      <c r="D43" s="85"/>
      <c r="E43" s="85"/>
      <c r="F43" s="85"/>
      <c r="G43" s="85"/>
      <c r="I43" s="96"/>
    </row>
    <row r="44" spans="1:9">
      <c r="A44" s="96"/>
      <c r="D44" s="85"/>
      <c r="E44" s="85"/>
      <c r="F44" s="85"/>
      <c r="G44" s="85"/>
      <c r="I44" s="96"/>
    </row>
    <row r="45" spans="1:9">
      <c r="A45" s="96"/>
      <c r="D45" s="85"/>
      <c r="E45" s="85"/>
      <c r="F45" s="85"/>
      <c r="G45" s="85"/>
      <c r="I45" s="96"/>
    </row>
    <row r="46" spans="1:9">
      <c r="A46" s="96"/>
      <c r="D46" s="85"/>
      <c r="E46" s="85"/>
      <c r="F46" s="85"/>
      <c r="G46" s="85"/>
      <c r="I46" s="96"/>
    </row>
    <row r="47" spans="1:9">
      <c r="A47" s="96"/>
      <c r="D47" s="85"/>
      <c r="E47" s="85"/>
      <c r="F47" s="85"/>
      <c r="G47" s="85"/>
      <c r="I47" s="96"/>
    </row>
    <row r="48" spans="1:9">
      <c r="A48" s="96"/>
      <c r="D48" s="85"/>
      <c r="E48" s="85"/>
      <c r="F48" s="85"/>
      <c r="G48" s="85"/>
      <c r="I48" s="96"/>
    </row>
    <row r="49" spans="1:9">
      <c r="A49" s="96"/>
      <c r="D49" s="85"/>
      <c r="E49" s="85"/>
      <c r="F49" s="85"/>
      <c r="G49" s="85"/>
      <c r="I49" s="96"/>
    </row>
    <row r="50" spans="1:9">
      <c r="A50" s="96"/>
      <c r="D50" s="85"/>
      <c r="E50" s="85"/>
      <c r="F50" s="85"/>
      <c r="G50" s="85"/>
      <c r="I50" s="96"/>
    </row>
    <row r="51" spans="1:9">
      <c r="A51" s="96"/>
      <c r="D51" s="85"/>
      <c r="E51" s="85"/>
      <c r="F51" s="85"/>
      <c r="G51" s="85"/>
      <c r="I51" s="96"/>
    </row>
    <row r="52" spans="1:9">
      <c r="A52" s="96"/>
      <c r="D52" s="85"/>
      <c r="E52" s="85"/>
      <c r="F52" s="85"/>
      <c r="G52" s="85"/>
      <c r="I52" s="96"/>
    </row>
    <row r="53" spans="1:9">
      <c r="A53" s="96"/>
      <c r="D53" s="85"/>
      <c r="E53" s="85"/>
      <c r="F53" s="85"/>
      <c r="G53" s="85"/>
      <c r="I53" s="96"/>
    </row>
    <row r="54" spans="1:9">
      <c r="A54" s="96"/>
      <c r="D54" s="85"/>
      <c r="E54" s="85"/>
      <c r="F54" s="85"/>
      <c r="G54" s="85"/>
      <c r="I54" s="96"/>
    </row>
    <row r="55" spans="1:9">
      <c r="A55" s="96"/>
      <c r="D55" s="85"/>
      <c r="E55" s="85"/>
      <c r="F55" s="85"/>
      <c r="G55" s="85"/>
      <c r="I55" s="96"/>
    </row>
    <row r="56" spans="1:9">
      <c r="A56" s="96"/>
      <c r="D56" s="85"/>
      <c r="E56" s="85"/>
      <c r="F56" s="85"/>
      <c r="G56" s="85"/>
      <c r="I56" s="96"/>
    </row>
    <row r="57" spans="1:9">
      <c r="A57" s="96"/>
      <c r="D57" s="85"/>
      <c r="E57" s="85"/>
      <c r="F57" s="85"/>
      <c r="G57" s="85"/>
      <c r="I57" s="96"/>
    </row>
    <row r="58" spans="1:9">
      <c r="A58" s="96"/>
      <c r="D58" s="85"/>
      <c r="E58" s="85"/>
      <c r="F58" s="85"/>
      <c r="G58" s="85"/>
      <c r="I58" s="96"/>
    </row>
    <row r="59" spans="1:9">
      <c r="A59" s="96"/>
      <c r="D59" s="85"/>
      <c r="E59" s="85"/>
      <c r="F59" s="85"/>
      <c r="G59" s="85"/>
      <c r="I59" s="96"/>
    </row>
    <row r="60" spans="1:9">
      <c r="A60" s="96"/>
      <c r="D60" s="85"/>
      <c r="E60" s="85"/>
      <c r="F60" s="85"/>
      <c r="G60" s="85"/>
      <c r="I60" s="96"/>
    </row>
    <row r="61" spans="1:9">
      <c r="A61" s="96"/>
      <c r="D61" s="85"/>
      <c r="E61" s="85"/>
      <c r="F61" s="85"/>
      <c r="G61" s="85"/>
      <c r="I61" s="96"/>
    </row>
    <row r="62" spans="1:9">
      <c r="A62" s="96"/>
      <c r="D62" s="85"/>
      <c r="E62" s="85"/>
      <c r="F62" s="85"/>
      <c r="G62" s="85"/>
      <c r="I62" s="96"/>
    </row>
    <row r="63" spans="1:9">
      <c r="A63" s="96"/>
      <c r="D63" s="85"/>
      <c r="E63" s="85"/>
      <c r="F63" s="85"/>
      <c r="G63" s="85"/>
      <c r="I63" s="96"/>
    </row>
    <row r="64" spans="1:9">
      <c r="A64" s="96"/>
      <c r="D64" s="85"/>
      <c r="E64" s="85"/>
      <c r="F64" s="85"/>
      <c r="G64" s="85"/>
      <c r="I64" s="96"/>
    </row>
    <row r="65" spans="1:9">
      <c r="A65" s="96"/>
      <c r="D65" s="85"/>
      <c r="E65" s="85"/>
      <c r="F65" s="85"/>
      <c r="G65" s="85"/>
      <c r="I65" s="96"/>
    </row>
    <row r="66" spans="1:9">
      <c r="A66" s="96"/>
      <c r="D66" s="85"/>
      <c r="E66" s="85"/>
      <c r="F66" s="85"/>
      <c r="G66" s="85"/>
      <c r="I66" s="96"/>
    </row>
    <row r="67" spans="1:9">
      <c r="A67" s="96"/>
      <c r="D67" s="85"/>
      <c r="E67" s="85"/>
      <c r="F67" s="85"/>
      <c r="G67" s="85"/>
      <c r="I67" s="96"/>
    </row>
    <row r="68" spans="1:9">
      <c r="A68" s="96"/>
      <c r="D68" s="85"/>
      <c r="E68" s="85"/>
      <c r="F68" s="85"/>
      <c r="G68" s="85"/>
      <c r="I68" s="96"/>
    </row>
    <row r="69" spans="1:9">
      <c r="A69" s="96"/>
      <c r="D69" s="85"/>
      <c r="E69" s="85"/>
      <c r="F69" s="85"/>
      <c r="G69" s="85"/>
      <c r="I69" s="96"/>
    </row>
    <row r="70" spans="1:9">
      <c r="A70" s="96"/>
      <c r="D70" s="85"/>
      <c r="E70" s="85"/>
      <c r="F70" s="85"/>
      <c r="G70" s="85"/>
      <c r="I70" s="96"/>
    </row>
    <row r="71" spans="1:9">
      <c r="A71" s="96"/>
      <c r="D71" s="85"/>
      <c r="E71" s="85"/>
      <c r="F71" s="85"/>
      <c r="G71" s="85"/>
      <c r="I71" s="96"/>
    </row>
    <row r="72" spans="1:9" ht="52.5" customHeight="1">
      <c r="A72" s="96"/>
      <c r="D72" s="85"/>
      <c r="E72" s="85"/>
      <c r="F72" s="85"/>
      <c r="G72" s="85"/>
      <c r="I72" s="96"/>
    </row>
    <row r="73" spans="1:9">
      <c r="A73" s="96"/>
      <c r="D73" s="85"/>
      <c r="E73" s="85"/>
      <c r="F73" s="85"/>
      <c r="G73" s="85"/>
      <c r="I73" s="96"/>
    </row>
    <row r="74" spans="1:9">
      <c r="A74" s="96"/>
      <c r="D74" s="85"/>
      <c r="E74" s="85"/>
      <c r="F74" s="85"/>
      <c r="G74" s="85"/>
      <c r="I74" s="96"/>
    </row>
    <row r="75" spans="1:9">
      <c r="A75" s="96"/>
      <c r="D75" s="85"/>
      <c r="E75" s="85"/>
      <c r="F75" s="85"/>
      <c r="G75" s="85"/>
      <c r="I75" s="96"/>
    </row>
    <row r="76" spans="1:9">
      <c r="A76" s="96"/>
      <c r="D76" s="85"/>
      <c r="E76" s="85"/>
      <c r="F76" s="85"/>
      <c r="G76" s="85"/>
      <c r="I76" s="96"/>
    </row>
    <row r="77" spans="1:9">
      <c r="A77" s="96"/>
      <c r="D77" s="85"/>
      <c r="E77" s="85"/>
      <c r="F77" s="85"/>
      <c r="G77" s="85"/>
      <c r="I77" s="96"/>
    </row>
    <row r="78" spans="1:9">
      <c r="A78" s="96"/>
      <c r="D78" s="85"/>
      <c r="E78" s="85"/>
      <c r="F78" s="85"/>
      <c r="G78" s="85"/>
      <c r="I78" s="96"/>
    </row>
    <row r="79" spans="1:9">
      <c r="A79" s="96"/>
      <c r="D79" s="85"/>
      <c r="E79" s="85"/>
      <c r="F79" s="85"/>
      <c r="G79" s="85"/>
      <c r="I79" s="96"/>
    </row>
    <row r="80" spans="1:9">
      <c r="A80" s="96"/>
      <c r="D80" s="85"/>
      <c r="E80" s="85"/>
      <c r="F80" s="85"/>
      <c r="G80" s="85"/>
      <c r="I80" s="96"/>
    </row>
    <row r="81" spans="1:9">
      <c r="A81" s="96"/>
      <c r="D81" s="85"/>
      <c r="E81" s="85"/>
      <c r="F81" s="85"/>
      <c r="G81" s="85"/>
      <c r="I81" s="96"/>
    </row>
    <row r="82" spans="1:9">
      <c r="A82" s="96"/>
      <c r="D82" s="85"/>
      <c r="E82" s="85"/>
      <c r="F82" s="85"/>
      <c r="G82" s="85"/>
      <c r="I82" s="96"/>
    </row>
    <row r="83" spans="1:9">
      <c r="A83" s="96"/>
      <c r="D83" s="85"/>
      <c r="E83" s="85"/>
      <c r="F83" s="85"/>
      <c r="G83" s="85"/>
      <c r="I83" s="96"/>
    </row>
    <row r="84" spans="1:9">
      <c r="A84" s="96"/>
      <c r="D84" s="85"/>
      <c r="E84" s="85"/>
      <c r="F84" s="85"/>
      <c r="G84" s="85"/>
      <c r="I84" s="96"/>
    </row>
    <row r="85" spans="1:9">
      <c r="A85" s="96"/>
      <c r="D85" s="85"/>
      <c r="E85" s="85"/>
      <c r="F85" s="85"/>
      <c r="G85" s="85"/>
      <c r="I85" s="96"/>
    </row>
    <row r="86" spans="1:9">
      <c r="A86" s="96"/>
      <c r="D86" s="85"/>
      <c r="E86" s="85"/>
      <c r="F86" s="85"/>
      <c r="G86" s="85"/>
      <c r="I86" s="96"/>
    </row>
    <row r="87" spans="1:9">
      <c r="A87" s="96"/>
      <c r="D87" s="85"/>
      <c r="E87" s="85"/>
      <c r="F87" s="85"/>
      <c r="G87" s="85"/>
      <c r="I87" s="96"/>
    </row>
    <row r="88" spans="1:9">
      <c r="A88" s="96"/>
      <c r="D88" s="85"/>
      <c r="E88" s="85"/>
      <c r="F88" s="85"/>
      <c r="G88" s="85"/>
      <c r="I88" s="96"/>
    </row>
    <row r="89" spans="1:9">
      <c r="A89" s="96"/>
      <c r="D89" s="85"/>
      <c r="E89" s="85"/>
      <c r="F89" s="85"/>
      <c r="G89" s="85"/>
      <c r="I89" s="96"/>
    </row>
    <row r="90" spans="1:9">
      <c r="A90" s="96"/>
      <c r="D90" s="85"/>
      <c r="E90" s="85"/>
      <c r="F90" s="85"/>
      <c r="G90" s="85"/>
      <c r="I90" s="96"/>
    </row>
    <row r="91" spans="1:9">
      <c r="A91" s="96"/>
      <c r="D91" s="85"/>
      <c r="E91" s="85"/>
      <c r="F91" s="85"/>
      <c r="G91" s="85"/>
      <c r="I91" s="96"/>
    </row>
    <row r="92" spans="1:9">
      <c r="A92" s="96"/>
      <c r="D92" s="85"/>
      <c r="E92" s="85"/>
      <c r="F92" s="85"/>
      <c r="G92" s="85"/>
      <c r="I92" s="96"/>
    </row>
    <row r="93" spans="1:9">
      <c r="A93" s="96"/>
      <c r="D93" s="85"/>
      <c r="E93" s="85"/>
      <c r="F93" s="85"/>
      <c r="G93" s="85"/>
      <c r="I93" s="96"/>
    </row>
    <row r="94" spans="1:9">
      <c r="A94" s="96"/>
      <c r="D94" s="85"/>
      <c r="E94" s="85"/>
      <c r="F94" s="85"/>
      <c r="G94" s="85"/>
      <c r="I94" s="96"/>
    </row>
    <row r="95" spans="1:9">
      <c r="A95" s="96"/>
      <c r="D95" s="85"/>
      <c r="E95" s="85"/>
      <c r="F95" s="85"/>
      <c r="G95" s="85"/>
      <c r="I95" s="96"/>
    </row>
    <row r="96" spans="1:9">
      <c r="A96" s="96"/>
      <c r="D96" s="85"/>
      <c r="E96" s="85"/>
      <c r="F96" s="85"/>
      <c r="G96" s="85"/>
      <c r="I96" s="96"/>
    </row>
    <row r="97" spans="1:9">
      <c r="A97" s="96"/>
      <c r="D97" s="85"/>
      <c r="E97" s="85"/>
      <c r="F97" s="85"/>
      <c r="G97" s="85"/>
      <c r="I97" s="96"/>
    </row>
    <row r="98" spans="1:9">
      <c r="A98" s="96"/>
      <c r="D98" s="85"/>
      <c r="E98" s="85"/>
      <c r="F98" s="85"/>
      <c r="G98" s="85"/>
      <c r="I98" s="96"/>
    </row>
    <row r="99" spans="1:9">
      <c r="A99" s="96"/>
      <c r="D99" s="85"/>
      <c r="E99" s="85"/>
      <c r="F99" s="85"/>
      <c r="G99" s="85"/>
      <c r="I99" s="96"/>
    </row>
    <row r="100" spans="1:9">
      <c r="A100" s="96"/>
      <c r="D100" s="85"/>
      <c r="E100" s="85"/>
      <c r="F100" s="85"/>
      <c r="G100" s="85"/>
      <c r="I100" s="96"/>
    </row>
    <row r="101" spans="1:9">
      <c r="A101" s="96"/>
      <c r="D101" s="85"/>
      <c r="E101" s="85"/>
      <c r="F101" s="85"/>
      <c r="G101" s="85"/>
      <c r="I101" s="96"/>
    </row>
    <row r="102" spans="1:9">
      <c r="A102" s="96"/>
      <c r="D102" s="85"/>
      <c r="E102" s="85"/>
      <c r="F102" s="85"/>
      <c r="G102" s="85"/>
      <c r="I102" s="96"/>
    </row>
    <row r="103" spans="1:9">
      <c r="A103" s="96"/>
      <c r="D103" s="85"/>
      <c r="E103" s="85"/>
      <c r="F103" s="85"/>
      <c r="G103" s="85"/>
      <c r="I103" s="96"/>
    </row>
    <row r="104" spans="1:9">
      <c r="A104" s="96"/>
      <c r="D104" s="85"/>
      <c r="E104" s="85"/>
      <c r="F104" s="85"/>
      <c r="G104" s="85"/>
      <c r="I104" s="96"/>
    </row>
    <row r="105" spans="1:9">
      <c r="A105" s="96"/>
      <c r="D105" s="85"/>
      <c r="E105" s="85"/>
      <c r="F105" s="85"/>
      <c r="G105" s="85"/>
      <c r="I105" s="96"/>
    </row>
    <row r="106" spans="1:9">
      <c r="A106" s="96"/>
      <c r="D106" s="85"/>
      <c r="E106" s="85"/>
      <c r="F106" s="85"/>
      <c r="G106" s="85"/>
      <c r="I106" s="96"/>
    </row>
    <row r="107" spans="1:9">
      <c r="A107" s="96"/>
      <c r="D107" s="85"/>
      <c r="E107" s="85"/>
      <c r="F107" s="85"/>
      <c r="G107" s="85"/>
      <c r="I107" s="96"/>
    </row>
    <row r="108" spans="1:9">
      <c r="A108" s="96"/>
      <c r="D108" s="85"/>
      <c r="E108" s="85"/>
      <c r="F108" s="85"/>
      <c r="G108" s="85"/>
      <c r="I108" s="96"/>
    </row>
    <row r="109" spans="1:9">
      <c r="A109" s="96"/>
      <c r="D109" s="85"/>
      <c r="E109" s="85"/>
      <c r="F109" s="85"/>
      <c r="G109" s="85"/>
      <c r="I109" s="96"/>
    </row>
    <row r="110" spans="1:9">
      <c r="A110" s="96"/>
      <c r="D110" s="85"/>
      <c r="E110" s="85"/>
      <c r="F110" s="85"/>
      <c r="G110" s="85"/>
      <c r="I110" s="96"/>
    </row>
    <row r="111" spans="1:9">
      <c r="A111" s="96"/>
      <c r="D111" s="85"/>
      <c r="E111" s="85"/>
      <c r="F111" s="85"/>
      <c r="G111" s="85"/>
      <c r="I111" s="96"/>
    </row>
    <row r="112" spans="1:9">
      <c r="A112" s="96"/>
      <c r="D112" s="85"/>
      <c r="E112" s="85"/>
      <c r="F112" s="85"/>
      <c r="G112" s="85"/>
      <c r="I112" s="96"/>
    </row>
    <row r="113" spans="1:9">
      <c r="A113" s="96"/>
      <c r="D113" s="85"/>
      <c r="E113" s="85"/>
      <c r="F113" s="85"/>
      <c r="G113" s="85"/>
      <c r="I113" s="96"/>
    </row>
    <row r="114" spans="1:9">
      <c r="A114" s="96"/>
      <c r="D114" s="85"/>
      <c r="E114" s="85"/>
      <c r="F114" s="85"/>
      <c r="G114" s="85"/>
      <c r="I114" s="96"/>
    </row>
    <row r="115" spans="1:9">
      <c r="A115" s="96"/>
      <c r="D115" s="85"/>
      <c r="E115" s="85"/>
      <c r="F115" s="85"/>
      <c r="G115" s="85"/>
      <c r="I115" s="96"/>
    </row>
    <row r="116" spans="1:9">
      <c r="A116" s="96"/>
      <c r="D116" s="85"/>
      <c r="E116" s="85"/>
      <c r="F116" s="85"/>
      <c r="G116" s="85"/>
      <c r="I116" s="96"/>
    </row>
    <row r="117" spans="1:9">
      <c r="A117" s="96"/>
      <c r="D117" s="85"/>
      <c r="E117" s="85"/>
      <c r="F117" s="85"/>
      <c r="G117" s="85"/>
      <c r="I117" s="96"/>
    </row>
    <row r="118" spans="1:9">
      <c r="A118" s="96"/>
      <c r="D118" s="85"/>
      <c r="E118" s="85"/>
      <c r="F118" s="85"/>
      <c r="G118" s="85"/>
      <c r="I118" s="96"/>
    </row>
    <row r="119" spans="1:9">
      <c r="A119" s="96"/>
      <c r="D119" s="85"/>
      <c r="E119" s="85"/>
      <c r="F119" s="85"/>
      <c r="G119" s="85"/>
      <c r="I119" s="96"/>
    </row>
    <row r="120" spans="1:9">
      <c r="A120" s="96"/>
      <c r="D120" s="85"/>
      <c r="E120" s="85"/>
      <c r="F120" s="85"/>
      <c r="G120" s="85"/>
      <c r="I120" s="96"/>
    </row>
    <row r="121" spans="1:9">
      <c r="A121" s="96"/>
      <c r="D121" s="85"/>
      <c r="E121" s="85"/>
      <c r="F121" s="85"/>
      <c r="G121" s="85"/>
      <c r="I121" s="96"/>
    </row>
    <row r="122" spans="1:9">
      <c r="A122" s="96"/>
      <c r="D122" s="85"/>
      <c r="E122" s="85"/>
      <c r="F122" s="85"/>
      <c r="G122" s="85"/>
      <c r="I122" s="96"/>
    </row>
    <row r="123" spans="1:9">
      <c r="A123" s="96"/>
      <c r="D123" s="85"/>
      <c r="E123" s="85"/>
      <c r="F123" s="85"/>
      <c r="G123" s="85"/>
      <c r="I123" s="96"/>
    </row>
    <row r="124" spans="1:9">
      <c r="A124" s="96"/>
      <c r="D124" s="85"/>
      <c r="E124" s="85"/>
      <c r="F124" s="85"/>
      <c r="G124" s="85"/>
      <c r="I124" s="96"/>
    </row>
  </sheetData>
  <sheetProtection algorithmName="SHA-512" hashValue="ioHDIzypNxdvSe4fYlWSAKEQAHuBSiJFDKEbqtwzU3pWqfUG11S+ztFSGmG5/xvNzbGDR9eZvkw7nGs4Rs9mjA==" saltValue="qRgwqphL8cQ6iHw/IOi3fQ==" spinCount="100000" sheet="1" objects="1" scenarios="1"/>
  <protectedRanges>
    <protectedRange sqref="F23" name="cena na enoto_1_1_1"/>
  </protectedRanges>
  <conditionalFormatting sqref="F5">
    <cfRule type="containsBlanks" dxfId="34" priority="10">
      <formula>LEN(TRIM(F5))=0</formula>
    </cfRule>
  </conditionalFormatting>
  <conditionalFormatting sqref="F7">
    <cfRule type="containsBlanks" dxfId="33" priority="9">
      <formula>LEN(TRIM(F7))=0</formula>
    </cfRule>
  </conditionalFormatting>
  <conditionalFormatting sqref="F9">
    <cfRule type="containsBlanks" dxfId="32" priority="8">
      <formula>LEN(TRIM(F9))=0</formula>
    </cfRule>
  </conditionalFormatting>
  <conditionalFormatting sqref="F11">
    <cfRule type="containsBlanks" dxfId="31" priority="7">
      <formula>LEN(TRIM(F11))=0</formula>
    </cfRule>
  </conditionalFormatting>
  <conditionalFormatting sqref="F13">
    <cfRule type="containsBlanks" dxfId="30" priority="6">
      <formula>LEN(TRIM(F13))=0</formula>
    </cfRule>
  </conditionalFormatting>
  <conditionalFormatting sqref="F15">
    <cfRule type="containsBlanks" dxfId="29" priority="5">
      <formula>LEN(TRIM(F15))=0</formula>
    </cfRule>
  </conditionalFormatting>
  <conditionalFormatting sqref="F18">
    <cfRule type="containsBlanks" dxfId="28" priority="4">
      <formula>LEN(TRIM(F18))=0</formula>
    </cfRule>
  </conditionalFormatting>
  <conditionalFormatting sqref="F20">
    <cfRule type="containsBlanks" dxfId="27" priority="3">
      <formula>LEN(TRIM(F20))=0</formula>
    </cfRule>
  </conditionalFormatting>
  <conditionalFormatting sqref="F22">
    <cfRule type="containsBlanks" dxfId="26" priority="2">
      <formula>LEN(TRIM(F22))=0</formula>
    </cfRule>
  </conditionalFormatting>
  <conditionalFormatting sqref="F24">
    <cfRule type="containsBlanks" dxfId="25" priority="1">
      <formula>LEN(TRIM(F24))=0</formula>
    </cfRule>
  </conditionalFormatting>
  <pageMargins left="1.1023622047244095" right="0.51181102362204722" top="0.59055118110236227" bottom="0.39370078740157483" header="0.19685039370078741" footer="0.11811023622047245"/>
  <pageSetup paperSize="9" orientation="portrait" r:id="rId1"/>
  <headerFooter>
    <oddHeader>&amp;L&amp;"-,Običajno"&amp;8TEHNIČNO POROČILO TER POPIS DEL IN MATERIALA&amp;"Arial CE,Običajno"&amp;10
______________________________________________________________________________________
&amp;R&amp;"-,Običajno"&amp;8 17/&amp;P</oddHeader>
    <oddFooter xml:space="preserve">&amp;L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7"/>
  <sheetViews>
    <sheetView view="pageBreakPreview" zoomScale="85" zoomScaleNormal="100" zoomScaleSheetLayoutView="85" workbookViewId="0">
      <selection activeCell="F5" sqref="F5"/>
    </sheetView>
  </sheetViews>
  <sheetFormatPr defaultColWidth="9.28515625" defaultRowHeight="14.25"/>
  <cols>
    <col min="1" max="1" width="4" style="65" customWidth="1"/>
    <col min="2" max="2" width="44.5703125" style="142" customWidth="1"/>
    <col min="3" max="3" width="0.7109375" style="143" customWidth="1"/>
    <col min="4" max="4" width="5.42578125" style="144" customWidth="1"/>
    <col min="5" max="5" width="8.5703125" style="144" customWidth="1"/>
    <col min="6" max="6" width="10.5703125" style="144" customWidth="1"/>
    <col min="7" max="7" width="12.42578125" style="144" customWidth="1"/>
    <col min="8" max="8" width="12.7109375" style="65" hidden="1" customWidth="1"/>
    <col min="9" max="9" width="14.7109375" style="65" hidden="1" customWidth="1"/>
    <col min="10" max="16384" width="9.28515625" style="65"/>
  </cols>
  <sheetData>
    <row r="1" spans="1:9" s="94" customFormat="1">
      <c r="A1" s="57" t="s">
        <v>189</v>
      </c>
      <c r="B1" s="176"/>
      <c r="C1" s="146"/>
      <c r="D1" s="147"/>
      <c r="E1" s="148"/>
      <c r="F1" s="148"/>
      <c r="G1" s="149"/>
      <c r="H1" s="150"/>
      <c r="I1" s="199"/>
    </row>
    <row r="2" spans="1:9" s="94" customFormat="1" ht="15" thickBot="1">
      <c r="A2" s="200"/>
      <c r="B2" s="201"/>
      <c r="C2" s="202"/>
      <c r="D2" s="203"/>
      <c r="E2" s="204"/>
      <c r="F2" s="204"/>
      <c r="G2" s="205"/>
      <c r="H2" s="206"/>
      <c r="I2" s="207"/>
    </row>
    <row r="3" spans="1:9" s="96" customFormat="1" ht="12.75">
      <c r="A3" s="151" t="s">
        <v>10</v>
      </c>
      <c r="B3" s="152" t="s">
        <v>11</v>
      </c>
      <c r="C3" s="153"/>
      <c r="D3" s="154" t="s">
        <v>5</v>
      </c>
      <c r="E3" s="155" t="s">
        <v>6</v>
      </c>
      <c r="F3" s="155" t="s">
        <v>7</v>
      </c>
      <c r="G3" s="156" t="s">
        <v>8</v>
      </c>
      <c r="H3" s="208" t="s">
        <v>7</v>
      </c>
      <c r="I3" s="209" t="s">
        <v>8</v>
      </c>
    </row>
    <row r="4" spans="1:9" s="94" customFormat="1" ht="6.75" customHeight="1">
      <c r="A4" s="96"/>
      <c r="B4" s="102"/>
      <c r="C4" s="157"/>
      <c r="D4" s="85"/>
      <c r="E4" s="85"/>
      <c r="F4" s="85"/>
      <c r="G4" s="85"/>
      <c r="H4" s="96"/>
      <c r="I4" s="96"/>
    </row>
    <row r="5" spans="1:9" s="94" customFormat="1">
      <c r="A5" s="82">
        <v>1</v>
      </c>
      <c r="B5" s="164" t="s">
        <v>203</v>
      </c>
      <c r="C5" s="84"/>
      <c r="D5" s="85" t="s">
        <v>3</v>
      </c>
      <c r="E5" s="85">
        <v>1</v>
      </c>
      <c r="F5" s="1"/>
      <c r="G5" s="92">
        <f>E5*F5</f>
        <v>0</v>
      </c>
      <c r="H5" s="96"/>
    </row>
    <row r="6" spans="1:9" s="94" customFormat="1" ht="9" customHeight="1">
      <c r="A6" s="82"/>
      <c r="B6" s="99"/>
      <c r="C6" s="84"/>
      <c r="D6" s="85"/>
      <c r="E6" s="125"/>
      <c r="F6" s="92"/>
      <c r="G6" s="92"/>
      <c r="H6" s="96"/>
    </row>
    <row r="7" spans="1:9" s="94" customFormat="1">
      <c r="A7" s="82">
        <f>A5+1</f>
        <v>2</v>
      </c>
      <c r="B7" s="164" t="s">
        <v>202</v>
      </c>
      <c r="C7" s="84"/>
      <c r="D7" s="85" t="s">
        <v>3</v>
      </c>
      <c r="E7" s="85">
        <v>1</v>
      </c>
      <c r="F7" s="1"/>
      <c r="G7" s="92">
        <f>E7*F7</f>
        <v>0</v>
      </c>
      <c r="H7" s="96"/>
    </row>
    <row r="8" spans="1:9" s="94" customFormat="1" ht="9" customHeight="1">
      <c r="A8" s="82"/>
      <c r="B8" s="99"/>
      <c r="C8" s="84"/>
      <c r="D8" s="85"/>
      <c r="E8" s="125"/>
      <c r="F8" s="92"/>
      <c r="G8" s="92"/>
      <c r="H8" s="96"/>
    </row>
    <row r="9" spans="1:9" s="94" customFormat="1" ht="41.45" customHeight="1">
      <c r="A9" s="82">
        <f>A7+1</f>
        <v>3</v>
      </c>
      <c r="B9" s="99" t="s">
        <v>13</v>
      </c>
      <c r="C9" s="84"/>
      <c r="D9" s="85" t="s">
        <v>1</v>
      </c>
      <c r="E9" s="85">
        <v>9</v>
      </c>
      <c r="F9" s="1"/>
      <c r="G9" s="92">
        <f>E9*F9</f>
        <v>0</v>
      </c>
      <c r="H9" s="96"/>
    </row>
    <row r="10" spans="1:9" s="94" customFormat="1" ht="9" customHeight="1">
      <c r="A10" s="82"/>
      <c r="B10" s="99"/>
      <c r="C10" s="84"/>
      <c r="D10" s="85"/>
      <c r="E10" s="125"/>
      <c r="F10" s="92"/>
      <c r="G10" s="92"/>
      <c r="H10" s="96"/>
    </row>
    <row r="11" spans="1:9" s="94" customFormat="1" ht="25.5">
      <c r="A11" s="82">
        <f>A9+1</f>
        <v>4</v>
      </c>
      <c r="B11" s="99" t="s">
        <v>204</v>
      </c>
      <c r="C11" s="84"/>
      <c r="D11" s="85" t="s">
        <v>1</v>
      </c>
      <c r="E11" s="85">
        <v>4</v>
      </c>
      <c r="F11" s="1"/>
      <c r="G11" s="92">
        <f>E11*F11</f>
        <v>0</v>
      </c>
      <c r="H11" s="96"/>
    </row>
    <row r="12" spans="1:9" s="94" customFormat="1" ht="9" customHeight="1">
      <c r="A12" s="82"/>
      <c r="B12" s="99"/>
      <c r="C12" s="84"/>
      <c r="D12" s="85"/>
      <c r="E12" s="125"/>
      <c r="F12" s="92"/>
      <c r="G12" s="92"/>
      <c r="H12" s="96"/>
    </row>
    <row r="13" spans="1:9" s="94" customFormat="1" ht="25.5">
      <c r="A13" s="82">
        <f>A11+1</f>
        <v>5</v>
      </c>
      <c r="B13" s="99" t="s">
        <v>205</v>
      </c>
      <c r="C13" s="84"/>
      <c r="D13" s="85" t="s">
        <v>1</v>
      </c>
      <c r="E13" s="85">
        <v>2</v>
      </c>
      <c r="F13" s="1"/>
      <c r="G13" s="92">
        <f>E13*F13</f>
        <v>0</v>
      </c>
      <c r="H13" s="96"/>
    </row>
    <row r="14" spans="1:9" s="94" customFormat="1" ht="9" customHeight="1">
      <c r="A14" s="82"/>
      <c r="B14" s="99"/>
      <c r="C14" s="84"/>
      <c r="D14" s="85"/>
      <c r="E14" s="125"/>
      <c r="F14" s="92"/>
      <c r="G14" s="92"/>
      <c r="H14" s="96"/>
    </row>
    <row r="15" spans="1:9" s="94" customFormat="1" ht="68.45" customHeight="1">
      <c r="A15" s="82">
        <v>6</v>
      </c>
      <c r="B15" s="99" t="s">
        <v>18</v>
      </c>
      <c r="C15" s="84"/>
      <c r="D15" s="85" t="s">
        <v>1</v>
      </c>
      <c r="E15" s="85">
        <v>3</v>
      </c>
      <c r="F15" s="1"/>
      <c r="G15" s="92">
        <f>E15*F15</f>
        <v>0</v>
      </c>
      <c r="H15" s="93"/>
      <c r="I15" s="93"/>
    </row>
    <row r="16" spans="1:9" s="94" customFormat="1" ht="9" customHeight="1">
      <c r="A16" s="82"/>
      <c r="B16" s="99"/>
      <c r="C16" s="84"/>
      <c r="D16" s="85"/>
      <c r="E16" s="85"/>
      <c r="F16" s="92"/>
      <c r="G16" s="92"/>
      <c r="H16" s="93"/>
      <c r="I16" s="93"/>
    </row>
    <row r="17" spans="1:9" s="94" customFormat="1" ht="76.5">
      <c r="A17" s="82">
        <v>7</v>
      </c>
      <c r="B17" s="99" t="s">
        <v>209</v>
      </c>
      <c r="C17" s="84"/>
      <c r="D17" s="85" t="s">
        <v>3</v>
      </c>
      <c r="E17" s="85">
        <v>1</v>
      </c>
      <c r="F17" s="1"/>
      <c r="G17" s="92">
        <f>E17*F17</f>
        <v>0</v>
      </c>
      <c r="H17" s="93"/>
      <c r="I17" s="93"/>
    </row>
    <row r="18" spans="1:9" s="94" customFormat="1" ht="9" customHeight="1">
      <c r="A18" s="82"/>
      <c r="B18" s="99"/>
      <c r="C18" s="84"/>
      <c r="D18" s="85"/>
      <c r="E18" s="85"/>
      <c r="F18" s="92"/>
      <c r="G18" s="92"/>
      <c r="H18" s="93"/>
      <c r="I18" s="93"/>
    </row>
    <row r="19" spans="1:9" s="24" customFormat="1" ht="54.75" customHeight="1">
      <c r="A19" s="82">
        <v>8</v>
      </c>
      <c r="B19" s="99" t="s">
        <v>20</v>
      </c>
      <c r="C19" s="210"/>
      <c r="D19" s="85" t="s">
        <v>0</v>
      </c>
      <c r="E19" s="85">
        <v>910</v>
      </c>
      <c r="F19" s="1"/>
      <c r="G19" s="92">
        <f>E19*F19</f>
        <v>0</v>
      </c>
      <c r="H19" s="211"/>
      <c r="I19" s="211"/>
    </row>
    <row r="20" spans="1:9" s="94" customFormat="1">
      <c r="A20" s="82"/>
      <c r="B20" s="212"/>
      <c r="C20" s="84"/>
      <c r="D20" s="85"/>
      <c r="E20" s="85"/>
      <c r="F20" s="92"/>
      <c r="G20" s="92"/>
      <c r="H20" s="93"/>
      <c r="I20" s="93"/>
    </row>
    <row r="21" spans="1:9" s="24" customFormat="1" ht="25.5">
      <c r="A21" s="82">
        <v>9</v>
      </c>
      <c r="B21" s="99" t="s">
        <v>212</v>
      </c>
      <c r="C21" s="210"/>
      <c r="D21" s="85" t="s">
        <v>3</v>
      </c>
      <c r="E21" s="85">
        <v>1</v>
      </c>
      <c r="F21" s="1"/>
      <c r="G21" s="92">
        <f>E21*F21</f>
        <v>0</v>
      </c>
      <c r="H21" s="211"/>
      <c r="I21" s="211"/>
    </row>
    <row r="22" spans="1:9" s="94" customFormat="1">
      <c r="A22" s="82"/>
      <c r="B22" s="212"/>
      <c r="C22" s="84"/>
      <c r="D22" s="85"/>
      <c r="E22" s="85"/>
      <c r="F22" s="92"/>
      <c r="G22" s="92"/>
      <c r="H22" s="93"/>
      <c r="I22" s="93"/>
    </row>
    <row r="23" spans="1:9" s="94" customFormat="1" ht="15" thickBot="1">
      <c r="A23" s="167" t="s">
        <v>2</v>
      </c>
      <c r="B23" s="168"/>
      <c r="C23" s="169"/>
      <c r="D23" s="170"/>
      <c r="E23" s="171"/>
      <c r="F23" s="172"/>
      <c r="G23" s="173">
        <f>ROUND(SUM(G5:I21),2)</f>
        <v>0</v>
      </c>
      <c r="H23" s="213"/>
      <c r="I23" s="214"/>
    </row>
    <row r="24" spans="1:9">
      <c r="A24" s="78"/>
      <c r="B24" s="79"/>
      <c r="C24" s="80"/>
      <c r="D24" s="81"/>
      <c r="E24" s="81"/>
      <c r="F24" s="81"/>
      <c r="G24" s="81"/>
      <c r="H24" s="78"/>
      <c r="I24" s="78"/>
    </row>
    <row r="25" spans="1:9">
      <c r="A25" s="78"/>
      <c r="B25" s="79"/>
      <c r="C25" s="80"/>
      <c r="D25" s="81"/>
      <c r="E25" s="81"/>
      <c r="F25" s="81"/>
      <c r="G25" s="81"/>
      <c r="H25" s="78"/>
      <c r="I25" s="78"/>
    </row>
    <row r="26" spans="1:9">
      <c r="A26" s="78"/>
      <c r="B26" s="79"/>
      <c r="C26" s="80"/>
      <c r="D26" s="81"/>
      <c r="E26" s="81"/>
      <c r="F26" s="81"/>
      <c r="G26" s="81"/>
      <c r="H26" s="78"/>
      <c r="I26" s="78"/>
    </row>
    <row r="27" spans="1:9">
      <c r="A27" s="78"/>
      <c r="B27" s="79"/>
      <c r="C27" s="80"/>
      <c r="D27" s="81"/>
      <c r="E27" s="81"/>
      <c r="F27" s="81"/>
      <c r="G27" s="81"/>
      <c r="H27" s="78"/>
      <c r="I27" s="78"/>
    </row>
    <row r="28" spans="1:9">
      <c r="A28" s="78"/>
      <c r="B28" s="79"/>
      <c r="C28" s="80"/>
      <c r="D28" s="81"/>
      <c r="E28" s="81"/>
      <c r="F28" s="81"/>
      <c r="G28" s="81"/>
      <c r="H28" s="78"/>
      <c r="I28" s="78"/>
    </row>
    <row r="29" spans="1:9">
      <c r="A29" s="78"/>
      <c r="B29" s="79"/>
      <c r="C29" s="80"/>
      <c r="D29" s="81"/>
      <c r="E29" s="81"/>
      <c r="F29" s="81"/>
      <c r="G29" s="81"/>
      <c r="H29" s="78"/>
      <c r="I29" s="78"/>
    </row>
    <row r="30" spans="1:9">
      <c r="A30" s="78"/>
      <c r="B30" s="79"/>
      <c r="C30" s="80"/>
      <c r="D30" s="81"/>
      <c r="E30" s="81"/>
      <c r="F30" s="81"/>
      <c r="G30" s="81"/>
      <c r="H30" s="78"/>
      <c r="I30" s="78"/>
    </row>
    <row r="31" spans="1:9">
      <c r="A31" s="78"/>
      <c r="B31" s="79"/>
      <c r="C31" s="80"/>
      <c r="D31" s="81"/>
      <c r="E31" s="81"/>
      <c r="F31" s="81"/>
      <c r="G31" s="81"/>
      <c r="H31" s="78"/>
      <c r="I31" s="78"/>
    </row>
    <row r="32" spans="1:9">
      <c r="A32" s="78"/>
      <c r="B32" s="79"/>
      <c r="C32" s="80"/>
      <c r="D32" s="81"/>
      <c r="E32" s="81"/>
      <c r="F32" s="81"/>
      <c r="G32" s="81"/>
      <c r="H32" s="78"/>
      <c r="I32" s="78"/>
    </row>
    <row r="33" spans="1:9">
      <c r="A33" s="78"/>
      <c r="B33" s="79"/>
      <c r="C33" s="80"/>
      <c r="D33" s="81"/>
      <c r="E33" s="81"/>
      <c r="F33" s="81"/>
      <c r="G33" s="81"/>
      <c r="H33" s="78"/>
      <c r="I33" s="78"/>
    </row>
    <row r="34" spans="1:9">
      <c r="A34" s="78"/>
      <c r="B34" s="79"/>
      <c r="C34" s="80"/>
      <c r="D34" s="81"/>
      <c r="E34" s="81"/>
      <c r="F34" s="81"/>
      <c r="G34" s="81"/>
      <c r="H34" s="78"/>
      <c r="I34" s="78"/>
    </row>
    <row r="35" spans="1:9">
      <c r="A35" s="78"/>
      <c r="B35" s="79"/>
      <c r="C35" s="80"/>
      <c r="D35" s="81"/>
      <c r="E35" s="81"/>
      <c r="F35" s="81"/>
      <c r="G35" s="81"/>
      <c r="H35" s="78"/>
      <c r="I35" s="78"/>
    </row>
    <row r="36" spans="1:9">
      <c r="A36" s="78"/>
      <c r="B36" s="79"/>
      <c r="C36" s="80"/>
      <c r="D36" s="81"/>
      <c r="E36" s="81"/>
      <c r="F36" s="81"/>
      <c r="G36" s="81"/>
      <c r="H36" s="78"/>
      <c r="I36" s="78"/>
    </row>
    <row r="37" spans="1:9">
      <c r="A37" s="78"/>
      <c r="B37" s="79"/>
      <c r="C37" s="80"/>
      <c r="D37" s="81"/>
      <c r="E37" s="81"/>
      <c r="F37" s="81"/>
      <c r="G37" s="81"/>
      <c r="H37" s="78"/>
      <c r="I37" s="78"/>
    </row>
    <row r="38" spans="1:9">
      <c r="A38" s="78"/>
      <c r="B38" s="79"/>
      <c r="C38" s="80"/>
      <c r="D38" s="81"/>
      <c r="E38" s="81"/>
      <c r="F38" s="81"/>
      <c r="G38" s="81"/>
      <c r="H38" s="78"/>
      <c r="I38" s="78"/>
    </row>
    <row r="39" spans="1:9">
      <c r="A39" s="78"/>
      <c r="B39" s="79"/>
      <c r="C39" s="80"/>
      <c r="D39" s="81"/>
      <c r="E39" s="81"/>
      <c r="F39" s="81"/>
      <c r="G39" s="81"/>
      <c r="H39" s="78"/>
      <c r="I39" s="78"/>
    </row>
    <row r="40" spans="1:9">
      <c r="A40" s="78"/>
      <c r="B40" s="79"/>
      <c r="C40" s="80"/>
      <c r="D40" s="81"/>
      <c r="E40" s="81"/>
      <c r="F40" s="81"/>
      <c r="G40" s="81"/>
      <c r="H40" s="78"/>
      <c r="I40" s="78"/>
    </row>
    <row r="41" spans="1:9">
      <c r="A41" s="78"/>
      <c r="B41" s="79"/>
      <c r="C41" s="80"/>
      <c r="D41" s="81"/>
      <c r="E41" s="81"/>
      <c r="F41" s="81"/>
      <c r="G41" s="81"/>
      <c r="H41" s="78"/>
      <c r="I41" s="78"/>
    </row>
    <row r="42" spans="1:9">
      <c r="A42" s="78"/>
      <c r="B42" s="79"/>
      <c r="C42" s="80"/>
      <c r="D42" s="81"/>
      <c r="E42" s="81"/>
      <c r="F42" s="81"/>
      <c r="G42" s="81"/>
      <c r="H42" s="78"/>
      <c r="I42" s="78"/>
    </row>
    <row r="43" spans="1:9">
      <c r="A43" s="78"/>
      <c r="B43" s="79"/>
      <c r="C43" s="80"/>
      <c r="D43" s="81"/>
      <c r="E43" s="81"/>
      <c r="F43" s="81"/>
      <c r="G43" s="81"/>
      <c r="H43" s="78"/>
      <c r="I43" s="78"/>
    </row>
    <row r="44" spans="1:9">
      <c r="A44" s="78"/>
      <c r="B44" s="79"/>
      <c r="C44" s="80"/>
      <c r="D44" s="81"/>
      <c r="E44" s="81"/>
      <c r="F44" s="81"/>
      <c r="G44" s="81"/>
      <c r="H44" s="78"/>
      <c r="I44" s="78"/>
    </row>
    <row r="45" spans="1:9">
      <c r="A45" s="78"/>
      <c r="B45" s="79"/>
      <c r="C45" s="80"/>
      <c r="D45" s="81"/>
      <c r="E45" s="81"/>
      <c r="F45" s="81"/>
      <c r="G45" s="81"/>
      <c r="H45" s="78"/>
      <c r="I45" s="78"/>
    </row>
    <row r="46" spans="1:9">
      <c r="A46" s="78"/>
      <c r="B46" s="79"/>
      <c r="C46" s="80"/>
      <c r="D46" s="81"/>
      <c r="E46" s="81"/>
      <c r="F46" s="81"/>
      <c r="G46" s="81"/>
      <c r="H46" s="78"/>
      <c r="I46" s="78"/>
    </row>
    <row r="47" spans="1:9">
      <c r="A47" s="78"/>
      <c r="B47" s="79"/>
      <c r="C47" s="80"/>
      <c r="D47" s="81"/>
      <c r="E47" s="81"/>
      <c r="F47" s="81"/>
      <c r="G47" s="81"/>
      <c r="H47" s="78"/>
      <c r="I47" s="78"/>
    </row>
    <row r="48" spans="1:9">
      <c r="A48" s="78"/>
      <c r="B48" s="79"/>
      <c r="C48" s="80"/>
      <c r="D48" s="81"/>
      <c r="E48" s="81"/>
      <c r="F48" s="81"/>
      <c r="G48" s="81"/>
      <c r="H48" s="78"/>
      <c r="I48" s="78"/>
    </row>
    <row r="49" spans="1:9">
      <c r="A49" s="78"/>
      <c r="B49" s="79"/>
      <c r="C49" s="80"/>
      <c r="D49" s="81"/>
      <c r="E49" s="81"/>
      <c r="F49" s="81"/>
      <c r="G49" s="81"/>
      <c r="H49" s="78"/>
      <c r="I49" s="78"/>
    </row>
    <row r="50" spans="1:9">
      <c r="A50" s="78"/>
      <c r="B50" s="79"/>
      <c r="C50" s="80"/>
      <c r="D50" s="81"/>
      <c r="E50" s="81"/>
      <c r="F50" s="81"/>
      <c r="G50" s="81"/>
      <c r="H50" s="78"/>
      <c r="I50" s="78"/>
    </row>
    <row r="51" spans="1:9">
      <c r="A51" s="78"/>
      <c r="B51" s="79"/>
      <c r="C51" s="80"/>
      <c r="D51" s="81"/>
      <c r="E51" s="81"/>
      <c r="F51" s="81"/>
      <c r="G51" s="81"/>
      <c r="H51" s="78"/>
      <c r="I51" s="78"/>
    </row>
    <row r="52" spans="1:9">
      <c r="A52" s="78"/>
      <c r="B52" s="79"/>
      <c r="C52" s="80"/>
      <c r="D52" s="81"/>
      <c r="E52" s="81"/>
      <c r="F52" s="81"/>
      <c r="G52" s="81"/>
      <c r="H52" s="78"/>
      <c r="I52" s="78"/>
    </row>
    <row r="53" spans="1:9">
      <c r="A53" s="78"/>
      <c r="B53" s="79"/>
      <c r="C53" s="80"/>
      <c r="D53" s="81"/>
      <c r="E53" s="81"/>
      <c r="F53" s="81"/>
      <c r="G53" s="81"/>
      <c r="H53" s="78"/>
      <c r="I53" s="78"/>
    </row>
    <row r="54" spans="1:9">
      <c r="A54" s="78"/>
      <c r="B54" s="79"/>
      <c r="C54" s="80"/>
      <c r="D54" s="81"/>
      <c r="E54" s="81"/>
      <c r="F54" s="81"/>
      <c r="G54" s="81"/>
      <c r="H54" s="78"/>
      <c r="I54" s="78"/>
    </row>
    <row r="55" spans="1:9">
      <c r="A55" s="78"/>
      <c r="B55" s="79"/>
      <c r="C55" s="80"/>
      <c r="D55" s="81"/>
      <c r="E55" s="81"/>
      <c r="F55" s="81"/>
      <c r="G55" s="81"/>
      <c r="H55" s="78"/>
      <c r="I55" s="78"/>
    </row>
    <row r="56" spans="1:9">
      <c r="A56" s="78"/>
      <c r="B56" s="79"/>
      <c r="C56" s="80"/>
      <c r="D56" s="81"/>
      <c r="E56" s="81"/>
      <c r="F56" s="81"/>
      <c r="G56" s="81"/>
      <c r="H56" s="78"/>
      <c r="I56" s="78"/>
    </row>
    <row r="57" spans="1:9">
      <c r="A57" s="78"/>
      <c r="B57" s="79"/>
      <c r="C57" s="80"/>
      <c r="D57" s="81"/>
      <c r="E57" s="81"/>
      <c r="F57" s="81"/>
      <c r="G57" s="81"/>
      <c r="H57" s="78"/>
      <c r="I57" s="78"/>
    </row>
    <row r="58" spans="1:9">
      <c r="A58" s="78"/>
      <c r="B58" s="79"/>
      <c r="C58" s="80"/>
      <c r="D58" s="81"/>
      <c r="E58" s="81"/>
      <c r="F58" s="81"/>
      <c r="G58" s="81"/>
      <c r="H58" s="78"/>
      <c r="I58" s="78"/>
    </row>
    <row r="59" spans="1:9">
      <c r="A59" s="78"/>
      <c r="B59" s="79"/>
      <c r="C59" s="80"/>
      <c r="D59" s="81"/>
      <c r="E59" s="81"/>
      <c r="F59" s="81"/>
      <c r="G59" s="81"/>
      <c r="H59" s="78"/>
      <c r="I59" s="78"/>
    </row>
    <row r="60" spans="1:9">
      <c r="A60" s="78"/>
      <c r="B60" s="79"/>
      <c r="C60" s="80"/>
      <c r="D60" s="81"/>
      <c r="E60" s="81"/>
      <c r="F60" s="81"/>
      <c r="G60" s="81"/>
      <c r="H60" s="78"/>
      <c r="I60" s="78"/>
    </row>
    <row r="61" spans="1:9">
      <c r="A61" s="78"/>
      <c r="B61" s="79"/>
      <c r="C61" s="80"/>
      <c r="D61" s="81"/>
      <c r="E61" s="81"/>
      <c r="F61" s="81"/>
      <c r="G61" s="81"/>
      <c r="H61" s="78"/>
      <c r="I61" s="78"/>
    </row>
    <row r="62" spans="1:9">
      <c r="A62" s="78"/>
      <c r="B62" s="79"/>
      <c r="C62" s="80"/>
      <c r="D62" s="81"/>
      <c r="E62" s="81"/>
      <c r="F62" s="81"/>
      <c r="G62" s="81"/>
      <c r="H62" s="78"/>
      <c r="I62" s="78"/>
    </row>
    <row r="63" spans="1:9">
      <c r="A63" s="78"/>
      <c r="B63" s="79"/>
      <c r="C63" s="80"/>
      <c r="D63" s="81"/>
      <c r="E63" s="81"/>
      <c r="F63" s="81"/>
      <c r="G63" s="81"/>
      <c r="H63" s="78"/>
      <c r="I63" s="78"/>
    </row>
    <row r="64" spans="1:9">
      <c r="A64" s="78"/>
      <c r="B64" s="79"/>
      <c r="C64" s="80"/>
      <c r="D64" s="81"/>
      <c r="E64" s="81"/>
      <c r="F64" s="81"/>
      <c r="G64" s="81"/>
      <c r="H64" s="78"/>
      <c r="I64" s="78"/>
    </row>
    <row r="65" spans="1:9">
      <c r="A65" s="78"/>
      <c r="B65" s="79"/>
      <c r="C65" s="80"/>
      <c r="D65" s="81"/>
      <c r="E65" s="81"/>
      <c r="F65" s="81"/>
      <c r="G65" s="81"/>
      <c r="H65" s="78"/>
      <c r="I65" s="78"/>
    </row>
    <row r="66" spans="1:9">
      <c r="A66" s="78"/>
      <c r="B66" s="79"/>
      <c r="C66" s="80"/>
      <c r="D66" s="81"/>
      <c r="E66" s="81"/>
      <c r="F66" s="81"/>
      <c r="G66" s="81"/>
      <c r="H66" s="78"/>
      <c r="I66" s="78"/>
    </row>
    <row r="67" spans="1:9">
      <c r="A67" s="78"/>
      <c r="B67" s="79"/>
      <c r="C67" s="80"/>
      <c r="D67" s="81"/>
      <c r="E67" s="81"/>
      <c r="F67" s="81"/>
      <c r="G67" s="81"/>
      <c r="H67" s="78"/>
      <c r="I67" s="78"/>
    </row>
    <row r="68" spans="1:9">
      <c r="A68" s="78"/>
      <c r="B68" s="79"/>
      <c r="C68" s="80"/>
      <c r="D68" s="81"/>
      <c r="E68" s="81"/>
      <c r="F68" s="81"/>
      <c r="G68" s="81"/>
      <c r="H68" s="78"/>
      <c r="I68" s="78"/>
    </row>
    <row r="69" spans="1:9">
      <c r="A69" s="78"/>
      <c r="B69" s="79"/>
      <c r="C69" s="80"/>
      <c r="D69" s="81"/>
      <c r="E69" s="81"/>
      <c r="F69" s="81"/>
      <c r="G69" s="81"/>
      <c r="H69" s="78"/>
      <c r="I69" s="78"/>
    </row>
    <row r="70" spans="1:9">
      <c r="A70" s="78"/>
      <c r="B70" s="79"/>
      <c r="C70" s="80"/>
      <c r="D70" s="81"/>
      <c r="E70" s="81"/>
      <c r="F70" s="81"/>
      <c r="G70" s="81"/>
      <c r="H70" s="78"/>
      <c r="I70" s="78"/>
    </row>
    <row r="71" spans="1:9">
      <c r="A71" s="78"/>
      <c r="B71" s="79"/>
      <c r="C71" s="80"/>
      <c r="D71" s="81"/>
      <c r="E71" s="81"/>
      <c r="F71" s="81"/>
      <c r="G71" s="81"/>
      <c r="H71" s="78"/>
      <c r="I71" s="78"/>
    </row>
    <row r="72" spans="1:9">
      <c r="A72" s="78"/>
      <c r="B72" s="79"/>
      <c r="C72" s="80"/>
      <c r="D72" s="81"/>
      <c r="E72" s="81"/>
      <c r="F72" s="81"/>
      <c r="G72" s="81"/>
      <c r="H72" s="78"/>
      <c r="I72" s="78"/>
    </row>
    <row r="73" spans="1:9">
      <c r="A73" s="78"/>
      <c r="B73" s="79"/>
      <c r="C73" s="80"/>
      <c r="D73" s="81"/>
      <c r="E73" s="81"/>
      <c r="F73" s="81"/>
      <c r="G73" s="81"/>
      <c r="H73" s="78"/>
      <c r="I73" s="78"/>
    </row>
    <row r="74" spans="1:9">
      <c r="A74" s="78"/>
      <c r="B74" s="79"/>
      <c r="C74" s="80"/>
      <c r="D74" s="81"/>
      <c r="E74" s="81"/>
      <c r="F74" s="81"/>
      <c r="G74" s="81"/>
      <c r="H74" s="78"/>
      <c r="I74" s="78"/>
    </row>
    <row r="75" spans="1:9">
      <c r="A75" s="78"/>
      <c r="B75" s="79"/>
      <c r="C75" s="80"/>
      <c r="D75" s="81"/>
      <c r="E75" s="81"/>
      <c r="F75" s="81"/>
      <c r="G75" s="81"/>
      <c r="H75" s="78"/>
      <c r="I75" s="78"/>
    </row>
    <row r="76" spans="1:9">
      <c r="A76" s="78"/>
      <c r="B76" s="79"/>
      <c r="C76" s="80"/>
      <c r="D76" s="81"/>
      <c r="E76" s="81"/>
      <c r="F76" s="81"/>
      <c r="G76" s="81"/>
      <c r="H76" s="78"/>
      <c r="I76" s="78"/>
    </row>
    <row r="77" spans="1:9">
      <c r="A77" s="78"/>
      <c r="B77" s="79"/>
      <c r="C77" s="80"/>
      <c r="D77" s="81"/>
      <c r="E77" s="81"/>
      <c r="F77" s="81"/>
      <c r="G77" s="81"/>
      <c r="H77" s="78"/>
      <c r="I77" s="78"/>
    </row>
    <row r="78" spans="1:9">
      <c r="A78" s="78"/>
      <c r="B78" s="79"/>
      <c r="C78" s="80"/>
      <c r="D78" s="81"/>
      <c r="E78" s="81"/>
      <c r="F78" s="81"/>
      <c r="G78" s="81"/>
      <c r="H78" s="78"/>
      <c r="I78" s="78"/>
    </row>
    <row r="79" spans="1:9">
      <c r="A79" s="78"/>
      <c r="B79" s="79"/>
      <c r="C79" s="80"/>
      <c r="D79" s="81"/>
      <c r="E79" s="81"/>
      <c r="F79" s="81"/>
      <c r="G79" s="81"/>
      <c r="H79" s="78"/>
      <c r="I79" s="78"/>
    </row>
    <row r="80" spans="1:9">
      <c r="A80" s="78"/>
      <c r="B80" s="79"/>
      <c r="C80" s="80"/>
      <c r="D80" s="81"/>
      <c r="E80" s="81"/>
      <c r="F80" s="81"/>
      <c r="G80" s="81"/>
      <c r="H80" s="78"/>
      <c r="I80" s="78"/>
    </row>
    <row r="81" spans="1:9">
      <c r="A81" s="78"/>
      <c r="B81" s="79"/>
      <c r="C81" s="80"/>
      <c r="D81" s="81"/>
      <c r="E81" s="81"/>
      <c r="F81" s="81"/>
      <c r="G81" s="81"/>
      <c r="H81" s="78"/>
      <c r="I81" s="78"/>
    </row>
    <row r="82" spans="1:9">
      <c r="A82" s="78"/>
      <c r="B82" s="79"/>
      <c r="C82" s="80"/>
      <c r="D82" s="81"/>
      <c r="E82" s="81"/>
      <c r="F82" s="81"/>
      <c r="G82" s="81"/>
      <c r="H82" s="78"/>
      <c r="I82" s="78"/>
    </row>
    <row r="83" spans="1:9">
      <c r="A83" s="78"/>
      <c r="B83" s="79"/>
      <c r="C83" s="80"/>
      <c r="D83" s="81"/>
      <c r="E83" s="81"/>
      <c r="F83" s="81"/>
      <c r="G83" s="81"/>
      <c r="H83" s="78"/>
      <c r="I83" s="78"/>
    </row>
    <row r="84" spans="1:9">
      <c r="A84" s="78"/>
      <c r="B84" s="79"/>
      <c r="C84" s="80"/>
      <c r="D84" s="81"/>
      <c r="E84" s="81"/>
      <c r="F84" s="81"/>
      <c r="G84" s="81"/>
      <c r="H84" s="78"/>
      <c r="I84" s="78"/>
    </row>
    <row r="85" spans="1:9">
      <c r="A85" s="78"/>
      <c r="B85" s="79"/>
      <c r="C85" s="80"/>
      <c r="D85" s="81"/>
      <c r="E85" s="81"/>
      <c r="F85" s="81"/>
      <c r="G85" s="81"/>
      <c r="H85" s="78"/>
      <c r="I85" s="78"/>
    </row>
    <row r="86" spans="1:9">
      <c r="A86" s="78"/>
      <c r="B86" s="79"/>
      <c r="C86" s="80"/>
      <c r="D86" s="81"/>
      <c r="E86" s="81"/>
      <c r="F86" s="81"/>
      <c r="G86" s="81"/>
      <c r="H86" s="78"/>
      <c r="I86" s="78"/>
    </row>
    <row r="87" spans="1:9">
      <c r="A87" s="78"/>
      <c r="B87" s="79"/>
      <c r="C87" s="80"/>
      <c r="D87" s="81"/>
      <c r="E87" s="81"/>
      <c r="F87" s="81"/>
      <c r="G87" s="81"/>
      <c r="H87" s="78"/>
      <c r="I87" s="78"/>
    </row>
    <row r="88" spans="1:9">
      <c r="A88" s="78"/>
      <c r="B88" s="79"/>
      <c r="C88" s="80"/>
      <c r="D88" s="81"/>
      <c r="E88" s="81"/>
      <c r="F88" s="81"/>
      <c r="G88" s="81"/>
      <c r="H88" s="78"/>
      <c r="I88" s="78"/>
    </row>
    <row r="89" spans="1:9">
      <c r="A89" s="78"/>
      <c r="B89" s="79"/>
      <c r="C89" s="80"/>
      <c r="D89" s="81"/>
      <c r="E89" s="81"/>
      <c r="F89" s="81"/>
      <c r="G89" s="81"/>
      <c r="H89" s="78"/>
      <c r="I89" s="78"/>
    </row>
    <row r="90" spans="1:9">
      <c r="A90" s="78"/>
      <c r="B90" s="79"/>
      <c r="C90" s="80"/>
      <c r="D90" s="81"/>
      <c r="E90" s="81"/>
      <c r="F90" s="81"/>
      <c r="G90" s="81"/>
      <c r="H90" s="78"/>
      <c r="I90" s="78"/>
    </row>
    <row r="91" spans="1:9">
      <c r="A91" s="78"/>
      <c r="B91" s="79"/>
      <c r="C91" s="80"/>
      <c r="D91" s="81"/>
      <c r="E91" s="81"/>
      <c r="F91" s="81"/>
      <c r="G91" s="81"/>
      <c r="H91" s="78"/>
      <c r="I91" s="78"/>
    </row>
    <row r="92" spans="1:9">
      <c r="A92" s="78"/>
      <c r="B92" s="79"/>
      <c r="C92" s="80"/>
      <c r="D92" s="81"/>
      <c r="E92" s="81"/>
      <c r="F92" s="81"/>
      <c r="G92" s="81"/>
      <c r="H92" s="78"/>
      <c r="I92" s="78"/>
    </row>
    <row r="93" spans="1:9">
      <c r="A93" s="78"/>
      <c r="B93" s="79"/>
      <c r="C93" s="80"/>
      <c r="D93" s="81"/>
      <c r="E93" s="81"/>
      <c r="F93" s="81"/>
      <c r="G93" s="81"/>
      <c r="H93" s="78"/>
      <c r="I93" s="78"/>
    </row>
    <row r="94" spans="1:9">
      <c r="A94" s="78"/>
      <c r="B94" s="79"/>
      <c r="C94" s="80"/>
      <c r="D94" s="81"/>
      <c r="E94" s="81"/>
      <c r="F94" s="81"/>
      <c r="G94" s="81"/>
      <c r="H94" s="78"/>
      <c r="I94" s="78"/>
    </row>
    <row r="95" spans="1:9">
      <c r="A95" s="78"/>
      <c r="B95" s="79"/>
      <c r="C95" s="80"/>
      <c r="D95" s="81"/>
      <c r="E95" s="81"/>
      <c r="F95" s="81"/>
      <c r="G95" s="81"/>
      <c r="H95" s="78"/>
      <c r="I95" s="78"/>
    </row>
    <row r="96" spans="1:9">
      <c r="A96" s="78"/>
      <c r="B96" s="79"/>
      <c r="C96" s="80"/>
      <c r="D96" s="81"/>
      <c r="E96" s="81"/>
      <c r="F96" s="81"/>
      <c r="G96" s="81"/>
      <c r="H96" s="78"/>
      <c r="I96" s="78"/>
    </row>
    <row r="97" spans="1:9">
      <c r="A97" s="78"/>
      <c r="B97" s="79"/>
      <c r="C97" s="80"/>
      <c r="D97" s="81"/>
      <c r="E97" s="81"/>
      <c r="F97" s="81"/>
      <c r="G97" s="81"/>
      <c r="H97" s="78"/>
      <c r="I97" s="78"/>
    </row>
    <row r="98" spans="1:9">
      <c r="A98" s="78"/>
      <c r="B98" s="79"/>
      <c r="C98" s="80"/>
      <c r="D98" s="81"/>
      <c r="E98" s="81"/>
      <c r="F98" s="81"/>
      <c r="G98" s="81"/>
      <c r="H98" s="78"/>
      <c r="I98" s="78"/>
    </row>
    <row r="99" spans="1:9">
      <c r="A99" s="78"/>
      <c r="B99" s="79"/>
      <c r="C99" s="80"/>
      <c r="D99" s="81"/>
      <c r="E99" s="81"/>
      <c r="F99" s="81"/>
      <c r="G99" s="81"/>
      <c r="H99" s="78"/>
      <c r="I99" s="78"/>
    </row>
    <row r="100" spans="1:9">
      <c r="A100" s="78"/>
      <c r="B100" s="79"/>
      <c r="C100" s="80"/>
      <c r="D100" s="81"/>
      <c r="E100" s="81"/>
      <c r="F100" s="81"/>
      <c r="G100" s="81"/>
      <c r="H100" s="78"/>
      <c r="I100" s="78"/>
    </row>
    <row r="101" spans="1:9">
      <c r="A101" s="78"/>
      <c r="B101" s="79"/>
      <c r="C101" s="80"/>
      <c r="D101" s="81"/>
      <c r="E101" s="81"/>
      <c r="F101" s="81"/>
      <c r="G101" s="81"/>
      <c r="H101" s="78"/>
      <c r="I101" s="78"/>
    </row>
    <row r="102" spans="1:9">
      <c r="A102" s="78"/>
      <c r="B102" s="79"/>
      <c r="C102" s="80"/>
      <c r="D102" s="81"/>
      <c r="E102" s="81"/>
      <c r="F102" s="81"/>
      <c r="G102" s="81"/>
      <c r="H102" s="78"/>
      <c r="I102" s="78"/>
    </row>
    <row r="103" spans="1:9">
      <c r="A103" s="78"/>
      <c r="B103" s="79"/>
      <c r="C103" s="80"/>
      <c r="D103" s="81"/>
      <c r="E103" s="81"/>
      <c r="F103" s="81"/>
      <c r="G103" s="81"/>
      <c r="H103" s="78"/>
      <c r="I103" s="78"/>
    </row>
    <row r="104" spans="1:9">
      <c r="A104" s="78"/>
      <c r="B104" s="79"/>
      <c r="C104" s="80"/>
      <c r="D104" s="81"/>
      <c r="E104" s="81"/>
      <c r="F104" s="81"/>
      <c r="G104" s="81"/>
      <c r="H104" s="78"/>
      <c r="I104" s="78"/>
    </row>
    <row r="105" spans="1:9">
      <c r="A105" s="78"/>
      <c r="B105" s="79"/>
      <c r="C105" s="80"/>
      <c r="D105" s="81"/>
      <c r="E105" s="81"/>
      <c r="F105" s="81"/>
      <c r="G105" s="81"/>
      <c r="H105" s="78"/>
      <c r="I105" s="78"/>
    </row>
    <row r="106" spans="1:9">
      <c r="A106" s="78"/>
      <c r="B106" s="79"/>
      <c r="C106" s="80"/>
      <c r="D106" s="81"/>
      <c r="E106" s="81"/>
      <c r="F106" s="81"/>
      <c r="G106" s="81"/>
      <c r="H106" s="78"/>
      <c r="I106" s="78"/>
    </row>
    <row r="107" spans="1:9">
      <c r="A107" s="78"/>
      <c r="B107" s="79"/>
      <c r="C107" s="80"/>
      <c r="D107" s="81"/>
      <c r="E107" s="81"/>
      <c r="F107" s="81"/>
      <c r="G107" s="81"/>
      <c r="H107" s="78"/>
      <c r="I107" s="78"/>
    </row>
    <row r="108" spans="1:9">
      <c r="A108" s="78"/>
      <c r="B108" s="79"/>
      <c r="C108" s="80"/>
      <c r="D108" s="81"/>
      <c r="E108" s="81"/>
      <c r="F108" s="81"/>
      <c r="G108" s="81"/>
      <c r="H108" s="78"/>
      <c r="I108" s="78"/>
    </row>
    <row r="109" spans="1:9">
      <c r="A109" s="78"/>
      <c r="B109" s="79"/>
      <c r="C109" s="80"/>
      <c r="D109" s="81"/>
      <c r="E109" s="81"/>
      <c r="F109" s="81"/>
      <c r="G109" s="81"/>
      <c r="H109" s="78"/>
      <c r="I109" s="78"/>
    </row>
    <row r="110" spans="1:9">
      <c r="A110" s="78"/>
      <c r="B110" s="79"/>
      <c r="C110" s="80"/>
      <c r="D110" s="81"/>
      <c r="E110" s="81"/>
      <c r="F110" s="81"/>
      <c r="G110" s="81"/>
      <c r="H110" s="78"/>
      <c r="I110" s="78"/>
    </row>
    <row r="111" spans="1:9">
      <c r="A111" s="78"/>
      <c r="B111" s="79"/>
      <c r="C111" s="80"/>
      <c r="D111" s="81"/>
      <c r="E111" s="81"/>
      <c r="F111" s="81"/>
      <c r="G111" s="81"/>
      <c r="H111" s="78"/>
      <c r="I111" s="78"/>
    </row>
    <row r="112" spans="1:9">
      <c r="A112" s="78"/>
      <c r="B112" s="79"/>
      <c r="C112" s="80"/>
      <c r="D112" s="81"/>
      <c r="E112" s="81"/>
      <c r="F112" s="81"/>
      <c r="G112" s="81"/>
      <c r="H112" s="78"/>
      <c r="I112" s="78"/>
    </row>
    <row r="113" spans="1:9">
      <c r="A113" s="78"/>
      <c r="B113" s="79"/>
      <c r="C113" s="80"/>
      <c r="D113" s="81"/>
      <c r="E113" s="81"/>
      <c r="F113" s="81"/>
      <c r="G113" s="81"/>
      <c r="H113" s="78"/>
      <c r="I113" s="78"/>
    </row>
    <row r="114" spans="1:9">
      <c r="A114" s="78"/>
      <c r="B114" s="79"/>
      <c r="C114" s="80"/>
      <c r="D114" s="81"/>
      <c r="E114" s="81"/>
      <c r="F114" s="81"/>
      <c r="G114" s="81"/>
      <c r="H114" s="78"/>
      <c r="I114" s="78"/>
    </row>
    <row r="115" spans="1:9">
      <c r="A115" s="78"/>
      <c r="B115" s="79"/>
      <c r="C115" s="80"/>
      <c r="D115" s="81"/>
      <c r="E115" s="81"/>
      <c r="F115" s="81"/>
      <c r="G115" s="81"/>
      <c r="H115" s="78"/>
      <c r="I115" s="78"/>
    </row>
    <row r="116" spans="1:9">
      <c r="A116" s="78"/>
      <c r="B116" s="79"/>
      <c r="C116" s="80"/>
      <c r="D116" s="81"/>
      <c r="E116" s="81"/>
      <c r="F116" s="81"/>
      <c r="G116" s="81"/>
      <c r="H116" s="78"/>
      <c r="I116" s="78"/>
    </row>
    <row r="117" spans="1:9">
      <c r="A117" s="78"/>
      <c r="B117" s="79"/>
      <c r="C117" s="80"/>
      <c r="D117" s="81"/>
      <c r="E117" s="81"/>
      <c r="F117" s="81"/>
      <c r="G117" s="81"/>
      <c r="H117" s="78"/>
      <c r="I117" s="78"/>
    </row>
    <row r="118" spans="1:9">
      <c r="A118" s="78"/>
      <c r="B118" s="79"/>
      <c r="C118" s="80"/>
      <c r="D118" s="81"/>
      <c r="E118" s="81"/>
      <c r="F118" s="81"/>
      <c r="G118" s="81"/>
      <c r="H118" s="78"/>
      <c r="I118" s="78"/>
    </row>
    <row r="119" spans="1:9">
      <c r="A119" s="78"/>
      <c r="B119" s="79"/>
      <c r="C119" s="80"/>
      <c r="D119" s="81"/>
      <c r="E119" s="81"/>
      <c r="F119" s="81"/>
      <c r="G119" s="81"/>
      <c r="H119" s="78"/>
      <c r="I119" s="78"/>
    </row>
    <row r="120" spans="1:9">
      <c r="A120" s="78"/>
      <c r="B120" s="79"/>
      <c r="C120" s="80"/>
      <c r="D120" s="81"/>
      <c r="E120" s="81"/>
      <c r="F120" s="81"/>
      <c r="G120" s="81"/>
      <c r="H120" s="78"/>
      <c r="I120" s="78"/>
    </row>
    <row r="121" spans="1:9">
      <c r="A121" s="78"/>
      <c r="B121" s="79"/>
      <c r="C121" s="80"/>
      <c r="D121" s="81"/>
      <c r="E121" s="81"/>
      <c r="F121" s="81"/>
      <c r="G121" s="81"/>
      <c r="H121" s="78"/>
      <c r="I121" s="78"/>
    </row>
    <row r="122" spans="1:9">
      <c r="A122" s="78"/>
      <c r="B122" s="79"/>
      <c r="C122" s="80"/>
      <c r="D122" s="81"/>
      <c r="E122" s="81"/>
      <c r="F122" s="81"/>
      <c r="G122" s="81"/>
      <c r="H122" s="78"/>
      <c r="I122" s="78"/>
    </row>
    <row r="123" spans="1:9">
      <c r="A123" s="78"/>
      <c r="B123" s="79"/>
      <c r="C123" s="80"/>
      <c r="D123" s="81"/>
      <c r="E123" s="81"/>
      <c r="F123" s="81"/>
      <c r="G123" s="81"/>
      <c r="H123" s="78"/>
      <c r="I123" s="78"/>
    </row>
    <row r="124" spans="1:9">
      <c r="A124" s="78"/>
      <c r="B124" s="79"/>
      <c r="C124" s="80"/>
      <c r="D124" s="81"/>
      <c r="E124" s="81"/>
      <c r="F124" s="81"/>
      <c r="G124" s="81"/>
      <c r="H124" s="78"/>
      <c r="I124" s="78"/>
    </row>
    <row r="125" spans="1:9">
      <c r="A125" s="78"/>
      <c r="B125" s="79"/>
      <c r="C125" s="80"/>
      <c r="D125" s="81"/>
      <c r="E125" s="81"/>
      <c r="F125" s="81"/>
      <c r="G125" s="81"/>
      <c r="H125" s="78"/>
      <c r="I125" s="78"/>
    </row>
    <row r="126" spans="1:9">
      <c r="A126" s="78"/>
      <c r="B126" s="79"/>
      <c r="C126" s="80"/>
      <c r="D126" s="81"/>
      <c r="E126" s="81"/>
      <c r="F126" s="81"/>
      <c r="G126" s="81"/>
      <c r="H126" s="78"/>
      <c r="I126" s="78"/>
    </row>
    <row r="127" spans="1:9">
      <c r="A127" s="78"/>
      <c r="B127" s="79"/>
      <c r="C127" s="80"/>
      <c r="D127" s="81"/>
      <c r="E127" s="81"/>
      <c r="F127" s="81"/>
      <c r="G127" s="81"/>
      <c r="H127" s="78"/>
      <c r="I127" s="78"/>
    </row>
    <row r="128" spans="1:9">
      <c r="A128" s="78"/>
      <c r="B128" s="79"/>
      <c r="C128" s="80"/>
      <c r="D128" s="81"/>
      <c r="E128" s="81"/>
      <c r="F128" s="81"/>
      <c r="G128" s="81"/>
      <c r="H128" s="78"/>
      <c r="I128" s="78"/>
    </row>
    <row r="129" spans="1:9">
      <c r="A129" s="78"/>
      <c r="B129" s="79"/>
      <c r="C129" s="80"/>
      <c r="D129" s="81"/>
      <c r="E129" s="81"/>
      <c r="F129" s="81"/>
      <c r="G129" s="81"/>
      <c r="H129" s="78"/>
      <c r="I129" s="78"/>
    </row>
    <row r="130" spans="1:9">
      <c r="A130" s="78"/>
      <c r="B130" s="79"/>
      <c r="C130" s="80"/>
      <c r="D130" s="81"/>
      <c r="E130" s="81"/>
      <c r="F130" s="81"/>
      <c r="G130" s="81"/>
      <c r="H130" s="78"/>
      <c r="I130" s="78"/>
    </row>
    <row r="131" spans="1:9">
      <c r="A131" s="78"/>
      <c r="B131" s="79"/>
      <c r="C131" s="80"/>
      <c r="D131" s="81"/>
      <c r="E131" s="81"/>
      <c r="F131" s="81"/>
      <c r="G131" s="81"/>
      <c r="H131" s="78"/>
      <c r="I131" s="78"/>
    </row>
    <row r="132" spans="1:9">
      <c r="A132" s="78"/>
      <c r="B132" s="79"/>
      <c r="C132" s="80"/>
      <c r="D132" s="81"/>
      <c r="E132" s="81"/>
      <c r="F132" s="81"/>
      <c r="G132" s="81"/>
      <c r="H132" s="78"/>
      <c r="I132" s="78"/>
    </row>
    <row r="133" spans="1:9">
      <c r="A133" s="78"/>
      <c r="B133" s="79"/>
      <c r="C133" s="80"/>
      <c r="D133" s="81"/>
      <c r="E133" s="81"/>
      <c r="F133" s="81"/>
      <c r="G133" s="81"/>
      <c r="H133" s="78"/>
      <c r="I133" s="78"/>
    </row>
    <row r="134" spans="1:9">
      <c r="A134" s="78"/>
      <c r="B134" s="79"/>
      <c r="C134" s="80"/>
      <c r="D134" s="81"/>
      <c r="E134" s="81"/>
      <c r="F134" s="81"/>
      <c r="G134" s="81"/>
      <c r="H134" s="78"/>
      <c r="I134" s="78"/>
    </row>
    <row r="135" spans="1:9">
      <c r="A135" s="78"/>
      <c r="B135" s="79"/>
      <c r="C135" s="80"/>
      <c r="D135" s="81"/>
      <c r="E135" s="81"/>
      <c r="F135" s="81"/>
      <c r="G135" s="81"/>
      <c r="H135" s="78"/>
      <c r="I135" s="78"/>
    </row>
    <row r="136" spans="1:9">
      <c r="A136" s="78"/>
      <c r="B136" s="79"/>
      <c r="C136" s="80"/>
      <c r="D136" s="81"/>
      <c r="E136" s="81"/>
      <c r="F136" s="81"/>
      <c r="G136" s="81"/>
      <c r="H136" s="78"/>
      <c r="I136" s="78"/>
    </row>
    <row r="137" spans="1:9">
      <c r="A137" s="78"/>
      <c r="B137" s="79"/>
      <c r="C137" s="80"/>
      <c r="D137" s="81"/>
      <c r="E137" s="81"/>
      <c r="F137" s="81"/>
      <c r="G137" s="81"/>
      <c r="H137" s="78"/>
      <c r="I137" s="78"/>
    </row>
    <row r="138" spans="1:9">
      <c r="A138" s="78"/>
      <c r="B138" s="79"/>
      <c r="C138" s="80"/>
      <c r="D138" s="81"/>
      <c r="E138" s="81"/>
      <c r="F138" s="81"/>
      <c r="G138" s="81"/>
      <c r="H138" s="78"/>
      <c r="I138" s="78"/>
    </row>
    <row r="139" spans="1:9">
      <c r="A139" s="78"/>
      <c r="B139" s="79"/>
      <c r="C139" s="80"/>
      <c r="D139" s="81"/>
      <c r="E139" s="81"/>
      <c r="F139" s="81"/>
      <c r="G139" s="81"/>
      <c r="H139" s="78"/>
      <c r="I139" s="78"/>
    </row>
    <row r="140" spans="1:9">
      <c r="A140" s="78"/>
      <c r="B140" s="79"/>
      <c r="C140" s="80"/>
      <c r="D140" s="81"/>
      <c r="E140" s="81"/>
      <c r="F140" s="81"/>
      <c r="G140" s="81"/>
      <c r="H140" s="78"/>
      <c r="I140" s="78"/>
    </row>
    <row r="141" spans="1:9">
      <c r="A141" s="78"/>
      <c r="B141" s="79"/>
      <c r="C141" s="80"/>
      <c r="D141" s="81"/>
      <c r="E141" s="81"/>
      <c r="F141" s="81"/>
      <c r="G141" s="81"/>
      <c r="H141" s="78"/>
      <c r="I141" s="78"/>
    </row>
    <row r="142" spans="1:9">
      <c r="A142" s="78"/>
      <c r="B142" s="79"/>
      <c r="C142" s="80"/>
      <c r="D142" s="81"/>
      <c r="E142" s="81"/>
      <c r="F142" s="81"/>
      <c r="G142" s="81"/>
      <c r="H142" s="78"/>
      <c r="I142" s="78"/>
    </row>
    <row r="143" spans="1:9">
      <c r="A143" s="78"/>
      <c r="B143" s="79"/>
      <c r="C143" s="80"/>
      <c r="D143" s="81"/>
      <c r="E143" s="81"/>
      <c r="F143" s="81"/>
      <c r="G143" s="81"/>
      <c r="H143" s="78"/>
      <c r="I143" s="78"/>
    </row>
    <row r="144" spans="1:9">
      <c r="A144" s="78"/>
      <c r="B144" s="79"/>
      <c r="C144" s="80"/>
      <c r="D144" s="81"/>
      <c r="E144" s="81"/>
      <c r="F144" s="81"/>
      <c r="G144" s="81"/>
      <c r="H144" s="78"/>
      <c r="I144" s="78"/>
    </row>
    <row r="145" spans="1:9">
      <c r="A145" s="78"/>
      <c r="B145" s="79"/>
      <c r="C145" s="80"/>
      <c r="D145" s="81"/>
      <c r="E145" s="81"/>
      <c r="F145" s="81"/>
      <c r="G145" s="81"/>
      <c r="H145" s="78"/>
      <c r="I145" s="78"/>
    </row>
    <row r="146" spans="1:9">
      <c r="A146" s="78"/>
      <c r="B146" s="79"/>
      <c r="C146" s="80"/>
      <c r="D146" s="81"/>
      <c r="E146" s="81"/>
      <c r="F146" s="81"/>
      <c r="G146" s="81"/>
      <c r="H146" s="78"/>
      <c r="I146" s="78"/>
    </row>
    <row r="147" spans="1:9">
      <c r="A147" s="78"/>
      <c r="B147" s="79"/>
      <c r="C147" s="80"/>
      <c r="D147" s="81"/>
      <c r="E147" s="81"/>
      <c r="F147" s="81"/>
      <c r="G147" s="81"/>
      <c r="H147" s="78"/>
      <c r="I147" s="78"/>
    </row>
  </sheetData>
  <sheetProtection algorithmName="SHA-512" hashValue="9rldlbXBOINyhXcHYBJAynEMHAjnmmPLCPrWn2elWR6XHFbY8D1qIza8gQQqx/lYul/YWWIehLZxNa0ttHz6fw==" saltValue="u9cf+FPtuytyT/b6UdE1aA==" spinCount="100000" sheet="1" objects="1" scenarios="1"/>
  <conditionalFormatting sqref="F5">
    <cfRule type="containsBlanks" dxfId="24" priority="9">
      <formula>LEN(TRIM(F5))=0</formula>
    </cfRule>
  </conditionalFormatting>
  <conditionalFormatting sqref="F7">
    <cfRule type="containsBlanks" dxfId="23" priority="8">
      <formula>LEN(TRIM(F7))=0</formula>
    </cfRule>
  </conditionalFormatting>
  <conditionalFormatting sqref="F9">
    <cfRule type="containsBlanks" dxfId="22" priority="7">
      <formula>LEN(TRIM(F9))=0</formula>
    </cfRule>
  </conditionalFormatting>
  <conditionalFormatting sqref="F11">
    <cfRule type="containsBlanks" dxfId="21" priority="6">
      <formula>LEN(TRIM(F11))=0</formula>
    </cfRule>
  </conditionalFormatting>
  <conditionalFormatting sqref="F15">
    <cfRule type="containsBlanks" dxfId="20" priority="5">
      <formula>LEN(TRIM(F15))=0</formula>
    </cfRule>
  </conditionalFormatting>
  <conditionalFormatting sqref="F19">
    <cfRule type="containsBlanks" dxfId="19" priority="4">
      <formula>LEN(TRIM(F19))=0</formula>
    </cfRule>
  </conditionalFormatting>
  <conditionalFormatting sqref="F13">
    <cfRule type="containsBlanks" dxfId="18" priority="3">
      <formula>LEN(TRIM(F13))=0</formula>
    </cfRule>
  </conditionalFormatting>
  <conditionalFormatting sqref="F17">
    <cfRule type="containsBlanks" dxfId="17" priority="2">
      <formula>LEN(TRIM(F17))=0</formula>
    </cfRule>
  </conditionalFormatting>
  <conditionalFormatting sqref="F21">
    <cfRule type="containsBlanks" dxfId="16" priority="1">
      <formula>LEN(TRIM(F21))=0</formula>
    </cfRule>
  </conditionalFormatting>
  <pageMargins left="1.1023622047244095" right="0.51181102362204722" top="0.59055118110236227" bottom="0.39370078740157483" header="0.19685039370078741" footer="0.11811023622047245"/>
  <pageSetup paperSize="9" orientation="portrait" r:id="rId1"/>
  <headerFooter>
    <oddHeader>&amp;L&amp;"-,Običajno"&amp;8TEHNIČNO POROČILO TER POPIS DEL IN MATERIALA&amp;"Arial CE,Običajno"&amp;10
______________________________________________________________________________________
&amp;R&amp;"-,Običajno"&amp;8 17/&amp;P</oddHeader>
    <oddFooter xml:space="preserve">&amp;L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9"/>
  <sheetViews>
    <sheetView view="pageBreakPreview" zoomScale="85" zoomScaleNormal="100" zoomScaleSheetLayoutView="85" workbookViewId="0">
      <selection activeCell="F6" sqref="F6"/>
    </sheetView>
  </sheetViews>
  <sheetFormatPr defaultColWidth="9.28515625" defaultRowHeight="14.25"/>
  <cols>
    <col min="1" max="1" width="4" style="65" customWidth="1"/>
    <col min="2" max="2" width="44.5703125" style="142" customWidth="1"/>
    <col min="3" max="3" width="0.7109375" style="143" customWidth="1"/>
    <col min="4" max="4" width="5.42578125" style="144" customWidth="1"/>
    <col min="5" max="5" width="8.5703125" style="144" customWidth="1"/>
    <col min="6" max="6" width="10.5703125" style="144" customWidth="1"/>
    <col min="7" max="7" width="12.42578125" style="144" customWidth="1"/>
    <col min="8" max="8" width="12.7109375" style="65" hidden="1" customWidth="1"/>
    <col min="9" max="9" width="14.7109375" style="65" hidden="1" customWidth="1"/>
    <col min="10" max="16384" width="9.28515625" style="65"/>
  </cols>
  <sheetData>
    <row r="1" spans="1:9">
      <c r="A1" s="57" t="s">
        <v>206</v>
      </c>
      <c r="B1" s="58"/>
      <c r="C1" s="59"/>
      <c r="D1" s="60"/>
      <c r="E1" s="61"/>
      <c r="F1" s="61"/>
      <c r="G1" s="62"/>
      <c r="H1" s="63"/>
      <c r="I1" s="64"/>
    </row>
    <row r="2" spans="1:9" ht="9" customHeight="1" thickBot="1">
      <c r="A2" s="66"/>
      <c r="B2" s="67"/>
      <c r="C2" s="67"/>
      <c r="D2" s="68"/>
      <c r="E2" s="69"/>
      <c r="F2" s="70"/>
      <c r="G2" s="70"/>
      <c r="H2" s="24"/>
      <c r="I2" s="71"/>
    </row>
    <row r="3" spans="1:9" s="78" customFormat="1" ht="12.75">
      <c r="A3" s="72" t="s">
        <v>10</v>
      </c>
      <c r="B3" s="73" t="s">
        <v>11</v>
      </c>
      <c r="C3" s="74"/>
      <c r="D3" s="75" t="s">
        <v>5</v>
      </c>
      <c r="E3" s="76" t="s">
        <v>6</v>
      </c>
      <c r="F3" s="76" t="s">
        <v>7</v>
      </c>
      <c r="G3" s="77" t="s">
        <v>8</v>
      </c>
      <c r="H3" s="24"/>
      <c r="I3" s="71"/>
    </row>
    <row r="4" spans="1:9" ht="6.75" customHeight="1">
      <c r="A4" s="78"/>
      <c r="B4" s="79"/>
      <c r="C4" s="80"/>
      <c r="D4" s="81"/>
      <c r="E4" s="81"/>
      <c r="F4" s="81"/>
      <c r="G4" s="81"/>
      <c r="H4" s="24"/>
      <c r="I4" s="71"/>
    </row>
    <row r="5" spans="1:9" s="89" customFormat="1" ht="15" customHeight="1">
      <c r="A5" s="66"/>
      <c r="B5" s="83" t="s">
        <v>24</v>
      </c>
      <c r="C5" s="88"/>
      <c r="D5" s="81"/>
      <c r="E5" s="100"/>
      <c r="F5" s="70"/>
      <c r="G5" s="70"/>
      <c r="I5" s="71"/>
    </row>
    <row r="6" spans="1:9" s="24" customFormat="1" ht="40.9" customHeight="1">
      <c r="A6" s="82">
        <v>1</v>
      </c>
      <c r="B6" s="87" t="s">
        <v>115</v>
      </c>
      <c r="C6" s="84"/>
      <c r="D6" s="85" t="s">
        <v>27</v>
      </c>
      <c r="E6" s="101">
        <v>20</v>
      </c>
      <c r="F6" s="1"/>
      <c r="G6" s="92">
        <f>E6*F6</f>
        <v>0</v>
      </c>
      <c r="I6" s="71" t="str">
        <f>IF(F6="","VNESI CENO NA ENOTO!","")</f>
        <v>VNESI CENO NA ENOTO!</v>
      </c>
    </row>
    <row r="7" spans="1:9" s="94" customFormat="1" ht="9" customHeight="1">
      <c r="A7" s="82"/>
      <c r="B7" s="87"/>
      <c r="C7" s="87"/>
      <c r="D7" s="91"/>
      <c r="E7" s="101"/>
      <c r="F7" s="92"/>
      <c r="G7" s="92"/>
      <c r="H7" s="93"/>
    </row>
    <row r="8" spans="1:9" s="89" customFormat="1" ht="38.25">
      <c r="A8" s="66">
        <f>A6+1</f>
        <v>2</v>
      </c>
      <c r="B8" s="87" t="s">
        <v>193</v>
      </c>
      <c r="C8" s="88"/>
      <c r="D8" s="81" t="s">
        <v>27</v>
      </c>
      <c r="E8" s="69">
        <v>73.400000000000006</v>
      </c>
      <c r="F8" s="1"/>
      <c r="G8" s="70">
        <f>E8*F8</f>
        <v>0</v>
      </c>
      <c r="I8" s="71" t="str">
        <f>IF(F8="","VNESI CENO NA ENOTO!","")</f>
        <v>VNESI CENO NA ENOTO!</v>
      </c>
    </row>
    <row r="9" spans="1:9" ht="9" customHeight="1">
      <c r="A9" s="66"/>
      <c r="B9" s="87"/>
      <c r="C9" s="67"/>
      <c r="D9" s="68"/>
      <c r="E9" s="69"/>
      <c r="F9" s="70"/>
      <c r="G9" s="70"/>
      <c r="H9" s="90"/>
    </row>
    <row r="10" spans="1:9" s="89" customFormat="1" ht="38.25">
      <c r="A10" s="66">
        <f>A8+1</f>
        <v>3</v>
      </c>
      <c r="B10" s="87" t="s">
        <v>194</v>
      </c>
      <c r="C10" s="88"/>
      <c r="D10" s="81" t="s">
        <v>27</v>
      </c>
      <c r="E10" s="69">
        <v>18.3</v>
      </c>
      <c r="F10" s="1"/>
      <c r="G10" s="70">
        <f>E10*F10</f>
        <v>0</v>
      </c>
      <c r="I10" s="71" t="str">
        <f>IF(F10="","VNESI CENO NA ENOTO!","")</f>
        <v>VNESI CENO NA ENOTO!</v>
      </c>
    </row>
    <row r="11" spans="1:9" ht="9" customHeight="1">
      <c r="A11" s="66"/>
      <c r="B11" s="67"/>
      <c r="C11" s="67"/>
      <c r="D11" s="68"/>
      <c r="E11" s="69"/>
      <c r="F11" s="70"/>
      <c r="G11" s="70"/>
      <c r="H11" s="90"/>
    </row>
    <row r="12" spans="1:9" s="89" customFormat="1" ht="68.45" customHeight="1">
      <c r="A12" s="66">
        <f>A10+1</f>
        <v>4</v>
      </c>
      <c r="B12" s="87" t="s">
        <v>195</v>
      </c>
      <c r="C12" s="88"/>
      <c r="D12" s="81" t="s">
        <v>27</v>
      </c>
      <c r="E12" s="69">
        <v>17.600000000000001</v>
      </c>
      <c r="F12" s="1"/>
      <c r="G12" s="70">
        <f>E12*F12</f>
        <v>0</v>
      </c>
      <c r="I12" s="71" t="str">
        <f>IF(F12="","VNESI CENO NA ENOTO!","")</f>
        <v>VNESI CENO NA ENOTO!</v>
      </c>
    </row>
    <row r="13" spans="1:9" ht="9" customHeight="1">
      <c r="A13" s="66"/>
      <c r="B13" s="67"/>
      <c r="C13" s="67"/>
      <c r="D13" s="68"/>
      <c r="E13" s="69"/>
      <c r="F13" s="70"/>
      <c r="G13" s="70"/>
      <c r="H13" s="90"/>
    </row>
    <row r="14" spans="1:9" s="24" customFormat="1" ht="41.45" customHeight="1">
      <c r="A14" s="82">
        <f>A12+1</f>
        <v>5</v>
      </c>
      <c r="B14" s="87" t="s">
        <v>196</v>
      </c>
      <c r="C14" s="84"/>
      <c r="D14" s="85" t="s">
        <v>27</v>
      </c>
      <c r="E14" s="95">
        <v>74.099999999999994</v>
      </c>
      <c r="F14" s="1"/>
      <c r="G14" s="92">
        <f>E14*F14</f>
        <v>0</v>
      </c>
      <c r="I14" s="71" t="str">
        <f>IF(F14="","VNESI CENO NA ENOTO!","")</f>
        <v>VNESI CENO NA ENOTO!</v>
      </c>
    </row>
    <row r="15" spans="1:9" s="94" customFormat="1" ht="9" customHeight="1">
      <c r="A15" s="82"/>
      <c r="B15" s="87"/>
      <c r="C15" s="84"/>
      <c r="D15" s="91"/>
      <c r="E15" s="95"/>
      <c r="F15" s="92"/>
      <c r="G15" s="92"/>
      <c r="H15" s="93"/>
    </row>
    <row r="16" spans="1:9" s="24" customFormat="1" ht="40.9" customHeight="1">
      <c r="A16" s="82">
        <f>A14+1</f>
        <v>6</v>
      </c>
      <c r="B16" s="87" t="s">
        <v>42</v>
      </c>
      <c r="C16" s="84"/>
      <c r="D16" s="85" t="s">
        <v>27</v>
      </c>
      <c r="E16" s="95">
        <v>180.7</v>
      </c>
      <c r="F16" s="1"/>
      <c r="G16" s="92">
        <f>E16*F16</f>
        <v>0</v>
      </c>
      <c r="I16" s="71" t="str">
        <f>IF(F16="","VNESI CENO NA ENOTO!","")</f>
        <v>VNESI CENO NA ENOTO!</v>
      </c>
    </row>
    <row r="17" spans="1:9" s="94" customFormat="1" ht="9" customHeight="1">
      <c r="A17" s="82"/>
      <c r="B17" s="87"/>
      <c r="C17" s="84"/>
      <c r="D17" s="91"/>
      <c r="E17" s="95"/>
      <c r="F17" s="92"/>
      <c r="G17" s="92"/>
      <c r="H17" s="93"/>
    </row>
    <row r="18" spans="1:9" s="24" customFormat="1" ht="27" customHeight="1">
      <c r="A18" s="82">
        <f>A16+1</f>
        <v>7</v>
      </c>
      <c r="B18" s="87" t="s">
        <v>131</v>
      </c>
      <c r="C18" s="99"/>
      <c r="D18" s="85" t="s">
        <v>26</v>
      </c>
      <c r="E18" s="95">
        <v>104.5</v>
      </c>
      <c r="F18" s="1"/>
      <c r="G18" s="92">
        <f>E18*F18</f>
        <v>0</v>
      </c>
      <c r="I18" s="71" t="str">
        <f>IF(F18="","VNESI CENO NA ENOTO!","")</f>
        <v>VNESI CENO NA ENOTO!</v>
      </c>
    </row>
    <row r="19" spans="1:9" s="94" customFormat="1" ht="9" customHeight="1">
      <c r="A19" s="82"/>
      <c r="B19" s="87"/>
      <c r="C19" s="102"/>
      <c r="D19" s="91"/>
      <c r="E19" s="95"/>
      <c r="F19" s="92"/>
      <c r="G19" s="92"/>
      <c r="H19" s="93"/>
    </row>
    <row r="20" spans="1:9" s="24" customFormat="1" ht="28.9" customHeight="1">
      <c r="A20" s="66">
        <f>A18+1</f>
        <v>8</v>
      </c>
      <c r="B20" s="87" t="s">
        <v>132</v>
      </c>
      <c r="C20" s="99"/>
      <c r="D20" s="85" t="s">
        <v>26</v>
      </c>
      <c r="E20" s="95">
        <v>104.5</v>
      </c>
      <c r="F20" s="1"/>
      <c r="G20" s="92">
        <f>E20*F20</f>
        <v>0</v>
      </c>
      <c r="I20" s="71" t="str">
        <f>IF(F20="","VNESI CENO NA ENOTO!","")</f>
        <v>VNESI CENO NA ENOTO!</v>
      </c>
    </row>
    <row r="21" spans="1:9" s="94" customFormat="1" ht="9" customHeight="1">
      <c r="A21" s="82"/>
      <c r="B21" s="87"/>
      <c r="C21" s="102"/>
      <c r="D21" s="91"/>
      <c r="E21" s="95"/>
      <c r="F21" s="92"/>
      <c r="G21" s="92"/>
      <c r="H21" s="93"/>
    </row>
    <row r="22" spans="1:9" s="89" customFormat="1" ht="40.9" customHeight="1">
      <c r="A22" s="66">
        <f>A20+1</f>
        <v>9</v>
      </c>
      <c r="B22" s="87" t="s">
        <v>29</v>
      </c>
      <c r="C22" s="88"/>
      <c r="D22" s="81" t="s">
        <v>27</v>
      </c>
      <c r="E22" s="69">
        <v>17.600000000000001</v>
      </c>
      <c r="F22" s="1"/>
      <c r="G22" s="70">
        <f>E22*F22</f>
        <v>0</v>
      </c>
      <c r="I22" s="71" t="str">
        <f>IF(F22="","VNESI CENO NA ENOTO!","")</f>
        <v>VNESI CENO NA ENOTO!</v>
      </c>
    </row>
    <row r="23" spans="1:9" ht="9" customHeight="1">
      <c r="A23" s="66"/>
      <c r="B23" s="67"/>
      <c r="C23" s="79"/>
      <c r="D23" s="68"/>
      <c r="E23" s="69"/>
      <c r="F23" s="70"/>
      <c r="G23" s="70"/>
      <c r="H23" s="90"/>
    </row>
    <row r="24" spans="1:9" s="89" customFormat="1" ht="15" customHeight="1">
      <c r="A24" s="66"/>
      <c r="B24" s="83" t="s">
        <v>197</v>
      </c>
      <c r="C24" s="88"/>
      <c r="D24" s="81"/>
      <c r="E24" s="100"/>
      <c r="F24" s="70"/>
      <c r="G24" s="70"/>
      <c r="I24" s="71"/>
    </row>
    <row r="25" spans="1:9" s="24" customFormat="1" ht="25.5">
      <c r="A25" s="66">
        <f>A22+1</f>
        <v>10</v>
      </c>
      <c r="B25" s="87" t="s">
        <v>37</v>
      </c>
      <c r="C25" s="84"/>
      <c r="D25" s="85" t="s">
        <v>0</v>
      </c>
      <c r="E25" s="85">
        <v>140</v>
      </c>
      <c r="F25" s="1"/>
      <c r="G25" s="92">
        <f>E25*F25</f>
        <v>0</v>
      </c>
      <c r="I25" s="71" t="str">
        <f>IF(F25="","VNESI CENO NA ENOTO!","")</f>
        <v>VNESI CENO NA ENOTO!</v>
      </c>
    </row>
    <row r="26" spans="1:9" s="94" customFormat="1" ht="9" customHeight="1">
      <c r="A26" s="82"/>
      <c r="B26" s="87"/>
      <c r="C26" s="87"/>
      <c r="D26" s="85"/>
      <c r="E26" s="85"/>
      <c r="F26" s="104"/>
      <c r="G26" s="104"/>
    </row>
    <row r="27" spans="1:9" s="24" customFormat="1" ht="28.15" customHeight="1">
      <c r="A27" s="66">
        <f>A25+1</f>
        <v>11</v>
      </c>
      <c r="B27" s="87" t="s">
        <v>30</v>
      </c>
      <c r="C27" s="84"/>
      <c r="D27" s="85" t="s">
        <v>9</v>
      </c>
      <c r="E27" s="85">
        <v>4</v>
      </c>
      <c r="F27" s="1"/>
      <c r="G27" s="92">
        <f>E27*F27</f>
        <v>0</v>
      </c>
      <c r="I27" s="71" t="str">
        <f>IF(F27="","VNESI CENO NA ENOTO!","")</f>
        <v>VNESI CENO NA ENOTO!</v>
      </c>
    </row>
    <row r="28" spans="1:9" s="94" customFormat="1" ht="9" customHeight="1">
      <c r="A28" s="82"/>
      <c r="B28" s="87"/>
      <c r="C28" s="87"/>
      <c r="D28" s="85"/>
      <c r="E28" s="85"/>
      <c r="F28" s="104"/>
      <c r="G28" s="104"/>
    </row>
    <row r="29" spans="1:9" s="24" customFormat="1" ht="28.15" customHeight="1">
      <c r="A29" s="66">
        <f>A27+1</f>
        <v>12</v>
      </c>
      <c r="B29" s="87" t="s">
        <v>198</v>
      </c>
      <c r="C29" s="84"/>
      <c r="D29" s="85" t="s">
        <v>9</v>
      </c>
      <c r="E29" s="85">
        <v>8</v>
      </c>
      <c r="F29" s="1"/>
      <c r="G29" s="92">
        <f>E29*F29</f>
        <v>0</v>
      </c>
      <c r="I29" s="71" t="str">
        <f>IF(F29="","VNESI CENO NA ENOTO!","")</f>
        <v>VNESI CENO NA ENOTO!</v>
      </c>
    </row>
    <row r="30" spans="1:9" s="94" customFormat="1" ht="9" customHeight="1">
      <c r="A30" s="82"/>
      <c r="B30" s="87"/>
      <c r="C30" s="87"/>
      <c r="D30" s="85"/>
      <c r="E30" s="85"/>
      <c r="F30" s="104"/>
      <c r="G30" s="104"/>
    </row>
    <row r="31" spans="1:9" s="89" customFormat="1" ht="28.15" customHeight="1">
      <c r="A31" s="66">
        <f>A29+1</f>
        <v>13</v>
      </c>
      <c r="B31" s="87" t="s">
        <v>199</v>
      </c>
      <c r="C31" s="88"/>
      <c r="D31" s="85" t="s">
        <v>3</v>
      </c>
      <c r="E31" s="81">
        <v>4</v>
      </c>
      <c r="F31" s="1"/>
      <c r="G31" s="70">
        <f>E31*F31</f>
        <v>0</v>
      </c>
      <c r="I31" s="71" t="str">
        <f>IF(F31="","VNESI CENO NA ENOTO!","")</f>
        <v>VNESI CENO NA ENOTO!</v>
      </c>
    </row>
    <row r="32" spans="1:9" s="94" customFormat="1" ht="9" customHeight="1">
      <c r="A32" s="82"/>
      <c r="B32" s="87"/>
      <c r="C32" s="87"/>
      <c r="D32" s="91"/>
      <c r="E32" s="95"/>
      <c r="F32" s="92"/>
      <c r="G32" s="92"/>
      <c r="H32" s="93"/>
    </row>
    <row r="33" spans="1:9" s="96" customFormat="1" ht="38.25">
      <c r="A33" s="82">
        <f>A31+1</f>
        <v>14</v>
      </c>
      <c r="B33" s="105" t="s">
        <v>201</v>
      </c>
      <c r="C33" s="84"/>
      <c r="D33" s="85" t="s">
        <v>0</v>
      </c>
      <c r="E33" s="85">
        <v>4</v>
      </c>
      <c r="F33" s="1"/>
      <c r="G33" s="92">
        <f>E33*F33</f>
        <v>0</v>
      </c>
    </row>
    <row r="34" spans="1:9" s="112" customFormat="1" ht="9" customHeight="1">
      <c r="A34" s="106"/>
      <c r="B34" s="107"/>
      <c r="C34" s="108"/>
      <c r="D34" s="8"/>
      <c r="E34" s="109"/>
      <c r="F34" s="110"/>
      <c r="G34" s="110"/>
      <c r="H34" s="111"/>
      <c r="I34" s="111"/>
    </row>
    <row r="35" spans="1:9" s="96" customFormat="1" ht="127.5">
      <c r="A35" s="82">
        <f>A33+1</f>
        <v>15</v>
      </c>
      <c r="B35" s="84" t="s">
        <v>200</v>
      </c>
      <c r="C35" s="113"/>
      <c r="D35" s="85" t="s">
        <v>9</v>
      </c>
      <c r="E35" s="85">
        <v>2</v>
      </c>
      <c r="F35" s="1"/>
      <c r="G35" s="92">
        <f>E35*F35</f>
        <v>0</v>
      </c>
    </row>
    <row r="36" spans="1:9" s="112" customFormat="1" ht="9" customHeight="1">
      <c r="A36" s="106"/>
      <c r="B36" s="107"/>
      <c r="C36" s="108"/>
      <c r="D36" s="8"/>
      <c r="E36" s="109"/>
      <c r="F36" s="110"/>
      <c r="G36" s="110"/>
      <c r="H36" s="111"/>
      <c r="I36" s="111"/>
    </row>
    <row r="37" spans="1:9" s="24" customFormat="1" ht="51">
      <c r="A37" s="82">
        <v>16</v>
      </c>
      <c r="B37" s="99" t="s">
        <v>20</v>
      </c>
      <c r="C37" s="210"/>
      <c r="D37" s="85" t="s">
        <v>0</v>
      </c>
      <c r="E37" s="85">
        <v>120</v>
      </c>
      <c r="F37" s="1"/>
      <c r="G37" s="92">
        <f>E37*F37</f>
        <v>0</v>
      </c>
      <c r="H37" s="211"/>
      <c r="I37" s="211"/>
    </row>
    <row r="38" spans="1:9">
      <c r="A38" s="78"/>
      <c r="B38" s="79"/>
      <c r="C38" s="80"/>
      <c r="D38" s="81"/>
      <c r="E38" s="81"/>
      <c r="F38" s="70"/>
      <c r="G38" s="70"/>
      <c r="H38" s="78"/>
      <c r="I38" s="78"/>
    </row>
    <row r="39" spans="1:9" ht="15" customHeight="1" thickBot="1">
      <c r="A39" s="132" t="s">
        <v>87</v>
      </c>
      <c r="B39" s="133"/>
      <c r="C39" s="134"/>
      <c r="D39" s="135"/>
      <c r="E39" s="136"/>
      <c r="F39" s="137"/>
      <c r="G39" s="138">
        <f>ROUND(SUM(G5:G37),2)</f>
        <v>0</v>
      </c>
      <c r="H39" s="139"/>
      <c r="I39" s="140"/>
    </row>
    <row r="40" spans="1:9">
      <c r="A40" s="78"/>
      <c r="B40" s="79"/>
      <c r="C40" s="80"/>
      <c r="D40" s="81"/>
      <c r="E40" s="81"/>
      <c r="F40" s="81"/>
      <c r="G40" s="81"/>
      <c r="H40" s="78"/>
      <c r="I40" s="78"/>
    </row>
    <row r="41" spans="1:9">
      <c r="A41" s="78"/>
      <c r="B41" s="141"/>
      <c r="C41" s="80"/>
      <c r="D41" s="81"/>
      <c r="E41" s="81"/>
      <c r="F41" s="81"/>
      <c r="G41" s="81"/>
      <c r="H41" s="78"/>
      <c r="I41" s="78"/>
    </row>
    <row r="42" spans="1:9">
      <c r="A42" s="78"/>
      <c r="B42" s="79"/>
      <c r="C42" s="80"/>
      <c r="D42" s="81"/>
      <c r="E42" s="81"/>
      <c r="F42" s="81"/>
      <c r="G42" s="81"/>
      <c r="H42" s="78"/>
      <c r="I42" s="78"/>
    </row>
    <row r="43" spans="1:9">
      <c r="A43" s="78"/>
      <c r="B43" s="79"/>
      <c r="C43" s="80"/>
      <c r="D43" s="81"/>
      <c r="E43" s="81"/>
      <c r="F43" s="81"/>
      <c r="G43" s="81"/>
      <c r="H43" s="78"/>
      <c r="I43" s="78"/>
    </row>
    <row r="44" spans="1:9">
      <c r="A44" s="78"/>
      <c r="B44" s="79"/>
      <c r="C44" s="80"/>
      <c r="D44" s="81"/>
      <c r="E44" s="81"/>
      <c r="F44" s="81"/>
      <c r="G44" s="81"/>
      <c r="H44" s="78"/>
      <c r="I44" s="78"/>
    </row>
    <row r="45" spans="1:9">
      <c r="A45" s="78"/>
      <c r="B45" s="79"/>
      <c r="C45" s="80"/>
      <c r="D45" s="81"/>
      <c r="E45" s="81"/>
      <c r="F45" s="81"/>
      <c r="G45" s="81"/>
      <c r="H45" s="78"/>
      <c r="I45" s="78"/>
    </row>
    <row r="46" spans="1:9">
      <c r="A46" s="78"/>
      <c r="B46" s="79"/>
      <c r="C46" s="80"/>
      <c r="D46" s="81"/>
      <c r="E46" s="81"/>
      <c r="F46" s="81"/>
      <c r="G46" s="81"/>
      <c r="H46" s="78"/>
      <c r="I46" s="78"/>
    </row>
    <row r="47" spans="1:9">
      <c r="A47" s="78"/>
      <c r="B47" s="79"/>
      <c r="C47" s="80"/>
      <c r="D47" s="81"/>
      <c r="E47" s="81"/>
      <c r="F47" s="81"/>
      <c r="G47" s="81"/>
      <c r="H47" s="78"/>
      <c r="I47" s="78"/>
    </row>
    <row r="48" spans="1:9">
      <c r="A48" s="78"/>
      <c r="B48" s="79"/>
      <c r="C48" s="80"/>
      <c r="D48" s="81"/>
      <c r="E48" s="81"/>
      <c r="F48" s="81"/>
      <c r="G48" s="81"/>
      <c r="H48" s="78"/>
      <c r="I48" s="78"/>
    </row>
    <row r="49" spans="1:9">
      <c r="A49" s="78"/>
      <c r="B49" s="79"/>
      <c r="C49" s="80"/>
      <c r="D49" s="81"/>
      <c r="E49" s="81"/>
      <c r="F49" s="81"/>
      <c r="G49" s="81"/>
      <c r="H49" s="78"/>
      <c r="I49" s="78"/>
    </row>
    <row r="50" spans="1:9">
      <c r="A50" s="78"/>
      <c r="B50" s="79"/>
      <c r="C50" s="80"/>
      <c r="D50" s="81"/>
      <c r="E50" s="81"/>
      <c r="F50" s="81"/>
      <c r="G50" s="81"/>
      <c r="H50" s="78"/>
      <c r="I50" s="78"/>
    </row>
    <row r="51" spans="1:9">
      <c r="A51" s="78"/>
      <c r="B51" s="79"/>
      <c r="C51" s="80"/>
      <c r="D51" s="81"/>
      <c r="E51" s="81"/>
      <c r="F51" s="81"/>
      <c r="G51" s="81"/>
      <c r="H51" s="78"/>
      <c r="I51" s="78"/>
    </row>
    <row r="52" spans="1:9">
      <c r="A52" s="78"/>
      <c r="B52" s="79"/>
      <c r="C52" s="80"/>
      <c r="D52" s="81"/>
      <c r="E52" s="81"/>
      <c r="F52" s="81"/>
      <c r="G52" s="81"/>
      <c r="H52" s="78"/>
      <c r="I52" s="78"/>
    </row>
    <row r="53" spans="1:9">
      <c r="A53" s="78"/>
      <c r="B53" s="79"/>
      <c r="C53" s="80"/>
      <c r="D53" s="81"/>
      <c r="E53" s="81"/>
      <c r="F53" s="81"/>
      <c r="G53" s="81"/>
      <c r="H53" s="78"/>
      <c r="I53" s="78"/>
    </row>
    <row r="54" spans="1:9">
      <c r="A54" s="78"/>
      <c r="B54" s="79"/>
      <c r="C54" s="80"/>
      <c r="D54" s="81"/>
      <c r="E54" s="81"/>
      <c r="F54" s="81"/>
      <c r="G54" s="81"/>
      <c r="H54" s="78"/>
      <c r="I54" s="78"/>
    </row>
    <row r="55" spans="1:9">
      <c r="A55" s="78"/>
      <c r="B55" s="79"/>
      <c r="C55" s="80"/>
      <c r="D55" s="81"/>
      <c r="E55" s="81"/>
      <c r="F55" s="81"/>
      <c r="G55" s="81"/>
      <c r="H55" s="78"/>
      <c r="I55" s="78"/>
    </row>
    <row r="56" spans="1:9">
      <c r="A56" s="78"/>
      <c r="B56" s="79"/>
      <c r="C56" s="80"/>
      <c r="D56" s="81"/>
      <c r="E56" s="81"/>
      <c r="F56" s="81"/>
      <c r="G56" s="81"/>
      <c r="H56" s="78"/>
      <c r="I56" s="78"/>
    </row>
    <row r="57" spans="1:9">
      <c r="A57" s="78"/>
      <c r="B57" s="79"/>
      <c r="C57" s="80"/>
      <c r="D57" s="81"/>
      <c r="E57" s="81"/>
      <c r="F57" s="81"/>
      <c r="G57" s="81"/>
      <c r="H57" s="78"/>
      <c r="I57" s="78"/>
    </row>
    <row r="58" spans="1:9">
      <c r="A58" s="78"/>
      <c r="B58" s="79"/>
      <c r="C58" s="80"/>
      <c r="D58" s="81"/>
      <c r="E58" s="81"/>
      <c r="F58" s="81"/>
      <c r="G58" s="81"/>
      <c r="H58" s="78"/>
      <c r="I58" s="78"/>
    </row>
    <row r="59" spans="1:9">
      <c r="A59" s="78"/>
      <c r="B59" s="79"/>
      <c r="C59" s="80"/>
      <c r="D59" s="81"/>
      <c r="E59" s="81"/>
      <c r="F59" s="81"/>
      <c r="G59" s="81"/>
      <c r="H59" s="78"/>
      <c r="I59" s="78"/>
    </row>
    <row r="60" spans="1:9">
      <c r="A60" s="78"/>
      <c r="B60" s="79"/>
      <c r="C60" s="80"/>
      <c r="D60" s="81"/>
      <c r="E60" s="81"/>
      <c r="F60" s="81"/>
      <c r="G60" s="81"/>
      <c r="H60" s="78"/>
      <c r="I60" s="78"/>
    </row>
    <row r="61" spans="1:9">
      <c r="A61" s="78"/>
      <c r="B61" s="79"/>
      <c r="C61" s="80"/>
      <c r="D61" s="81"/>
      <c r="E61" s="81"/>
      <c r="F61" s="81"/>
      <c r="G61" s="81"/>
      <c r="H61" s="78"/>
      <c r="I61" s="78"/>
    </row>
    <row r="62" spans="1:9">
      <c r="A62" s="78"/>
      <c r="B62" s="79"/>
      <c r="C62" s="80"/>
      <c r="D62" s="81"/>
      <c r="E62" s="81"/>
      <c r="F62" s="81"/>
      <c r="G62" s="81"/>
      <c r="H62" s="78"/>
      <c r="I62" s="78"/>
    </row>
    <row r="63" spans="1:9">
      <c r="A63" s="78"/>
      <c r="B63" s="79"/>
      <c r="C63" s="80"/>
      <c r="D63" s="81"/>
      <c r="E63" s="81"/>
      <c r="F63" s="81"/>
      <c r="G63" s="81"/>
      <c r="H63" s="78"/>
      <c r="I63" s="78"/>
    </row>
    <row r="64" spans="1:9">
      <c r="A64" s="78"/>
      <c r="B64" s="79"/>
      <c r="C64" s="80"/>
      <c r="D64" s="81"/>
      <c r="E64" s="81"/>
      <c r="F64" s="81"/>
      <c r="G64" s="81"/>
      <c r="H64" s="78"/>
      <c r="I64" s="78"/>
    </row>
    <row r="65" spans="1:9">
      <c r="A65" s="78"/>
      <c r="B65" s="79"/>
      <c r="C65" s="80"/>
      <c r="D65" s="81"/>
      <c r="E65" s="81"/>
      <c r="F65" s="81"/>
      <c r="G65" s="81"/>
      <c r="H65" s="78"/>
      <c r="I65" s="78"/>
    </row>
    <row r="66" spans="1:9">
      <c r="A66" s="78"/>
      <c r="B66" s="79"/>
      <c r="C66" s="80"/>
      <c r="D66" s="81"/>
      <c r="E66" s="81"/>
      <c r="F66" s="81"/>
      <c r="G66" s="81"/>
      <c r="H66" s="78"/>
      <c r="I66" s="78"/>
    </row>
    <row r="67" spans="1:9">
      <c r="A67" s="78"/>
      <c r="B67" s="79"/>
      <c r="C67" s="80"/>
      <c r="D67" s="81"/>
      <c r="E67" s="81"/>
      <c r="F67" s="81"/>
      <c r="G67" s="81"/>
      <c r="H67" s="78"/>
      <c r="I67" s="78"/>
    </row>
    <row r="68" spans="1:9">
      <c r="A68" s="78"/>
      <c r="B68" s="79"/>
      <c r="C68" s="80"/>
      <c r="D68" s="81"/>
      <c r="E68" s="81"/>
      <c r="F68" s="81"/>
      <c r="G68" s="81"/>
      <c r="H68" s="78"/>
      <c r="I68" s="78"/>
    </row>
    <row r="69" spans="1:9">
      <c r="A69" s="78"/>
      <c r="B69" s="79"/>
      <c r="C69" s="80"/>
      <c r="D69" s="81"/>
      <c r="E69" s="81"/>
      <c r="F69" s="81"/>
      <c r="G69" s="81"/>
      <c r="H69" s="78"/>
      <c r="I69" s="78"/>
    </row>
    <row r="70" spans="1:9">
      <c r="A70" s="78"/>
      <c r="B70" s="79"/>
      <c r="C70" s="80"/>
      <c r="D70" s="81"/>
      <c r="E70" s="81"/>
      <c r="F70" s="81"/>
      <c r="G70" s="81"/>
      <c r="H70" s="78"/>
      <c r="I70" s="78"/>
    </row>
    <row r="71" spans="1:9">
      <c r="A71" s="78"/>
      <c r="B71" s="79"/>
      <c r="C71" s="80"/>
      <c r="D71" s="81"/>
      <c r="E71" s="81"/>
      <c r="F71" s="81"/>
      <c r="G71" s="81"/>
      <c r="H71" s="78"/>
      <c r="I71" s="78"/>
    </row>
    <row r="72" spans="1:9">
      <c r="A72" s="78"/>
      <c r="B72" s="79"/>
      <c r="C72" s="80"/>
      <c r="D72" s="81"/>
      <c r="E72" s="81"/>
      <c r="F72" s="81"/>
      <c r="G72" s="81"/>
      <c r="H72" s="78"/>
      <c r="I72" s="78"/>
    </row>
    <row r="73" spans="1:9">
      <c r="A73" s="78"/>
      <c r="B73" s="79"/>
      <c r="C73" s="80"/>
      <c r="D73" s="81"/>
      <c r="E73" s="81"/>
      <c r="F73" s="81"/>
      <c r="G73" s="81"/>
      <c r="H73" s="78"/>
      <c r="I73" s="78"/>
    </row>
    <row r="74" spans="1:9">
      <c r="A74" s="78"/>
      <c r="B74" s="79"/>
      <c r="C74" s="80"/>
      <c r="D74" s="81"/>
      <c r="E74" s="81"/>
      <c r="F74" s="81"/>
      <c r="G74" s="81"/>
      <c r="H74" s="78"/>
      <c r="I74" s="78"/>
    </row>
    <row r="75" spans="1:9">
      <c r="A75" s="78"/>
      <c r="B75" s="79"/>
      <c r="C75" s="80"/>
      <c r="D75" s="81"/>
      <c r="E75" s="81"/>
      <c r="F75" s="81"/>
      <c r="G75" s="81"/>
      <c r="H75" s="78"/>
      <c r="I75" s="78"/>
    </row>
    <row r="76" spans="1:9">
      <c r="A76" s="78"/>
      <c r="B76" s="79"/>
      <c r="C76" s="80"/>
      <c r="D76" s="81"/>
      <c r="E76" s="81"/>
      <c r="F76" s="81"/>
      <c r="G76" s="81"/>
      <c r="H76" s="78"/>
      <c r="I76" s="78"/>
    </row>
    <row r="77" spans="1:9">
      <c r="A77" s="78"/>
      <c r="B77" s="79"/>
      <c r="C77" s="80"/>
      <c r="D77" s="81"/>
      <c r="E77" s="81"/>
      <c r="F77" s="81"/>
      <c r="G77" s="81"/>
      <c r="H77" s="78"/>
      <c r="I77" s="78"/>
    </row>
    <row r="78" spans="1:9">
      <c r="A78" s="78"/>
      <c r="B78" s="79"/>
      <c r="C78" s="80"/>
      <c r="D78" s="81"/>
      <c r="E78" s="81"/>
      <c r="F78" s="81"/>
      <c r="G78" s="81"/>
      <c r="H78" s="78"/>
      <c r="I78" s="78"/>
    </row>
    <row r="79" spans="1:9">
      <c r="A79" s="78"/>
      <c r="B79" s="79"/>
      <c r="C79" s="80"/>
      <c r="D79" s="81"/>
      <c r="E79" s="81"/>
      <c r="F79" s="81"/>
      <c r="G79" s="81"/>
      <c r="H79" s="78"/>
      <c r="I79" s="78"/>
    </row>
    <row r="80" spans="1:9">
      <c r="A80" s="78"/>
      <c r="B80" s="79"/>
      <c r="C80" s="80"/>
      <c r="D80" s="81"/>
      <c r="E80" s="81"/>
      <c r="F80" s="81"/>
      <c r="G80" s="81"/>
      <c r="H80" s="78"/>
      <c r="I80" s="78"/>
    </row>
    <row r="81" spans="1:9">
      <c r="A81" s="78"/>
      <c r="B81" s="79"/>
      <c r="C81" s="80"/>
      <c r="D81" s="81"/>
      <c r="E81" s="81"/>
      <c r="F81" s="81"/>
      <c r="G81" s="81"/>
      <c r="H81" s="78"/>
      <c r="I81" s="78"/>
    </row>
    <row r="82" spans="1:9">
      <c r="A82" s="78"/>
      <c r="B82" s="79"/>
      <c r="C82" s="80"/>
      <c r="D82" s="81"/>
      <c r="E82" s="81"/>
      <c r="F82" s="81"/>
      <c r="G82" s="81"/>
      <c r="H82" s="78"/>
      <c r="I82" s="78"/>
    </row>
    <row r="83" spans="1:9">
      <c r="A83" s="78"/>
      <c r="B83" s="79"/>
      <c r="C83" s="80"/>
      <c r="D83" s="81"/>
      <c r="E83" s="81"/>
      <c r="F83" s="81"/>
      <c r="G83" s="81"/>
      <c r="H83" s="78"/>
      <c r="I83" s="78"/>
    </row>
    <row r="84" spans="1:9">
      <c r="A84" s="78"/>
      <c r="B84" s="79"/>
      <c r="C84" s="80"/>
      <c r="D84" s="81"/>
      <c r="E84" s="81"/>
      <c r="F84" s="81"/>
      <c r="G84" s="81"/>
      <c r="H84" s="78"/>
      <c r="I84" s="78"/>
    </row>
    <row r="85" spans="1:9">
      <c r="A85" s="78"/>
      <c r="B85" s="79"/>
      <c r="C85" s="80"/>
      <c r="D85" s="81"/>
      <c r="E85" s="81"/>
      <c r="F85" s="81"/>
      <c r="G85" s="81"/>
      <c r="H85" s="78"/>
      <c r="I85" s="78"/>
    </row>
    <row r="86" spans="1:9">
      <c r="A86" s="78"/>
      <c r="B86" s="79"/>
      <c r="C86" s="80"/>
      <c r="D86" s="81"/>
      <c r="E86" s="81"/>
      <c r="F86" s="81"/>
      <c r="G86" s="81"/>
      <c r="H86" s="78"/>
      <c r="I86" s="78"/>
    </row>
    <row r="87" spans="1:9">
      <c r="A87" s="78"/>
      <c r="B87" s="79"/>
      <c r="C87" s="80"/>
      <c r="D87" s="81"/>
      <c r="E87" s="81"/>
      <c r="F87" s="81"/>
      <c r="G87" s="81"/>
      <c r="H87" s="78"/>
      <c r="I87" s="78"/>
    </row>
    <row r="88" spans="1:9">
      <c r="A88" s="78"/>
      <c r="B88" s="79"/>
      <c r="C88" s="80"/>
      <c r="D88" s="81"/>
      <c r="E88" s="81"/>
      <c r="F88" s="81"/>
      <c r="G88" s="81"/>
      <c r="H88" s="78"/>
      <c r="I88" s="78"/>
    </row>
    <row r="89" spans="1:9">
      <c r="A89" s="78"/>
      <c r="B89" s="79"/>
      <c r="C89" s="80"/>
      <c r="D89" s="81"/>
      <c r="E89" s="81"/>
      <c r="F89" s="81"/>
      <c r="G89" s="81"/>
      <c r="H89" s="78"/>
      <c r="I89" s="78"/>
    </row>
    <row r="90" spans="1:9">
      <c r="A90" s="78"/>
      <c r="B90" s="79"/>
      <c r="C90" s="80"/>
      <c r="D90" s="81"/>
      <c r="E90" s="81"/>
      <c r="F90" s="81"/>
      <c r="G90" s="81"/>
      <c r="H90" s="78"/>
      <c r="I90" s="78"/>
    </row>
    <row r="91" spans="1:9">
      <c r="A91" s="78"/>
      <c r="B91" s="79"/>
      <c r="C91" s="80"/>
      <c r="D91" s="81"/>
      <c r="E91" s="81"/>
      <c r="F91" s="81"/>
      <c r="G91" s="81"/>
      <c r="H91" s="78"/>
      <c r="I91" s="78"/>
    </row>
    <row r="92" spans="1:9">
      <c r="A92" s="78"/>
      <c r="B92" s="79"/>
      <c r="C92" s="80"/>
      <c r="D92" s="81"/>
      <c r="E92" s="81"/>
      <c r="F92" s="81"/>
      <c r="G92" s="81"/>
      <c r="H92" s="78"/>
      <c r="I92" s="78"/>
    </row>
    <row r="93" spans="1:9">
      <c r="A93" s="78"/>
      <c r="B93" s="79"/>
      <c r="C93" s="80"/>
      <c r="D93" s="81"/>
      <c r="E93" s="81"/>
      <c r="F93" s="81"/>
      <c r="G93" s="81"/>
      <c r="H93" s="78"/>
      <c r="I93" s="78"/>
    </row>
    <row r="94" spans="1:9">
      <c r="A94" s="78"/>
      <c r="B94" s="79"/>
      <c r="C94" s="80"/>
      <c r="D94" s="81"/>
      <c r="E94" s="81"/>
      <c r="F94" s="81"/>
      <c r="G94" s="81"/>
      <c r="H94" s="78"/>
      <c r="I94" s="78"/>
    </row>
    <row r="95" spans="1:9">
      <c r="A95" s="78"/>
      <c r="B95" s="79"/>
      <c r="C95" s="80"/>
      <c r="D95" s="81"/>
      <c r="E95" s="81"/>
      <c r="F95" s="81"/>
      <c r="G95" s="81"/>
      <c r="H95" s="78"/>
      <c r="I95" s="78"/>
    </row>
    <row r="96" spans="1:9">
      <c r="A96" s="78"/>
      <c r="B96" s="79"/>
      <c r="C96" s="80"/>
      <c r="D96" s="81"/>
      <c r="E96" s="81"/>
      <c r="F96" s="81"/>
      <c r="G96" s="81"/>
      <c r="H96" s="78"/>
      <c r="I96" s="78"/>
    </row>
    <row r="97" spans="1:9">
      <c r="A97" s="78"/>
      <c r="B97" s="79"/>
      <c r="C97" s="80"/>
      <c r="D97" s="81"/>
      <c r="E97" s="81"/>
      <c r="F97" s="81"/>
      <c r="G97" s="81"/>
      <c r="H97" s="78"/>
      <c r="I97" s="78"/>
    </row>
    <row r="98" spans="1:9">
      <c r="A98" s="78"/>
      <c r="B98" s="79"/>
      <c r="C98" s="80"/>
      <c r="D98" s="81"/>
      <c r="E98" s="81"/>
      <c r="F98" s="81"/>
      <c r="G98" s="81"/>
      <c r="H98" s="78"/>
      <c r="I98" s="78"/>
    </row>
    <row r="99" spans="1:9">
      <c r="A99" s="78"/>
      <c r="B99" s="79"/>
      <c r="C99" s="80"/>
      <c r="D99" s="81"/>
      <c r="E99" s="81"/>
      <c r="F99" s="81"/>
      <c r="G99" s="81"/>
      <c r="H99" s="78"/>
      <c r="I99" s="78"/>
    </row>
    <row r="100" spans="1:9">
      <c r="A100" s="78"/>
      <c r="B100" s="79"/>
      <c r="C100" s="80"/>
      <c r="D100" s="81"/>
      <c r="E100" s="81"/>
      <c r="F100" s="81"/>
      <c r="G100" s="81"/>
      <c r="H100" s="78"/>
      <c r="I100" s="78"/>
    </row>
    <row r="101" spans="1:9">
      <c r="A101" s="78"/>
      <c r="B101" s="79"/>
      <c r="C101" s="80"/>
      <c r="D101" s="81"/>
      <c r="E101" s="81"/>
      <c r="F101" s="81"/>
      <c r="G101" s="81"/>
      <c r="H101" s="78"/>
      <c r="I101" s="78"/>
    </row>
    <row r="102" spans="1:9">
      <c r="A102" s="78"/>
      <c r="B102" s="79"/>
      <c r="C102" s="80"/>
      <c r="D102" s="81"/>
      <c r="E102" s="81"/>
      <c r="F102" s="81"/>
      <c r="G102" s="81"/>
      <c r="H102" s="78"/>
      <c r="I102" s="78"/>
    </row>
    <row r="103" spans="1:9">
      <c r="A103" s="78"/>
      <c r="B103" s="79"/>
      <c r="C103" s="80"/>
      <c r="D103" s="81"/>
      <c r="E103" s="81"/>
      <c r="F103" s="81"/>
      <c r="G103" s="81"/>
      <c r="H103" s="78"/>
      <c r="I103" s="78"/>
    </row>
    <row r="104" spans="1:9">
      <c r="A104" s="78"/>
      <c r="B104" s="79"/>
      <c r="C104" s="80"/>
      <c r="D104" s="81"/>
      <c r="E104" s="81"/>
      <c r="F104" s="81"/>
      <c r="G104" s="81"/>
      <c r="H104" s="78"/>
      <c r="I104" s="78"/>
    </row>
    <row r="105" spans="1:9">
      <c r="A105" s="78"/>
      <c r="B105" s="79"/>
      <c r="C105" s="80"/>
      <c r="D105" s="81"/>
      <c r="E105" s="81"/>
      <c r="F105" s="81"/>
      <c r="G105" s="81"/>
      <c r="H105" s="78"/>
      <c r="I105" s="78"/>
    </row>
    <row r="106" spans="1:9">
      <c r="A106" s="78"/>
      <c r="B106" s="79"/>
      <c r="C106" s="80"/>
      <c r="D106" s="81"/>
      <c r="E106" s="81"/>
      <c r="F106" s="81"/>
      <c r="G106" s="81"/>
      <c r="H106" s="78"/>
      <c r="I106" s="78"/>
    </row>
    <row r="107" spans="1:9">
      <c r="A107" s="78"/>
      <c r="B107" s="79"/>
      <c r="C107" s="80"/>
      <c r="D107" s="81"/>
      <c r="E107" s="81"/>
      <c r="F107" s="81"/>
      <c r="G107" s="81"/>
      <c r="H107" s="78"/>
      <c r="I107" s="78"/>
    </row>
    <row r="108" spans="1:9">
      <c r="A108" s="78"/>
      <c r="B108" s="79"/>
      <c r="C108" s="80"/>
      <c r="D108" s="81"/>
      <c r="E108" s="81"/>
      <c r="F108" s="81"/>
      <c r="G108" s="81"/>
      <c r="H108" s="78"/>
      <c r="I108" s="78"/>
    </row>
    <row r="109" spans="1:9">
      <c r="A109" s="78"/>
      <c r="B109" s="79"/>
      <c r="C109" s="80"/>
      <c r="D109" s="81"/>
      <c r="E109" s="81"/>
      <c r="F109" s="81"/>
      <c r="G109" s="81"/>
      <c r="H109" s="78"/>
      <c r="I109" s="78"/>
    </row>
    <row r="110" spans="1:9">
      <c r="A110" s="78"/>
      <c r="B110" s="79"/>
      <c r="C110" s="80"/>
      <c r="D110" s="81"/>
      <c r="E110" s="81"/>
      <c r="F110" s="81"/>
      <c r="G110" s="81"/>
      <c r="H110" s="78"/>
      <c r="I110" s="78"/>
    </row>
    <row r="111" spans="1:9">
      <c r="A111" s="78"/>
      <c r="B111" s="79"/>
      <c r="C111" s="80"/>
      <c r="D111" s="81"/>
      <c r="E111" s="81"/>
      <c r="F111" s="81"/>
      <c r="G111" s="81"/>
      <c r="H111" s="78"/>
      <c r="I111" s="78"/>
    </row>
    <row r="112" spans="1:9">
      <c r="A112" s="78"/>
      <c r="B112" s="79"/>
      <c r="C112" s="80"/>
      <c r="D112" s="81"/>
      <c r="E112" s="81"/>
      <c r="F112" s="81"/>
      <c r="G112" s="81"/>
      <c r="H112" s="78"/>
      <c r="I112" s="78"/>
    </row>
    <row r="113" spans="1:9">
      <c r="A113" s="78"/>
      <c r="B113" s="79"/>
      <c r="C113" s="80"/>
      <c r="D113" s="81"/>
      <c r="E113" s="81"/>
      <c r="F113" s="81"/>
      <c r="G113" s="81"/>
      <c r="H113" s="78"/>
      <c r="I113" s="78"/>
    </row>
    <row r="114" spans="1:9">
      <c r="A114" s="78"/>
      <c r="B114" s="79"/>
      <c r="C114" s="80"/>
      <c r="D114" s="81"/>
      <c r="E114" s="81"/>
      <c r="F114" s="81"/>
      <c r="G114" s="81"/>
      <c r="H114" s="78"/>
      <c r="I114" s="78"/>
    </row>
    <row r="115" spans="1:9">
      <c r="A115" s="78"/>
      <c r="B115" s="79"/>
      <c r="C115" s="80"/>
      <c r="D115" s="81"/>
      <c r="E115" s="81"/>
      <c r="F115" s="81"/>
      <c r="G115" s="81"/>
      <c r="H115" s="78"/>
      <c r="I115" s="78"/>
    </row>
    <row r="116" spans="1:9">
      <c r="A116" s="78"/>
      <c r="B116" s="79"/>
      <c r="C116" s="80"/>
      <c r="D116" s="81"/>
      <c r="E116" s="81"/>
      <c r="F116" s="81"/>
      <c r="G116" s="81"/>
      <c r="H116" s="78"/>
      <c r="I116" s="78"/>
    </row>
    <row r="117" spans="1:9">
      <c r="A117" s="78"/>
      <c r="B117" s="79"/>
      <c r="C117" s="80"/>
      <c r="D117" s="81"/>
      <c r="E117" s="81"/>
      <c r="F117" s="81"/>
      <c r="G117" s="81"/>
      <c r="H117" s="78"/>
      <c r="I117" s="78"/>
    </row>
    <row r="118" spans="1:9">
      <c r="A118" s="78"/>
      <c r="B118" s="79"/>
      <c r="C118" s="80"/>
      <c r="D118" s="81"/>
      <c r="E118" s="81"/>
      <c r="F118" s="81"/>
      <c r="G118" s="81"/>
      <c r="H118" s="78"/>
      <c r="I118" s="78"/>
    </row>
    <row r="119" spans="1:9">
      <c r="A119" s="78"/>
      <c r="B119" s="79"/>
      <c r="C119" s="80"/>
      <c r="D119" s="81"/>
      <c r="E119" s="81"/>
      <c r="F119" s="81"/>
      <c r="G119" s="81"/>
      <c r="H119" s="78"/>
      <c r="I119" s="78"/>
    </row>
    <row r="120" spans="1:9">
      <c r="A120" s="78"/>
      <c r="B120" s="79"/>
      <c r="C120" s="80"/>
      <c r="D120" s="81"/>
      <c r="E120" s="81"/>
      <c r="F120" s="81"/>
      <c r="G120" s="81"/>
      <c r="H120" s="78"/>
      <c r="I120" s="78"/>
    </row>
    <row r="121" spans="1:9">
      <c r="A121" s="78"/>
      <c r="B121" s="79"/>
      <c r="C121" s="80"/>
      <c r="D121" s="81"/>
      <c r="E121" s="81"/>
      <c r="F121" s="81"/>
      <c r="G121" s="81"/>
      <c r="H121" s="78"/>
      <c r="I121" s="78"/>
    </row>
    <row r="122" spans="1:9">
      <c r="A122" s="78"/>
      <c r="B122" s="79"/>
      <c r="C122" s="80"/>
      <c r="D122" s="81"/>
      <c r="E122" s="81"/>
      <c r="F122" s="81"/>
      <c r="G122" s="81"/>
      <c r="H122" s="78"/>
      <c r="I122" s="78"/>
    </row>
    <row r="123" spans="1:9">
      <c r="A123" s="78"/>
      <c r="B123" s="79"/>
      <c r="C123" s="80"/>
      <c r="D123" s="81"/>
      <c r="E123" s="81"/>
      <c r="F123" s="81"/>
      <c r="G123" s="81"/>
      <c r="H123" s="78"/>
      <c r="I123" s="78"/>
    </row>
    <row r="124" spans="1:9">
      <c r="A124" s="78"/>
      <c r="B124" s="79"/>
      <c r="C124" s="80"/>
      <c r="D124" s="81"/>
      <c r="E124" s="81"/>
      <c r="F124" s="81"/>
      <c r="G124" s="81"/>
      <c r="H124" s="78"/>
      <c r="I124" s="78"/>
    </row>
    <row r="125" spans="1:9">
      <c r="A125" s="78"/>
      <c r="B125" s="79"/>
      <c r="C125" s="80"/>
      <c r="D125" s="81"/>
      <c r="E125" s="81"/>
      <c r="F125" s="81"/>
      <c r="G125" s="81"/>
      <c r="H125" s="78"/>
      <c r="I125" s="78"/>
    </row>
    <row r="126" spans="1:9">
      <c r="A126" s="78"/>
      <c r="B126" s="79"/>
      <c r="C126" s="80"/>
      <c r="D126" s="81"/>
      <c r="E126" s="81"/>
      <c r="F126" s="81"/>
      <c r="G126" s="81"/>
      <c r="H126" s="78"/>
      <c r="I126" s="78"/>
    </row>
    <row r="127" spans="1:9">
      <c r="A127" s="78"/>
      <c r="B127" s="79"/>
      <c r="C127" s="80"/>
      <c r="D127" s="81"/>
      <c r="E127" s="81"/>
      <c r="F127" s="81"/>
      <c r="G127" s="81"/>
      <c r="H127" s="78"/>
      <c r="I127" s="78"/>
    </row>
    <row r="128" spans="1:9">
      <c r="A128" s="78"/>
      <c r="B128" s="79"/>
      <c r="C128" s="80"/>
      <c r="D128" s="81"/>
      <c r="E128" s="81"/>
      <c r="F128" s="81"/>
      <c r="G128" s="81"/>
      <c r="H128" s="78"/>
      <c r="I128" s="78"/>
    </row>
    <row r="129" spans="1:9">
      <c r="A129" s="78"/>
      <c r="B129" s="79"/>
      <c r="C129" s="80"/>
      <c r="D129" s="81"/>
      <c r="E129" s="81"/>
      <c r="F129" s="81"/>
      <c r="G129" s="81"/>
      <c r="H129" s="78"/>
      <c r="I129" s="78"/>
    </row>
    <row r="130" spans="1:9">
      <c r="A130" s="78"/>
      <c r="B130" s="79"/>
      <c r="C130" s="80"/>
      <c r="D130" s="81"/>
      <c r="E130" s="81"/>
      <c r="F130" s="81"/>
      <c r="G130" s="81"/>
      <c r="H130" s="78"/>
      <c r="I130" s="78"/>
    </row>
    <row r="131" spans="1:9">
      <c r="A131" s="78"/>
      <c r="B131" s="79"/>
      <c r="C131" s="80"/>
      <c r="D131" s="81"/>
      <c r="E131" s="81"/>
      <c r="F131" s="81"/>
      <c r="G131" s="81"/>
      <c r="H131" s="78"/>
      <c r="I131" s="78"/>
    </row>
    <row r="132" spans="1:9">
      <c r="A132" s="78"/>
      <c r="B132" s="79"/>
      <c r="C132" s="80"/>
      <c r="D132" s="81"/>
      <c r="E132" s="81"/>
      <c r="F132" s="81"/>
      <c r="G132" s="81"/>
      <c r="H132" s="78"/>
      <c r="I132" s="78"/>
    </row>
    <row r="133" spans="1:9">
      <c r="A133" s="78"/>
      <c r="B133" s="79"/>
      <c r="C133" s="80"/>
      <c r="D133" s="81"/>
      <c r="E133" s="81"/>
      <c r="F133" s="81"/>
      <c r="G133" s="81"/>
      <c r="H133" s="78"/>
      <c r="I133" s="78"/>
    </row>
    <row r="134" spans="1:9">
      <c r="A134" s="78"/>
      <c r="B134" s="79"/>
      <c r="C134" s="80"/>
      <c r="D134" s="81"/>
      <c r="E134" s="81"/>
      <c r="F134" s="81"/>
      <c r="G134" s="81"/>
      <c r="H134" s="78"/>
      <c r="I134" s="78"/>
    </row>
    <row r="135" spans="1:9">
      <c r="A135" s="78"/>
      <c r="B135" s="79"/>
      <c r="C135" s="80"/>
      <c r="D135" s="81"/>
      <c r="E135" s="81"/>
      <c r="F135" s="81"/>
      <c r="G135" s="81"/>
      <c r="H135" s="78"/>
      <c r="I135" s="78"/>
    </row>
    <row r="136" spans="1:9">
      <c r="A136" s="78"/>
      <c r="B136" s="79"/>
      <c r="C136" s="80"/>
      <c r="D136" s="81"/>
      <c r="E136" s="81"/>
      <c r="F136" s="81"/>
      <c r="G136" s="81"/>
      <c r="H136" s="78"/>
      <c r="I136" s="78"/>
    </row>
    <row r="137" spans="1:9">
      <c r="A137" s="78"/>
      <c r="B137" s="79"/>
      <c r="C137" s="80"/>
      <c r="D137" s="81"/>
      <c r="E137" s="81"/>
      <c r="F137" s="81"/>
      <c r="G137" s="81"/>
      <c r="H137" s="78"/>
      <c r="I137" s="78"/>
    </row>
    <row r="138" spans="1:9">
      <c r="A138" s="78"/>
      <c r="B138" s="79"/>
      <c r="C138" s="80"/>
      <c r="D138" s="81"/>
      <c r="E138" s="81"/>
      <c r="F138" s="81"/>
      <c r="G138" s="81"/>
      <c r="H138" s="78"/>
      <c r="I138" s="78"/>
    </row>
    <row r="139" spans="1:9">
      <c r="A139" s="78"/>
      <c r="B139" s="79"/>
      <c r="C139" s="80"/>
      <c r="D139" s="81"/>
      <c r="E139" s="81"/>
      <c r="F139" s="81"/>
      <c r="G139" s="81"/>
      <c r="H139" s="78"/>
      <c r="I139" s="78"/>
    </row>
    <row r="140" spans="1:9">
      <c r="A140" s="78"/>
      <c r="B140" s="79"/>
      <c r="C140" s="80"/>
      <c r="D140" s="81"/>
      <c r="E140" s="81"/>
      <c r="F140" s="81"/>
      <c r="G140" s="81"/>
      <c r="H140" s="78"/>
      <c r="I140" s="78"/>
    </row>
    <row r="141" spans="1:9">
      <c r="A141" s="78"/>
      <c r="B141" s="79"/>
      <c r="C141" s="80"/>
      <c r="D141" s="81"/>
      <c r="E141" s="81"/>
      <c r="F141" s="81"/>
      <c r="G141" s="81"/>
      <c r="H141" s="78"/>
      <c r="I141" s="78"/>
    </row>
    <row r="142" spans="1:9">
      <c r="A142" s="78"/>
      <c r="B142" s="79"/>
      <c r="C142" s="80"/>
      <c r="D142" s="81"/>
      <c r="E142" s="81"/>
      <c r="F142" s="81"/>
      <c r="G142" s="81"/>
      <c r="H142" s="78"/>
      <c r="I142" s="78"/>
    </row>
    <row r="143" spans="1:9">
      <c r="A143" s="78"/>
      <c r="B143" s="79"/>
      <c r="C143" s="80"/>
      <c r="D143" s="81"/>
      <c r="E143" s="81"/>
      <c r="F143" s="81"/>
      <c r="G143" s="81"/>
      <c r="H143" s="78"/>
      <c r="I143" s="78"/>
    </row>
    <row r="144" spans="1:9">
      <c r="A144" s="78"/>
      <c r="B144" s="79"/>
      <c r="C144" s="80"/>
      <c r="D144" s="81"/>
      <c r="E144" s="81"/>
      <c r="F144" s="81"/>
      <c r="G144" s="81"/>
      <c r="H144" s="78"/>
      <c r="I144" s="78"/>
    </row>
    <row r="145" spans="1:9">
      <c r="A145" s="78"/>
      <c r="B145" s="79"/>
      <c r="C145" s="80"/>
      <c r="D145" s="81"/>
      <c r="E145" s="81"/>
      <c r="F145" s="81"/>
      <c r="G145" s="81"/>
      <c r="H145" s="78"/>
      <c r="I145" s="78"/>
    </row>
    <row r="146" spans="1:9">
      <c r="A146" s="78"/>
      <c r="B146" s="79"/>
      <c r="C146" s="80"/>
      <c r="D146" s="81"/>
      <c r="E146" s="81"/>
      <c r="F146" s="81"/>
      <c r="G146" s="81"/>
      <c r="H146" s="78"/>
      <c r="I146" s="78"/>
    </row>
    <row r="147" spans="1:9">
      <c r="A147" s="78"/>
      <c r="B147" s="79"/>
      <c r="C147" s="80"/>
      <c r="D147" s="81"/>
      <c r="E147" s="81"/>
      <c r="F147" s="81"/>
      <c r="G147" s="81"/>
      <c r="H147" s="78"/>
      <c r="I147" s="78"/>
    </row>
    <row r="148" spans="1:9">
      <c r="A148" s="78"/>
      <c r="B148" s="79"/>
      <c r="C148" s="80"/>
      <c r="D148" s="81"/>
      <c r="E148" s="81"/>
      <c r="F148" s="81"/>
      <c r="G148" s="81"/>
      <c r="H148" s="78"/>
      <c r="I148" s="78"/>
    </row>
    <row r="149" spans="1:9">
      <c r="A149" s="78"/>
      <c r="B149" s="79"/>
      <c r="C149" s="80"/>
      <c r="D149" s="81"/>
      <c r="E149" s="81"/>
      <c r="F149" s="81"/>
      <c r="G149" s="81"/>
      <c r="H149" s="78"/>
      <c r="I149" s="78"/>
    </row>
    <row r="150" spans="1:9">
      <c r="A150" s="78"/>
      <c r="B150" s="79"/>
      <c r="C150" s="80"/>
      <c r="D150" s="81"/>
      <c r="E150" s="81"/>
      <c r="F150" s="81"/>
      <c r="G150" s="81"/>
      <c r="H150" s="78"/>
      <c r="I150" s="78"/>
    </row>
    <row r="151" spans="1:9">
      <c r="A151" s="78"/>
      <c r="B151" s="79"/>
      <c r="C151" s="80"/>
      <c r="D151" s="81"/>
      <c r="E151" s="81"/>
      <c r="F151" s="81"/>
      <c r="G151" s="81"/>
      <c r="H151" s="78"/>
      <c r="I151" s="78"/>
    </row>
    <row r="152" spans="1:9">
      <c r="A152" s="78"/>
      <c r="B152" s="79"/>
      <c r="C152" s="80"/>
      <c r="D152" s="81"/>
      <c r="E152" s="81"/>
      <c r="F152" s="81"/>
      <c r="G152" s="81"/>
      <c r="H152" s="78"/>
      <c r="I152" s="78"/>
    </row>
    <row r="153" spans="1:9">
      <c r="A153" s="78"/>
      <c r="B153" s="79"/>
      <c r="C153" s="80"/>
      <c r="D153" s="81"/>
      <c r="E153" s="81"/>
      <c r="F153" s="81"/>
      <c r="G153" s="81"/>
      <c r="H153" s="78"/>
      <c r="I153" s="78"/>
    </row>
    <row r="154" spans="1:9">
      <c r="A154" s="78"/>
      <c r="B154" s="79"/>
      <c r="C154" s="80"/>
      <c r="D154" s="81"/>
      <c r="E154" s="81"/>
      <c r="F154" s="81"/>
      <c r="G154" s="81"/>
      <c r="H154" s="78"/>
      <c r="I154" s="78"/>
    </row>
    <row r="155" spans="1:9">
      <c r="A155" s="78"/>
      <c r="B155" s="79"/>
      <c r="C155" s="80"/>
      <c r="D155" s="81"/>
      <c r="E155" s="81"/>
      <c r="F155" s="81"/>
      <c r="G155" s="81"/>
      <c r="H155" s="78"/>
      <c r="I155" s="78"/>
    </row>
    <row r="156" spans="1:9">
      <c r="A156" s="78"/>
      <c r="B156" s="79"/>
      <c r="C156" s="80"/>
      <c r="D156" s="81"/>
      <c r="E156" s="81"/>
      <c r="F156" s="81"/>
      <c r="G156" s="81"/>
      <c r="H156" s="78"/>
      <c r="I156" s="78"/>
    </row>
    <row r="157" spans="1:9">
      <c r="A157" s="78"/>
      <c r="B157" s="79"/>
      <c r="C157" s="80"/>
      <c r="D157" s="81"/>
      <c r="E157" s="81"/>
      <c r="F157" s="81"/>
      <c r="G157" s="81"/>
      <c r="H157" s="78"/>
      <c r="I157" s="78"/>
    </row>
    <row r="158" spans="1:9">
      <c r="A158" s="78"/>
      <c r="B158" s="79"/>
      <c r="C158" s="80"/>
      <c r="D158" s="81"/>
      <c r="E158" s="81"/>
      <c r="F158" s="81"/>
      <c r="G158" s="81"/>
      <c r="H158" s="78"/>
      <c r="I158" s="78"/>
    </row>
    <row r="159" spans="1:9">
      <c r="A159" s="78"/>
      <c r="B159" s="79"/>
      <c r="C159" s="80"/>
      <c r="D159" s="81"/>
      <c r="E159" s="81"/>
      <c r="F159" s="81"/>
      <c r="G159" s="81"/>
      <c r="H159" s="78"/>
      <c r="I159" s="78"/>
    </row>
    <row r="160" spans="1:9">
      <c r="A160" s="78"/>
      <c r="B160" s="79"/>
      <c r="C160" s="80"/>
      <c r="D160" s="81"/>
      <c r="E160" s="81"/>
      <c r="F160" s="81"/>
      <c r="G160" s="81"/>
      <c r="H160" s="78"/>
      <c r="I160" s="78"/>
    </row>
    <row r="161" spans="1:9">
      <c r="A161" s="78"/>
      <c r="B161" s="79"/>
      <c r="C161" s="80"/>
      <c r="D161" s="81"/>
      <c r="E161" s="81"/>
      <c r="F161" s="81"/>
      <c r="G161" s="81"/>
      <c r="H161" s="78"/>
      <c r="I161" s="78"/>
    </row>
    <row r="162" spans="1:9">
      <c r="A162" s="78"/>
      <c r="B162" s="79"/>
      <c r="C162" s="80"/>
      <c r="D162" s="81"/>
      <c r="E162" s="81"/>
      <c r="F162" s="81"/>
      <c r="G162" s="81"/>
      <c r="H162" s="78"/>
      <c r="I162" s="78"/>
    </row>
    <row r="163" spans="1:9">
      <c r="A163" s="78"/>
      <c r="B163" s="79"/>
      <c r="C163" s="80"/>
      <c r="D163" s="81"/>
      <c r="E163" s="81"/>
      <c r="F163" s="81"/>
      <c r="G163" s="81"/>
      <c r="H163" s="78"/>
      <c r="I163" s="78"/>
    </row>
    <row r="164" spans="1:9">
      <c r="A164" s="78"/>
      <c r="B164" s="79"/>
      <c r="C164" s="80"/>
      <c r="D164" s="81"/>
      <c r="E164" s="81"/>
      <c r="F164" s="81"/>
      <c r="G164" s="81"/>
      <c r="H164" s="78"/>
      <c r="I164" s="78"/>
    </row>
    <row r="165" spans="1:9">
      <c r="A165" s="78"/>
      <c r="B165" s="79"/>
      <c r="C165" s="80"/>
      <c r="D165" s="81"/>
      <c r="E165" s="81"/>
      <c r="F165" s="81"/>
      <c r="G165" s="81"/>
      <c r="H165" s="78"/>
      <c r="I165" s="78"/>
    </row>
    <row r="166" spans="1:9">
      <c r="A166" s="78"/>
      <c r="B166" s="79"/>
      <c r="C166" s="80"/>
      <c r="D166" s="81"/>
      <c r="E166" s="81"/>
      <c r="F166" s="81"/>
      <c r="G166" s="81"/>
      <c r="H166" s="78"/>
      <c r="I166" s="78"/>
    </row>
    <row r="167" spans="1:9">
      <c r="A167" s="78"/>
      <c r="B167" s="79"/>
      <c r="C167" s="80"/>
      <c r="D167" s="81"/>
      <c r="E167" s="81"/>
      <c r="F167" s="81"/>
      <c r="G167" s="81"/>
      <c r="H167" s="78"/>
      <c r="I167" s="78"/>
    </row>
    <row r="168" spans="1:9">
      <c r="A168" s="78"/>
      <c r="B168" s="79"/>
      <c r="C168" s="80"/>
      <c r="D168" s="81"/>
      <c r="E168" s="81"/>
      <c r="F168" s="81"/>
      <c r="G168" s="81"/>
      <c r="H168" s="78"/>
      <c r="I168" s="78"/>
    </row>
    <row r="169" spans="1:9">
      <c r="A169" s="78"/>
      <c r="B169" s="79"/>
      <c r="C169" s="80"/>
      <c r="D169" s="81"/>
      <c r="E169" s="81"/>
      <c r="F169" s="81"/>
      <c r="G169" s="81"/>
      <c r="H169" s="78"/>
      <c r="I169" s="78"/>
    </row>
  </sheetData>
  <sheetProtection algorithmName="SHA-512" hashValue="ayZZTOA3ZZ9eEORNTEhXibCKVPD/omaByTSHukGGTpOympTmCKSn3wF3BZ07ZorP8ZEOJOavCVHD4oRdZAGFAA==" saltValue="GLGxzMOftFj6hTRpIi/zRA==" spinCount="100000" sheet="1" objects="1" scenarios="1"/>
  <conditionalFormatting sqref="F6">
    <cfRule type="containsBlanks" dxfId="15" priority="18">
      <formula>LEN(TRIM(F6))=0</formula>
    </cfRule>
  </conditionalFormatting>
  <conditionalFormatting sqref="F8">
    <cfRule type="containsBlanks" dxfId="14" priority="17">
      <formula>LEN(TRIM(F8))=0</formula>
    </cfRule>
  </conditionalFormatting>
  <conditionalFormatting sqref="F10">
    <cfRule type="containsBlanks" dxfId="13" priority="16">
      <formula>LEN(TRIM(F10))=0</formula>
    </cfRule>
  </conditionalFormatting>
  <conditionalFormatting sqref="F12">
    <cfRule type="containsBlanks" dxfId="12" priority="15">
      <formula>LEN(TRIM(F12))=0</formula>
    </cfRule>
  </conditionalFormatting>
  <conditionalFormatting sqref="F14">
    <cfRule type="containsBlanks" dxfId="11" priority="14">
      <formula>LEN(TRIM(F14))=0</formula>
    </cfRule>
  </conditionalFormatting>
  <conditionalFormatting sqref="F16">
    <cfRule type="containsBlanks" dxfId="10" priority="13">
      <formula>LEN(TRIM(F16))=0</formula>
    </cfRule>
  </conditionalFormatting>
  <conditionalFormatting sqref="F18">
    <cfRule type="containsBlanks" dxfId="9" priority="12">
      <formula>LEN(TRIM(F18))=0</formula>
    </cfRule>
  </conditionalFormatting>
  <conditionalFormatting sqref="F20">
    <cfRule type="containsBlanks" dxfId="8" priority="11">
      <formula>LEN(TRIM(F20))=0</formula>
    </cfRule>
  </conditionalFormatting>
  <conditionalFormatting sqref="F22">
    <cfRule type="containsBlanks" dxfId="7" priority="10">
      <formula>LEN(TRIM(F22))=0</formula>
    </cfRule>
  </conditionalFormatting>
  <conditionalFormatting sqref="F25">
    <cfRule type="containsBlanks" dxfId="6" priority="9">
      <formula>LEN(TRIM(F25))=0</formula>
    </cfRule>
  </conditionalFormatting>
  <conditionalFormatting sqref="F27">
    <cfRule type="containsBlanks" dxfId="5" priority="8">
      <formula>LEN(TRIM(F27))=0</formula>
    </cfRule>
  </conditionalFormatting>
  <conditionalFormatting sqref="F29">
    <cfRule type="containsBlanks" dxfId="4" priority="7">
      <formula>LEN(TRIM(F29))=0</formula>
    </cfRule>
  </conditionalFormatting>
  <conditionalFormatting sqref="F31">
    <cfRule type="containsBlanks" dxfId="3" priority="6">
      <formula>LEN(TRIM(F31))=0</formula>
    </cfRule>
  </conditionalFormatting>
  <conditionalFormatting sqref="F37">
    <cfRule type="containsBlanks" dxfId="2" priority="1">
      <formula>LEN(TRIM(F37))=0</formula>
    </cfRule>
  </conditionalFormatting>
  <conditionalFormatting sqref="F33">
    <cfRule type="containsBlanks" dxfId="1" priority="4">
      <formula>LEN(TRIM(F33))=0</formula>
    </cfRule>
  </conditionalFormatting>
  <conditionalFormatting sqref="F35">
    <cfRule type="containsBlanks" dxfId="0" priority="3">
      <formula>LEN(TRIM(F35))=0</formula>
    </cfRule>
  </conditionalFormatting>
  <pageMargins left="1.1023622047244095" right="0.51181102362204722" top="0.59055118110236227" bottom="0.39370078740157483" header="0.19685039370078741" footer="0.11811023622047245"/>
  <pageSetup paperSize="9" orientation="portrait" r:id="rId1"/>
  <headerFooter>
    <oddHeader>&amp;L&amp;"-,Običajno"&amp;8TEHNIČNO POROČILO TER POPIS DEL IN MATERIALA&amp;"Arial CE,Običajno"&amp;10
______________________________________________________________________________________
&amp;R&amp;"-,Običajno"&amp;8 17/&amp;P</oddHeader>
    <oddFooter xml:space="preserve">&amp;L
</oddFooter>
  </headerFooter>
  <rowBreaks count="1" manualBreakCount="1">
    <brk id="1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14</vt:i4>
      </vt:variant>
    </vt:vector>
  </HeadingPairs>
  <TitlesOfParts>
    <vt:vector size="22" baseType="lpstr">
      <vt:lpstr>Rekapitulacija</vt:lpstr>
      <vt:lpstr>Navodila</vt:lpstr>
      <vt:lpstr>GD</vt:lpstr>
      <vt:lpstr>EM_NN</vt:lpstr>
      <vt:lpstr>EM_razvod</vt:lpstr>
      <vt:lpstr>EM_ZR</vt:lpstr>
      <vt:lpstr>Ostalo</vt:lpstr>
      <vt:lpstr>Ozemljitve_VN</vt:lpstr>
      <vt:lpstr>EM_NN!Področje_tiskanja</vt:lpstr>
      <vt:lpstr>EM_razvod!Področje_tiskanja</vt:lpstr>
      <vt:lpstr>EM_ZR!Področje_tiskanja</vt:lpstr>
      <vt:lpstr>GD!Področje_tiskanja</vt:lpstr>
      <vt:lpstr>Navodila!Področje_tiskanja</vt:lpstr>
      <vt:lpstr>Ostalo!Področje_tiskanja</vt:lpstr>
      <vt:lpstr>Ozemljitve_VN!Področje_tiskanja</vt:lpstr>
      <vt:lpstr>Rekapitulacija!Področje_tiskanja</vt:lpstr>
      <vt:lpstr>EM_NN!Tiskanje_naslovov</vt:lpstr>
      <vt:lpstr>EM_razvod!Tiskanje_naslovov</vt:lpstr>
      <vt:lpstr>EM_ZR!Tiskanje_naslovov</vt:lpstr>
      <vt:lpstr>GD!Tiskanje_naslovov</vt:lpstr>
      <vt:lpstr>Ostalo!Tiskanje_naslovov</vt:lpstr>
      <vt:lpstr>Ozemljitve_VN!Tiskanje_naslovov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RobertB</dc:creator>
  <cp:lastModifiedBy>PRELC Boštjan</cp:lastModifiedBy>
  <cp:lastPrinted>2020-12-10T08:11:43Z</cp:lastPrinted>
  <dcterms:created xsi:type="dcterms:W3CDTF">2001-03-20T11:17:26Z</dcterms:created>
  <dcterms:modified xsi:type="dcterms:W3CDTF">2021-08-10T07:19:01Z</dcterms:modified>
</cp:coreProperties>
</file>