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čila\321_2021-Posteljni program in brisače NOVO\"/>
    </mc:Choice>
  </mc:AlternateContent>
  <bookViews>
    <workbookView xWindow="0" yWindow="0" windowWidth="25200" windowHeight="11850"/>
  </bookViews>
  <sheets>
    <sheet name="321_predračun enostavni" sheetId="5" r:id="rId1"/>
  </sheets>
  <calcPr calcId="162913"/>
</workbook>
</file>

<file path=xl/calcChain.xml><?xml version="1.0" encoding="utf-8"?>
<calcChain xmlns="http://schemas.openxmlformats.org/spreadsheetml/2006/main">
  <c r="I29" i="5" l="1"/>
  <c r="G29" i="5"/>
  <c r="J29" i="5" s="1"/>
  <c r="I28" i="5"/>
  <c r="G28" i="5"/>
  <c r="J28" i="5" s="1"/>
  <c r="K28" i="5" s="1"/>
  <c r="I27" i="5"/>
  <c r="G27" i="5"/>
  <c r="H27" i="5" s="1"/>
  <c r="I26" i="5"/>
  <c r="G26" i="5"/>
  <c r="H26" i="5" s="1"/>
  <c r="I25" i="5"/>
  <c r="G25" i="5"/>
  <c r="J25" i="5" s="1"/>
  <c r="J26" i="5" l="1"/>
  <c r="J30" i="5" s="1"/>
  <c r="H25" i="5"/>
  <c r="K29" i="5"/>
  <c r="I30" i="5"/>
  <c r="J27" i="5"/>
  <c r="K27" i="5" s="1"/>
  <c r="H29" i="5"/>
  <c r="K25" i="5"/>
  <c r="H28" i="5"/>
  <c r="I17" i="5"/>
  <c r="G17" i="5"/>
  <c r="H17" i="5" s="1"/>
  <c r="I16" i="5"/>
  <c r="G16" i="5"/>
  <c r="H16" i="5" s="1"/>
  <c r="I15" i="5"/>
  <c r="G15" i="5"/>
  <c r="J15" i="5" s="1"/>
  <c r="I14" i="5"/>
  <c r="G14" i="5"/>
  <c r="K26" i="5" l="1"/>
  <c r="K30" i="5" s="1"/>
  <c r="J17" i="5"/>
  <c r="K17" i="5" s="1"/>
  <c r="J16" i="5"/>
  <c r="K16" i="5" s="1"/>
  <c r="H15" i="5"/>
  <c r="K15" i="5"/>
  <c r="H14" i="5"/>
  <c r="I18" i="5"/>
  <c r="J14" i="5"/>
  <c r="J18" i="5" l="1"/>
  <c r="K14" i="5"/>
  <c r="K18" i="5" s="1"/>
</calcChain>
</file>

<file path=xl/sharedStrings.xml><?xml version="1.0" encoding="utf-8"?>
<sst xmlns="http://schemas.openxmlformats.org/spreadsheetml/2006/main" count="70" uniqueCount="45">
  <si>
    <t>PRILOGA: PREDRAČUN ENOSTAVNI</t>
  </si>
  <si>
    <t>BLAGO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</si>
  <si>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</si>
  <si>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</si>
  <si>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</si>
  <si>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</si>
  <si>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90 dni, šteto od datuma določenega za oddajo ponudb.</t>
  </si>
  <si>
    <t>kos</t>
  </si>
  <si>
    <t>PREDMET: POSTELJNI PROGRAM IN BRISAČE, okoljsko manj obremenjujoče blago</t>
  </si>
  <si>
    <t>Jogi rjuha 90x200x25 cm</t>
  </si>
  <si>
    <t>Z.Š.</t>
  </si>
  <si>
    <t xml:space="preserve">Ponudnik: </t>
  </si>
  <si>
    <t xml:space="preserve">Ponudba številka in datum: </t>
  </si>
  <si>
    <t>% DDV</t>
  </si>
  <si>
    <t>enota mere/e.m.</t>
  </si>
  <si>
    <t>cena/e.m. brez DDV v EUR</t>
  </si>
  <si>
    <t>cena/e.m. z DDV v EUR</t>
  </si>
  <si>
    <t>skupna vrednost brez DDV v EUR</t>
  </si>
  <si>
    <t>DDV/e.m. v EUR</t>
  </si>
  <si>
    <t>skupna vrednost DDV v EUR</t>
  </si>
  <si>
    <t xml:space="preserve">LOKACIJA DOBAVE: </t>
  </si>
  <si>
    <t>DDP (INCOTERMS 2020) in razloženo: Skladišče URSZR, Izobraževalni center RS za zaščito in reševanje, Zabrv 12, 1292 Ig.</t>
  </si>
  <si>
    <t>7=5*6/100</t>
  </si>
  <si>
    <t>8=5+7</t>
  </si>
  <si>
    <t>9=4*5</t>
  </si>
  <si>
    <t>10=4*7</t>
  </si>
  <si>
    <t>11=9+10</t>
  </si>
  <si>
    <t xml:space="preserve">SKUPAJ: </t>
  </si>
  <si>
    <t>Prevleka za vzglavnik 60x80 cm</t>
  </si>
  <si>
    <t>Prevleka za vzglavnik 40x80 cm</t>
  </si>
  <si>
    <t>Jogi rjuha 90x190x25 cm</t>
  </si>
  <si>
    <t>Prevleka za odejo 125x200 cm</t>
  </si>
  <si>
    <t xml:space="preserve">količina </t>
  </si>
  <si>
    <t>Mala brisača 50x100 cm</t>
  </si>
  <si>
    <t>Brisača 70x140 cm</t>
  </si>
  <si>
    <t>Brisača talna 50x70 cm</t>
  </si>
  <si>
    <t>Pregrinjalo za posteljo</t>
  </si>
  <si>
    <t>MORS 321/2021 - JNMV</t>
  </si>
  <si>
    <t>SKLOP 1: BRISAČE IN PREGRINJALO URSZR</t>
  </si>
  <si>
    <t>SKLOP 2: POSTELJNO PERILO URSZR</t>
  </si>
  <si>
    <t>skupna vrednost z DDV v EUR</t>
  </si>
  <si>
    <t xml:space="preserve">PLAČILO: </t>
  </si>
  <si>
    <t>30. dan. Rok plačila začne teči naslednji dan od uradnega prejema računa na naslovu naročnika.</t>
  </si>
  <si>
    <t xml:space="preserve">DOBAVNI ROK: </t>
  </si>
  <si>
    <r>
      <rPr>
        <sz val="10"/>
        <rFont val="Arial"/>
        <family val="2"/>
        <charset val="238"/>
      </rPr>
      <t xml:space="preserve">Najkasneje do 22. 11. 2021.  </t>
    </r>
    <r>
      <rPr>
        <b/>
        <sz val="1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</si>
</sst>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2" fillId="0" borderId="0" xfId="0" applyFont="1" applyBorder="1" applyAlignment="1"/>
    <xf numFmtId="0" fontId="2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0" borderId="0" xfId="0" applyFont="1"/>
    <xf numFmtId="0" fontId="3" fillId="3" borderId="14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6" fillId="0" borderId="1" xfId="1" applyFont="1" applyFill="1" applyBorder="1" applyAlignment="1" applyProtection="1">
      <alignment horizontal="center" vertical="center"/>
    </xf>
    <xf numFmtId="2" fontId="6" fillId="0" borderId="15" xfId="1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2" fillId="0" borderId="0" xfId="0" applyFont="1" applyFill="1"/>
    <xf numFmtId="0" fontId="2" fillId="0" borderId="8" xfId="0" applyFont="1" applyBorder="1" applyAlignment="1"/>
    <xf numFmtId="0" fontId="2" fillId="0" borderId="0" xfId="0" applyFont="1" applyBorder="1"/>
    <xf numFmtId="0" fontId="2" fillId="0" borderId="16" xfId="0" applyFont="1" applyBorder="1"/>
    <xf numFmtId="0" fontId="2" fillId="0" borderId="0" xfId="0" applyFont="1" applyFill="1" applyBorder="1" applyAlignment="1"/>
    <xf numFmtId="0" fontId="2" fillId="0" borderId="9" xfId="0" applyFont="1" applyBorder="1"/>
    <xf numFmtId="0" fontId="2" fillId="0" borderId="10" xfId="0" applyFont="1" applyBorder="1"/>
    <xf numFmtId="0" fontId="2" fillId="0" borderId="17" xfId="0" applyFont="1" applyBorder="1"/>
    <xf numFmtId="1" fontId="6" fillId="0" borderId="1" xfId="1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justify" vertical="center" wrapText="1"/>
    </xf>
    <xf numFmtId="0" fontId="6" fillId="0" borderId="22" xfId="1" applyFont="1" applyFill="1" applyBorder="1" applyAlignment="1" applyProtection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1" fontId="6" fillId="0" borderId="22" xfId="1" applyNumberFormat="1" applyFont="1" applyFill="1" applyBorder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3" fillId="0" borderId="24" xfId="0" applyNumberFormat="1" applyFont="1" applyBorder="1"/>
    <xf numFmtId="2" fontId="3" fillId="0" borderId="25" xfId="0" applyNumberFormat="1" applyFont="1" applyBorder="1"/>
    <xf numFmtId="2" fontId="3" fillId="0" borderId="26" xfId="0" applyNumberFormat="1" applyFont="1" applyBorder="1"/>
    <xf numFmtId="2" fontId="3" fillId="0" borderId="27" xfId="0" applyNumberFormat="1" applyFont="1" applyBorder="1"/>
    <xf numFmtId="0" fontId="6" fillId="0" borderId="29" xfId="1" applyFont="1" applyFill="1" applyBorder="1" applyAlignment="1" applyProtection="1">
      <alignment horizontal="center" vertical="center"/>
    </xf>
    <xf numFmtId="0" fontId="6" fillId="0" borderId="15" xfId="1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21" xfId="1" applyFont="1" applyFill="1" applyBorder="1" applyAlignment="1" applyProtection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2" fontId="3" fillId="0" borderId="19" xfId="0" applyNumberFormat="1" applyFont="1" applyBorder="1"/>
    <xf numFmtId="0" fontId="2" fillId="0" borderId="28" xfId="0" applyFont="1" applyBorder="1"/>
    <xf numFmtId="0" fontId="2" fillId="0" borderId="32" xfId="0" applyFont="1" applyBorder="1"/>
    <xf numFmtId="0" fontId="2" fillId="0" borderId="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2" fontId="3" fillId="0" borderId="8" xfId="0" applyNumberFormat="1" applyFont="1" applyBorder="1"/>
    <xf numFmtId="0" fontId="2" fillId="0" borderId="33" xfId="0" applyFont="1" applyFill="1" applyBorder="1" applyAlignment="1"/>
    <xf numFmtId="0" fontId="2" fillId="0" borderId="33" xfId="0" applyFont="1" applyFill="1" applyBorder="1"/>
    <xf numFmtId="0" fontId="2" fillId="0" borderId="34" xfId="0" applyFont="1" applyFill="1" applyBorder="1"/>
    <xf numFmtId="0" fontId="3" fillId="0" borderId="8" xfId="0" applyFont="1" applyFill="1" applyBorder="1" applyAlignment="1">
      <alignment horizontal="left"/>
    </xf>
    <xf numFmtId="0" fontId="3" fillId="0" borderId="0" xfId="0" applyFont="1" applyFill="1" applyBorder="1"/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3" fillId="0" borderId="8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11" fillId="0" borderId="28" xfId="0" applyFont="1" applyBorder="1" applyAlignment="1">
      <alignment horizontal="right"/>
    </xf>
    <xf numFmtId="0" fontId="11" fillId="0" borderId="35" xfId="0" applyFont="1" applyBorder="1" applyAlignment="1">
      <alignment horizontal="right"/>
    </xf>
    <xf numFmtId="0" fontId="11" fillId="0" borderId="9" xfId="0" applyFont="1" applyBorder="1" applyAlignment="1">
      <alignment horizontal="right"/>
    </xf>
  </cellXfs>
  <cellStyles count="2">
    <cellStyle name="Navadno" xfId="0" builtinId="0"/>
    <cellStyle name="Nevtralno" xfId="1" builtinId="28"/>
  </cellStyles>
  <dxfs count="6">
    <dxf>
      <fill>
        <gradientFill degree="90">
          <stop position="0">
            <color theme="0"/>
          </stop>
          <stop position="1">
            <color theme="5" tint="0.59999389629810485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0"/>
          </stop>
          <stop position="1">
            <color theme="5" tint="0.59999389629810485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7" workbookViewId="0">
      <selection activeCell="A30" sqref="A30:H30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88" t="s">
        <v>0</v>
      </c>
      <c r="B1" s="88"/>
    </row>
    <row r="2" spans="1:12" x14ac:dyDescent="0.2">
      <c r="A2" s="1"/>
      <c r="B2" s="1"/>
    </row>
    <row r="3" spans="1:12" ht="25.5" customHeight="1" x14ac:dyDescent="0.25">
      <c r="A3" s="89" t="s">
        <v>11</v>
      </c>
      <c r="B3" s="89"/>
      <c r="C3" s="91"/>
      <c r="D3" s="91"/>
      <c r="E3" s="91"/>
      <c r="F3" s="91"/>
      <c r="G3" s="91"/>
      <c r="H3" s="91"/>
      <c r="I3" s="91"/>
      <c r="J3" s="91"/>
    </row>
    <row r="4" spans="1:12" ht="25.5" customHeight="1" x14ac:dyDescent="0.25">
      <c r="A4" s="89" t="s">
        <v>12</v>
      </c>
      <c r="B4" s="89"/>
      <c r="C4" s="91"/>
      <c r="D4" s="91"/>
      <c r="E4" s="91"/>
      <c r="F4" s="91"/>
      <c r="G4" s="91"/>
      <c r="H4" s="91"/>
      <c r="I4" s="91"/>
      <c r="J4" s="91"/>
    </row>
    <row r="5" spans="1:12" x14ac:dyDescent="0.2">
      <c r="A5" s="3"/>
      <c r="B5" s="3"/>
    </row>
    <row r="6" spans="1:12" ht="15" x14ac:dyDescent="0.25">
      <c r="A6" s="90" t="s">
        <v>37</v>
      </c>
      <c r="B6" s="90"/>
    </row>
    <row r="7" spans="1:12" x14ac:dyDescent="0.2">
      <c r="A7" s="1"/>
      <c r="B7" s="1"/>
    </row>
    <row r="8" spans="1:12" x14ac:dyDescent="0.2">
      <c r="A8" s="3" t="s">
        <v>8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85" t="s">
        <v>38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2" ht="13.5" thickBot="1" x14ac:dyDescent="0.25">
      <c r="A11" s="1"/>
      <c r="B11" s="1"/>
      <c r="C11" s="4"/>
    </row>
    <row r="12" spans="1:12" ht="38.25" x14ac:dyDescent="0.2">
      <c r="A12" s="7" t="s">
        <v>10</v>
      </c>
      <c r="B12" s="8" t="s">
        <v>1</v>
      </c>
      <c r="C12" s="9" t="s">
        <v>14</v>
      </c>
      <c r="D12" s="9" t="s">
        <v>32</v>
      </c>
      <c r="E12" s="9" t="s">
        <v>15</v>
      </c>
      <c r="F12" s="9" t="s">
        <v>13</v>
      </c>
      <c r="G12" s="17" t="s">
        <v>18</v>
      </c>
      <c r="H12" s="17" t="s">
        <v>16</v>
      </c>
      <c r="I12" s="17" t="s">
        <v>17</v>
      </c>
      <c r="J12" s="17" t="s">
        <v>19</v>
      </c>
      <c r="K12" s="10" t="s">
        <v>40</v>
      </c>
    </row>
    <row r="13" spans="1:12" s="16" customFormat="1" x14ac:dyDescent="0.2">
      <c r="A13" s="12">
        <v>1</v>
      </c>
      <c r="B13" s="33">
        <v>2</v>
      </c>
      <c r="C13" s="13">
        <v>3</v>
      </c>
      <c r="D13" s="14">
        <v>4</v>
      </c>
      <c r="E13" s="14">
        <v>5</v>
      </c>
      <c r="F13" s="14">
        <v>6</v>
      </c>
      <c r="G13" s="18" t="s">
        <v>22</v>
      </c>
      <c r="H13" s="18" t="s">
        <v>23</v>
      </c>
      <c r="I13" s="18" t="s">
        <v>24</v>
      </c>
      <c r="J13" s="18" t="s">
        <v>25</v>
      </c>
      <c r="K13" s="15" t="s">
        <v>26</v>
      </c>
    </row>
    <row r="14" spans="1:12" ht="18" customHeight="1" x14ac:dyDescent="0.2">
      <c r="A14" s="32">
        <v>1</v>
      </c>
      <c r="B14" s="35" t="s">
        <v>33</v>
      </c>
      <c r="C14" s="19" t="s">
        <v>7</v>
      </c>
      <c r="D14" s="19">
        <v>150</v>
      </c>
      <c r="E14" s="6"/>
      <c r="F14" s="31">
        <v>22</v>
      </c>
      <c r="G14" s="20">
        <f>SUM(E14*F14/100)</f>
        <v>0</v>
      </c>
      <c r="H14" s="20">
        <f>SUM(E14+G14)</f>
        <v>0</v>
      </c>
      <c r="I14" s="20">
        <f>SUM(D14*E14)</f>
        <v>0</v>
      </c>
      <c r="J14" s="20">
        <f>SUM(D14*G14)</f>
        <v>0</v>
      </c>
      <c r="K14" s="21">
        <f>SUM(I14+J14)</f>
        <v>0</v>
      </c>
      <c r="L14" s="22"/>
    </row>
    <row r="15" spans="1:12" ht="18" customHeight="1" x14ac:dyDescent="0.2">
      <c r="A15" s="11">
        <v>2</v>
      </c>
      <c r="B15" s="61" t="s">
        <v>34</v>
      </c>
      <c r="C15" s="19" t="s">
        <v>7</v>
      </c>
      <c r="D15" s="19">
        <v>150</v>
      </c>
      <c r="E15" s="6"/>
      <c r="F15" s="31">
        <v>22</v>
      </c>
      <c r="G15" s="20">
        <f t="shared" ref="G15:G17" si="0">SUM(E15*F15/100)</f>
        <v>0</v>
      </c>
      <c r="H15" s="20">
        <f t="shared" ref="H15:H17" si="1">SUM(E15+G15)</f>
        <v>0</v>
      </c>
      <c r="I15" s="20">
        <f t="shared" ref="I15:I17" si="2">SUM(D15*E15)</f>
        <v>0</v>
      </c>
      <c r="J15" s="20">
        <f t="shared" ref="J15:J17" si="3">SUM(D15*G15)</f>
        <v>0</v>
      </c>
      <c r="K15" s="21">
        <f t="shared" ref="K15:K17" si="4">SUM(I15+J15)</f>
        <v>0</v>
      </c>
      <c r="L15" s="22"/>
    </row>
    <row r="16" spans="1:12" ht="18" customHeight="1" x14ac:dyDescent="0.2">
      <c r="A16" s="11">
        <v>3</v>
      </c>
      <c r="B16" s="62" t="s">
        <v>35</v>
      </c>
      <c r="C16" s="19" t="s">
        <v>7</v>
      </c>
      <c r="D16" s="19">
        <v>100</v>
      </c>
      <c r="E16" s="6"/>
      <c r="F16" s="31">
        <v>22</v>
      </c>
      <c r="G16" s="20">
        <f t="shared" si="0"/>
        <v>0</v>
      </c>
      <c r="H16" s="20">
        <f t="shared" si="1"/>
        <v>0</v>
      </c>
      <c r="I16" s="20">
        <f t="shared" si="2"/>
        <v>0</v>
      </c>
      <c r="J16" s="20">
        <f t="shared" si="3"/>
        <v>0</v>
      </c>
      <c r="K16" s="21">
        <f t="shared" si="4"/>
        <v>0</v>
      </c>
      <c r="L16" s="22"/>
    </row>
    <row r="17" spans="1:12" ht="18" customHeight="1" thickBot="1" x14ac:dyDescent="0.25">
      <c r="A17" s="57">
        <v>4</v>
      </c>
      <c r="B17" s="39" t="s">
        <v>36</v>
      </c>
      <c r="C17" s="40" t="s">
        <v>7</v>
      </c>
      <c r="D17" s="40">
        <v>150</v>
      </c>
      <c r="E17" s="41"/>
      <c r="F17" s="42">
        <v>22</v>
      </c>
      <c r="G17" s="43">
        <f t="shared" si="0"/>
        <v>0</v>
      </c>
      <c r="H17" s="43">
        <f t="shared" si="1"/>
        <v>0</v>
      </c>
      <c r="I17" s="43">
        <f t="shared" si="2"/>
        <v>0</v>
      </c>
      <c r="J17" s="43">
        <f t="shared" si="3"/>
        <v>0</v>
      </c>
      <c r="K17" s="44">
        <f t="shared" si="4"/>
        <v>0</v>
      </c>
      <c r="L17" s="22"/>
    </row>
    <row r="18" spans="1:12" ht="16.5" thickBot="1" x14ac:dyDescent="0.3">
      <c r="A18" s="92" t="s">
        <v>27</v>
      </c>
      <c r="B18" s="92"/>
      <c r="C18" s="92"/>
      <c r="D18" s="92"/>
      <c r="E18" s="92"/>
      <c r="F18" s="92"/>
      <c r="G18" s="92"/>
      <c r="H18" s="93"/>
      <c r="I18" s="46">
        <f>SUM(I14:I17)</f>
        <v>0</v>
      </c>
      <c r="J18" s="58">
        <f>SUM(J14:J17)</f>
        <v>0</v>
      </c>
      <c r="K18" s="63">
        <f>SUM(K14:K17)</f>
        <v>0</v>
      </c>
      <c r="L18" s="60"/>
    </row>
    <row r="19" spans="1:12" x14ac:dyDescent="0.2">
      <c r="J19" s="59"/>
      <c r="K19" s="59"/>
    </row>
    <row r="20" spans="1:12" x14ac:dyDescent="0.2">
      <c r="J20" s="25"/>
      <c r="K20" s="25"/>
    </row>
    <row r="21" spans="1:12" ht="18" x14ac:dyDescent="0.25">
      <c r="A21" s="85" t="s">
        <v>39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2" ht="13.5" thickBot="1" x14ac:dyDescent="0.25">
      <c r="A22" s="1"/>
      <c r="B22" s="1"/>
      <c r="C22" s="4"/>
    </row>
    <row r="23" spans="1:12" ht="38.25" x14ac:dyDescent="0.2">
      <c r="A23" s="7" t="s">
        <v>10</v>
      </c>
      <c r="B23" s="8" t="s">
        <v>1</v>
      </c>
      <c r="C23" s="9" t="s">
        <v>14</v>
      </c>
      <c r="D23" s="9" t="s">
        <v>32</v>
      </c>
      <c r="E23" s="9" t="s">
        <v>15</v>
      </c>
      <c r="F23" s="9" t="s">
        <v>13</v>
      </c>
      <c r="G23" s="17" t="s">
        <v>18</v>
      </c>
      <c r="H23" s="17" t="s">
        <v>16</v>
      </c>
      <c r="I23" s="17" t="s">
        <v>17</v>
      </c>
      <c r="J23" s="17" t="s">
        <v>19</v>
      </c>
      <c r="K23" s="10" t="s">
        <v>40</v>
      </c>
    </row>
    <row r="24" spans="1:12" x14ac:dyDescent="0.2">
      <c r="A24" s="12">
        <v>1</v>
      </c>
      <c r="B24" s="33">
        <v>2</v>
      </c>
      <c r="C24" s="13">
        <v>3</v>
      </c>
      <c r="D24" s="51">
        <v>4</v>
      </c>
      <c r="E24" s="51">
        <v>5</v>
      </c>
      <c r="F24" s="14">
        <v>6</v>
      </c>
      <c r="G24" s="18" t="s">
        <v>22</v>
      </c>
      <c r="H24" s="18" t="s">
        <v>23</v>
      </c>
      <c r="I24" s="18" t="s">
        <v>24</v>
      </c>
      <c r="J24" s="18" t="s">
        <v>25</v>
      </c>
      <c r="K24" s="15" t="s">
        <v>26</v>
      </c>
    </row>
    <row r="25" spans="1:12" ht="18" customHeight="1" x14ac:dyDescent="0.2">
      <c r="A25" s="11">
        <v>1</v>
      </c>
      <c r="B25" s="34" t="s">
        <v>28</v>
      </c>
      <c r="C25" s="49" t="s">
        <v>7</v>
      </c>
      <c r="D25" s="53">
        <v>100</v>
      </c>
      <c r="E25" s="6"/>
      <c r="F25" s="31">
        <v>22</v>
      </c>
      <c r="G25" s="20">
        <f>SUM(E25*F25/100)</f>
        <v>0</v>
      </c>
      <c r="H25" s="20">
        <f>SUM(E25+G25)</f>
        <v>0</v>
      </c>
      <c r="I25" s="20">
        <f>SUM(D25*E25)</f>
        <v>0</v>
      </c>
      <c r="J25" s="20">
        <f>SUM(D25*G25)</f>
        <v>0</v>
      </c>
      <c r="K25" s="21">
        <f>SUM(I25+J25)</f>
        <v>0</v>
      </c>
    </row>
    <row r="26" spans="1:12" ht="18" customHeight="1" x14ac:dyDescent="0.2">
      <c r="A26" s="11">
        <v>2</v>
      </c>
      <c r="B26" s="35" t="s">
        <v>29</v>
      </c>
      <c r="C26" s="50" t="s">
        <v>7</v>
      </c>
      <c r="D26" s="52">
        <v>50</v>
      </c>
      <c r="E26" s="6"/>
      <c r="F26" s="31">
        <v>22</v>
      </c>
      <c r="G26" s="20">
        <f t="shared" ref="G26:G29" si="5">SUM(E26*F26/100)</f>
        <v>0</v>
      </c>
      <c r="H26" s="20">
        <f t="shared" ref="H26:H29" si="6">SUM(E26+G26)</f>
        <v>0</v>
      </c>
      <c r="I26" s="20">
        <f t="shared" ref="I26:I29" si="7">SUM(D26*E26)</f>
        <v>0</v>
      </c>
      <c r="J26" s="20">
        <f t="shared" ref="J26:J29" si="8">SUM(D26*G26)</f>
        <v>0</v>
      </c>
      <c r="K26" s="21">
        <f t="shared" ref="K26:K29" si="9">SUM(I26+J26)</f>
        <v>0</v>
      </c>
    </row>
    <row r="27" spans="1:12" s="2" customFormat="1" ht="18" customHeight="1" x14ac:dyDescent="0.2">
      <c r="A27" s="32">
        <v>3</v>
      </c>
      <c r="B27" s="36" t="s">
        <v>30</v>
      </c>
      <c r="C27" s="50" t="s">
        <v>7</v>
      </c>
      <c r="D27" s="54">
        <v>150</v>
      </c>
      <c r="E27" s="6"/>
      <c r="F27" s="31">
        <v>22</v>
      </c>
      <c r="G27" s="20">
        <f t="shared" si="5"/>
        <v>0</v>
      </c>
      <c r="H27" s="20">
        <f t="shared" si="6"/>
        <v>0</v>
      </c>
      <c r="I27" s="20">
        <f t="shared" si="7"/>
        <v>0</v>
      </c>
      <c r="J27" s="20">
        <f t="shared" si="8"/>
        <v>0</v>
      </c>
      <c r="K27" s="21">
        <f t="shared" si="9"/>
        <v>0</v>
      </c>
    </row>
    <row r="28" spans="1:12" s="23" customFormat="1" ht="18" customHeight="1" x14ac:dyDescent="0.2">
      <c r="A28" s="32">
        <v>4</v>
      </c>
      <c r="B28" s="37" t="s">
        <v>9</v>
      </c>
      <c r="C28" s="49" t="s">
        <v>7</v>
      </c>
      <c r="D28" s="54">
        <v>50</v>
      </c>
      <c r="E28" s="6"/>
      <c r="F28" s="31">
        <v>22</v>
      </c>
      <c r="G28" s="20">
        <f t="shared" si="5"/>
        <v>0</v>
      </c>
      <c r="H28" s="20">
        <f t="shared" si="6"/>
        <v>0</v>
      </c>
      <c r="I28" s="20">
        <f t="shared" si="7"/>
        <v>0</v>
      </c>
      <c r="J28" s="20">
        <f t="shared" si="8"/>
        <v>0</v>
      </c>
      <c r="K28" s="21">
        <f t="shared" si="9"/>
        <v>0</v>
      </c>
    </row>
    <row r="29" spans="1:12" s="23" customFormat="1" ht="18" customHeight="1" thickBot="1" x14ac:dyDescent="0.25">
      <c r="A29" s="38">
        <v>5</v>
      </c>
      <c r="B29" s="39" t="s">
        <v>31</v>
      </c>
      <c r="C29" s="55" t="s">
        <v>7</v>
      </c>
      <c r="D29" s="56">
        <v>200</v>
      </c>
      <c r="E29" s="41"/>
      <c r="F29" s="42">
        <v>22</v>
      </c>
      <c r="G29" s="43">
        <f t="shared" si="5"/>
        <v>0</v>
      </c>
      <c r="H29" s="43">
        <f t="shared" si="6"/>
        <v>0</v>
      </c>
      <c r="I29" s="43">
        <f t="shared" si="7"/>
        <v>0</v>
      </c>
      <c r="J29" s="43">
        <f t="shared" si="8"/>
        <v>0</v>
      </c>
      <c r="K29" s="44">
        <f t="shared" si="9"/>
        <v>0</v>
      </c>
    </row>
    <row r="30" spans="1:12" s="27" customFormat="1" ht="18" customHeight="1" thickBot="1" x14ac:dyDescent="0.3">
      <c r="A30" s="84" t="s">
        <v>27</v>
      </c>
      <c r="B30" s="84"/>
      <c r="C30" s="84"/>
      <c r="D30" s="84"/>
      <c r="E30" s="84"/>
      <c r="F30" s="84"/>
      <c r="G30" s="84"/>
      <c r="H30" s="94"/>
      <c r="I30" s="47">
        <f>SUM(I25:I29)</f>
        <v>0</v>
      </c>
      <c r="J30" s="45">
        <f>SUM(J25:J29)</f>
        <v>0</v>
      </c>
      <c r="K30" s="48">
        <f>SUM(K25:K29)</f>
        <v>0</v>
      </c>
    </row>
    <row r="31" spans="1:12" s="27" customFormat="1" x14ac:dyDescent="0.2">
      <c r="A31" s="72"/>
      <c r="B31" s="73"/>
      <c r="C31" s="73"/>
      <c r="D31" s="73"/>
      <c r="E31" s="73"/>
      <c r="F31" s="73"/>
      <c r="G31" s="73"/>
      <c r="H31" s="73"/>
      <c r="I31" s="73"/>
      <c r="J31" s="73"/>
      <c r="K31" s="74"/>
    </row>
    <row r="32" spans="1:12" s="27" customFormat="1" x14ac:dyDescent="0.2">
      <c r="A32" s="80" t="s">
        <v>41</v>
      </c>
      <c r="B32" s="81"/>
      <c r="C32" s="64" t="s">
        <v>42</v>
      </c>
      <c r="D32" s="65"/>
      <c r="E32" s="65"/>
      <c r="F32" s="65"/>
      <c r="G32" s="65"/>
      <c r="H32" s="65"/>
      <c r="I32" s="65"/>
      <c r="J32" s="65"/>
      <c r="K32" s="66"/>
    </row>
    <row r="33" spans="1:11" s="27" customFormat="1" x14ac:dyDescent="0.2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4"/>
    </row>
    <row r="34" spans="1:11" s="27" customFormat="1" x14ac:dyDescent="0.2">
      <c r="A34" s="67" t="s">
        <v>43</v>
      </c>
      <c r="B34" s="68"/>
      <c r="C34" s="82" t="s">
        <v>44</v>
      </c>
      <c r="D34" s="82"/>
      <c r="E34" s="82"/>
      <c r="F34" s="82"/>
      <c r="G34" s="82"/>
      <c r="H34" s="82"/>
      <c r="I34" s="82"/>
      <c r="J34" s="82"/>
      <c r="K34" s="83"/>
    </row>
    <row r="35" spans="1:11" s="27" customFormat="1" x14ac:dyDescent="0.2">
      <c r="A35" s="72"/>
      <c r="B35" s="73"/>
      <c r="C35" s="73"/>
      <c r="D35" s="73"/>
      <c r="E35" s="73"/>
      <c r="F35" s="73"/>
      <c r="G35" s="73"/>
      <c r="H35" s="73"/>
      <c r="I35" s="73"/>
      <c r="J35" s="73"/>
      <c r="K35" s="74"/>
    </row>
    <row r="36" spans="1:11" s="27" customFormat="1" x14ac:dyDescent="0.2">
      <c r="A36" s="86" t="s">
        <v>20</v>
      </c>
      <c r="B36" s="87"/>
      <c r="C36" s="75" t="s">
        <v>21</v>
      </c>
      <c r="D36" s="75"/>
      <c r="E36" s="75"/>
      <c r="F36" s="75"/>
      <c r="G36" s="75"/>
      <c r="H36" s="75"/>
      <c r="I36" s="75"/>
      <c r="J36" s="75"/>
      <c r="K36" s="76"/>
    </row>
    <row r="37" spans="1:11" s="23" customFormat="1" ht="14.25" customHeight="1" x14ac:dyDescent="0.2">
      <c r="A37" s="72"/>
      <c r="B37" s="73"/>
      <c r="C37" s="73"/>
      <c r="D37" s="73"/>
      <c r="E37" s="73"/>
      <c r="F37" s="73"/>
      <c r="G37" s="73"/>
      <c r="H37" s="73"/>
      <c r="I37" s="73"/>
      <c r="J37" s="73"/>
      <c r="K37" s="74"/>
    </row>
    <row r="38" spans="1:11" s="23" customFormat="1" ht="12.75" customHeight="1" x14ac:dyDescent="0.2">
      <c r="A38" s="77" t="s">
        <v>2</v>
      </c>
      <c r="B38" s="75"/>
      <c r="C38" s="78" t="s">
        <v>6</v>
      </c>
      <c r="D38" s="78"/>
      <c r="E38" s="78"/>
      <c r="F38" s="78"/>
      <c r="G38" s="78"/>
      <c r="H38" s="78"/>
      <c r="I38" s="78"/>
      <c r="J38" s="78"/>
      <c r="K38" s="79"/>
    </row>
    <row r="39" spans="1:11" x14ac:dyDescent="0.2">
      <c r="A39" s="72"/>
      <c r="B39" s="73"/>
      <c r="C39" s="73"/>
      <c r="D39" s="73"/>
      <c r="E39" s="73"/>
      <c r="F39" s="73"/>
      <c r="G39" s="73"/>
      <c r="H39" s="73"/>
      <c r="I39" s="73"/>
      <c r="J39" s="73"/>
      <c r="K39" s="74"/>
    </row>
    <row r="40" spans="1:11" x14ac:dyDescent="0.2">
      <c r="A40" s="24" t="s">
        <v>3</v>
      </c>
      <c r="B40" s="25"/>
      <c r="C40" s="25"/>
      <c r="D40" s="25"/>
      <c r="E40" s="25"/>
      <c r="F40" s="25"/>
      <c r="G40" s="25"/>
      <c r="H40" s="25"/>
      <c r="I40" s="25"/>
      <c r="J40" s="25"/>
      <c r="K40" s="28"/>
    </row>
    <row r="41" spans="1:11" x14ac:dyDescent="0.2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">
      <c r="A42" s="24" t="s">
        <v>4</v>
      </c>
      <c r="B42" s="25"/>
      <c r="C42" s="25"/>
      <c r="D42" s="25"/>
      <c r="E42" s="25"/>
      <c r="F42" s="25"/>
      <c r="G42" s="25"/>
      <c r="H42" s="25"/>
      <c r="I42" s="25"/>
      <c r="J42" s="25"/>
      <c r="K42" s="28"/>
    </row>
    <row r="43" spans="1:11" x14ac:dyDescent="0.2">
      <c r="A43" s="69"/>
      <c r="B43" s="70"/>
      <c r="C43" s="70"/>
      <c r="D43" s="70"/>
      <c r="E43" s="70"/>
      <c r="F43" s="70"/>
      <c r="G43" s="70"/>
      <c r="H43" s="70"/>
      <c r="I43" s="70"/>
      <c r="J43" s="70"/>
      <c r="K43" s="71"/>
    </row>
    <row r="44" spans="1:11" x14ac:dyDescent="0.2">
      <c r="A44" s="24" t="s">
        <v>5</v>
      </c>
      <c r="B44" s="25"/>
      <c r="C44" s="25"/>
      <c r="D44" s="25"/>
      <c r="E44" s="25"/>
      <c r="F44" s="25"/>
      <c r="G44" s="25"/>
      <c r="H44" s="25"/>
      <c r="I44" s="25"/>
      <c r="J44" s="25"/>
      <c r="K44" s="28"/>
    </row>
    <row r="45" spans="1:11" x14ac:dyDescent="0.2">
      <c r="A45" s="29"/>
      <c r="B45" s="26"/>
      <c r="C45" s="26"/>
      <c r="D45" s="26"/>
      <c r="E45" s="26"/>
      <c r="F45" s="26"/>
      <c r="G45" s="26"/>
      <c r="H45" s="26"/>
      <c r="I45" s="26"/>
      <c r="J45" s="26"/>
      <c r="K45" s="30"/>
    </row>
  </sheetData>
  <mergeCells count="23">
    <mergeCell ref="A1:B1"/>
    <mergeCell ref="A3:B3"/>
    <mergeCell ref="A4:B4"/>
    <mergeCell ref="A6:B6"/>
    <mergeCell ref="C3:J3"/>
    <mergeCell ref="C4:J4"/>
    <mergeCell ref="A10:K10"/>
    <mergeCell ref="A36:B36"/>
    <mergeCell ref="A21:K21"/>
    <mergeCell ref="A18:H18"/>
    <mergeCell ref="A30:H30"/>
    <mergeCell ref="A43:K43"/>
    <mergeCell ref="A31:K31"/>
    <mergeCell ref="C36:K36"/>
    <mergeCell ref="A37:K37"/>
    <mergeCell ref="A38:B38"/>
    <mergeCell ref="C38:K38"/>
    <mergeCell ref="A39:K39"/>
    <mergeCell ref="A41:K41"/>
    <mergeCell ref="A32:B32"/>
    <mergeCell ref="A33:K33"/>
    <mergeCell ref="C34:K34"/>
    <mergeCell ref="A35:K35"/>
  </mergeCells>
  <conditionalFormatting sqref="E14:E17">
    <cfRule type="containsBlanks" dxfId="5" priority="7" stopIfTrue="1">
      <formula>LEN(TRIM(E14))=0</formula>
    </cfRule>
  </conditionalFormatting>
  <conditionalFormatting sqref="C3">
    <cfRule type="containsBlanks" dxfId="4" priority="3">
      <formula>LEN(TRIM(C3))=0</formula>
    </cfRule>
    <cfRule type="containsBlanks" dxfId="3" priority="5">
      <formula>LEN(TRIM(C3))=0</formula>
    </cfRule>
  </conditionalFormatting>
  <conditionalFormatting sqref="C4">
    <cfRule type="containsBlanks" dxfId="2" priority="2">
      <formula>LEN(TRIM(C4))=0</formula>
    </cfRule>
    <cfRule type="containsBlanks" dxfId="1" priority="4">
      <formula>LEN(TRIM(C4))=0</formula>
    </cfRule>
  </conditionalFormatting>
  <conditionalFormatting sqref="E25:E29">
    <cfRule type="containsBlanks" dxfId="0" priority="1">
      <formula>LEN(TRIM(E25))=0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321_predračun enostavni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OTOREPEC VOGRINČIČ Nina</cp:lastModifiedBy>
  <dcterms:created xsi:type="dcterms:W3CDTF">2018-05-31T08:42:20Z</dcterms:created>
  <dcterms:modified xsi:type="dcterms:W3CDTF">2021-09-10T07:08:32Z</dcterms:modified>
</cp:coreProperties>
</file>