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CERKVENJAK\RAZPIS-2022-2024\"/>
    </mc:Choice>
  </mc:AlternateContent>
  <xr:revisionPtr revIDLastSave="0" documentId="8_{AB7F0E07-D438-4A01-8589-61BC537F3A6B}" xr6:coauthVersionLast="47" xr6:coauthVersionMax="47" xr10:uidLastSave="{00000000-0000-0000-0000-000000000000}"/>
  <bookViews>
    <workbookView xWindow="975" yWindow="1785" windowWidth="22335" windowHeight="11445" tabRatio="960" xr2:uid="{00000000-000D-0000-FFFF-FFFF00000000}"/>
  </bookViews>
  <sheets>
    <sheet name="1. Sveže meso in mesni izdelki" sheetId="31" r:id="rId1"/>
    <sheet name="2. Eko meso" sheetId="68" r:id="rId2"/>
    <sheet name="3. Perutninsko meso in izdelki" sheetId="21" r:id="rId3"/>
    <sheet name=" 4. Jajca" sheetId="18" r:id="rId4"/>
    <sheet name="5.EKO jajca" sheetId="85" r:id="rId5"/>
    <sheet name="6. Ribe " sheetId="46" r:id="rId6"/>
    <sheet name="7. Mleko in mlečni izdelki" sheetId="19" r:id="rId7"/>
    <sheet name="8. EKO mleko in mlečni izdelki" sheetId="41" r:id="rId8"/>
    <sheet name="9. Kruh, pek. pec., kruš. izd." sheetId="17" r:id="rId9"/>
    <sheet name="10. Kruh brez aditivov" sheetId="53" r:id="rId10"/>
    <sheet name="11. EKO kruh in pekovsko pecivo" sheetId="49" r:id="rId11"/>
    <sheet name="12. Slaščice in peciva" sheetId="50" r:id="rId12"/>
    <sheet name="13. Zamrznjeni izdelki iz testa" sheetId="15" r:id="rId13"/>
    <sheet name="14. Žita, mlevski izdelki" sheetId="67" r:id="rId14"/>
    <sheet name="15. Sadje, zelenjava " sheetId="86" r:id="rId15"/>
    <sheet name="16. EKO sadje-zelenjava" sheetId="79" r:id="rId16"/>
    <sheet name="17. Zamrznjeno sadje in zelen." sheetId="12" r:id="rId17"/>
    <sheet name="18. Sadni sokovi in sirupi" sheetId="75" r:id="rId18"/>
    <sheet name="19. Splošno prehrambeno blago" sheetId="65" r:id="rId19"/>
    <sheet name="20. Dietetični izdelki" sheetId="66" r:id="rId20"/>
    <sheet name="21. Konzervirana živila" sheetId="81" r:id="rId21"/>
    <sheet name="22. Začimbe " sheetId="82" r:id="rId22"/>
    <sheet name="23. Čaji" sheetId="83" r:id="rId23"/>
  </sheets>
  <definedNames>
    <definedName name="_xlnm.Print_Area" localSheetId="11">'12. Slaščice in peciva'!$A$1:$J$63</definedName>
    <definedName name="_xlnm.Print_Titles" localSheetId="0">'1. Sveže meso in mesni izdelki'!$10:$10</definedName>
    <definedName name="_xlnm.Print_Titles" localSheetId="10">'11. EKO kruh in pekovsko pecivo'!$10:$10</definedName>
    <definedName name="_xlnm.Print_Titles" localSheetId="11">'12. Slaščice in peciva'!$10:$10</definedName>
    <definedName name="_xlnm.Print_Titles" localSheetId="12">'13. Zamrznjeni izdelki iz testa'!$10:$10</definedName>
    <definedName name="_xlnm.Print_Titles" localSheetId="13">'14. Žita, mlevski izdelki'!$10:$10</definedName>
    <definedName name="_xlnm.Print_Titles" localSheetId="14">'15. Sadje, zelenjava '!#REF!</definedName>
    <definedName name="_xlnm.Print_Titles" localSheetId="15">'16. EKO sadje-zelenjava'!#REF!</definedName>
    <definedName name="_xlnm.Print_Titles" localSheetId="16">'17. Zamrznjeno sadje in zelen.'!$10:$10</definedName>
    <definedName name="_xlnm.Print_Titles" localSheetId="17">'18. Sadni sokovi in sirupi'!$10:$10</definedName>
    <definedName name="_xlnm.Print_Titles" localSheetId="2">'3. Perutninsko meso in izdelki'!$9:$9</definedName>
    <definedName name="_xlnm.Print_Titles" localSheetId="6">'7. Mleko in mlečni izdelki'!$10:$10</definedName>
    <definedName name="_xlnm.Print_Titles" localSheetId="7">'8. EKO mleko in mlečni izdelki'!$10:$10</definedName>
    <definedName name="_xlnm.Print_Titles" localSheetId="8">'9. Kruh, pek. pec., kruš. izd.'!$10:$10</definedName>
    <definedName name="Z_05B2066C_458C_4B30_A1F9_3375CFE90D77_.wvu.PrintTitles" localSheetId="14" hidden="1">'15. Sadje, zelenjava '!#REF!</definedName>
    <definedName name="Z_05B2066C_458C_4B30_A1F9_3375CFE90D77_.wvu.PrintTitles" localSheetId="15" hidden="1">'16. EKO sadje-zelenjava'!#REF!</definedName>
  </definedNames>
  <calcPr calcId="191029"/>
</workbook>
</file>

<file path=xl/calcChain.xml><?xml version="1.0" encoding="utf-8"?>
<calcChain xmlns="http://schemas.openxmlformats.org/spreadsheetml/2006/main">
  <c r="I11" i="65" l="1"/>
  <c r="B14" i="65"/>
  <c r="B15" i="65" s="1"/>
  <c r="B16" i="65" s="1"/>
  <c r="B17" i="65" s="1"/>
  <c r="B18" i="65" s="1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3" i="65"/>
  <c r="A13" i="82"/>
  <c r="A14" i="82" s="1"/>
  <c r="A15" i="82" s="1"/>
  <c r="A16" i="82" s="1"/>
  <c r="A17" i="82" s="1"/>
  <c r="A18" i="82" s="1"/>
  <c r="A19" i="82" s="1"/>
  <c r="A20" i="82" s="1"/>
  <c r="A21" i="82" s="1"/>
  <c r="A22" i="82" s="1"/>
  <c r="A23" i="82" s="1"/>
  <c r="A24" i="82" s="1"/>
  <c r="A25" i="82" s="1"/>
  <c r="A26" i="82" s="1"/>
  <c r="A27" i="82" s="1"/>
  <c r="A28" i="82" s="1"/>
  <c r="A29" i="82" s="1"/>
  <c r="A30" i="82" s="1"/>
  <c r="A31" i="82" s="1"/>
  <c r="A32" i="82" s="1"/>
  <c r="A33" i="82" s="1"/>
  <c r="A34" i="82" s="1"/>
  <c r="A35" i="82" s="1"/>
  <c r="A36" i="82" s="1"/>
  <c r="A37" i="82" s="1"/>
  <c r="A38" i="82" s="1"/>
  <c r="A39" i="82" s="1"/>
  <c r="A40" i="82" s="1"/>
  <c r="A41" i="82" s="1"/>
  <c r="A42" i="82" s="1"/>
  <c r="A43" i="82" s="1"/>
  <c r="A44" i="82" s="1"/>
  <c r="A45" i="82" s="1"/>
  <c r="A46" i="82" s="1"/>
  <c r="A47" i="82" s="1"/>
  <c r="A48" i="82" s="1"/>
  <c r="A49" i="82" s="1"/>
  <c r="A50" i="82" s="1"/>
  <c r="A51" i="82" s="1"/>
  <c r="A52" i="82" s="1"/>
  <c r="A12" i="82"/>
  <c r="O139" i="86" l="1"/>
  <c r="Q139" i="86" s="1"/>
  <c r="N139" i="86"/>
  <c r="P139" i="86" s="1"/>
  <c r="O138" i="86"/>
  <c r="Q138" i="86" s="1"/>
  <c r="N138" i="86"/>
  <c r="P138" i="86" s="1"/>
  <c r="O137" i="86"/>
  <c r="Q137" i="86" s="1"/>
  <c r="N137" i="86"/>
  <c r="P137" i="86" s="1"/>
  <c r="O136" i="86"/>
  <c r="Q136" i="86" s="1"/>
  <c r="N136" i="86"/>
  <c r="P136" i="86" s="1"/>
  <c r="O135" i="86"/>
  <c r="Q135" i="86" s="1"/>
  <c r="N135" i="86"/>
  <c r="P135" i="86" s="1"/>
  <c r="O134" i="86"/>
  <c r="Q134" i="86" s="1"/>
  <c r="N134" i="86"/>
  <c r="P134" i="86" s="1"/>
  <c r="O133" i="86"/>
  <c r="Q133" i="86" s="1"/>
  <c r="N133" i="86"/>
  <c r="P133" i="86" s="1"/>
  <c r="O132" i="86"/>
  <c r="Q132" i="86" s="1"/>
  <c r="N132" i="86"/>
  <c r="P132" i="86" s="1"/>
  <c r="O131" i="86"/>
  <c r="Q131" i="86" s="1"/>
  <c r="N131" i="86"/>
  <c r="P131" i="86" s="1"/>
  <c r="O130" i="86"/>
  <c r="Q130" i="86" s="1"/>
  <c r="N130" i="86"/>
  <c r="P130" i="86" s="1"/>
  <c r="O129" i="86"/>
  <c r="Q129" i="86" s="1"/>
  <c r="N129" i="86"/>
  <c r="P129" i="86" s="1"/>
  <c r="O128" i="86"/>
  <c r="Q128" i="86" s="1"/>
  <c r="N128" i="86"/>
  <c r="P128" i="86" s="1"/>
  <c r="O127" i="86"/>
  <c r="Q127" i="86" s="1"/>
  <c r="N127" i="86"/>
  <c r="P127" i="86" s="1"/>
  <c r="O126" i="86"/>
  <c r="Q126" i="86" s="1"/>
  <c r="N126" i="86"/>
  <c r="P126" i="86" s="1"/>
  <c r="O125" i="86"/>
  <c r="Q125" i="86" s="1"/>
  <c r="N125" i="86"/>
  <c r="P125" i="86" s="1"/>
  <c r="O124" i="86"/>
  <c r="Q124" i="86" s="1"/>
  <c r="N124" i="86"/>
  <c r="P124" i="86" s="1"/>
  <c r="O123" i="86"/>
  <c r="Q123" i="86" s="1"/>
  <c r="N123" i="86"/>
  <c r="P123" i="86" s="1"/>
  <c r="O122" i="86"/>
  <c r="Q122" i="86" s="1"/>
  <c r="N122" i="86"/>
  <c r="P122" i="86" s="1"/>
  <c r="O121" i="86"/>
  <c r="Q121" i="86" s="1"/>
  <c r="N121" i="86"/>
  <c r="P121" i="86" s="1"/>
  <c r="O120" i="86"/>
  <c r="Q120" i="86" s="1"/>
  <c r="N120" i="86"/>
  <c r="P120" i="86" s="1"/>
  <c r="O119" i="86"/>
  <c r="Q119" i="86" s="1"/>
  <c r="N119" i="86"/>
  <c r="P119" i="86" s="1"/>
  <c r="O118" i="86"/>
  <c r="Q118" i="86" s="1"/>
  <c r="N118" i="86"/>
  <c r="P118" i="86" s="1"/>
  <c r="O117" i="86"/>
  <c r="Q117" i="86" s="1"/>
  <c r="N117" i="86"/>
  <c r="P117" i="86" s="1"/>
  <c r="O116" i="86"/>
  <c r="Q116" i="86" s="1"/>
  <c r="N116" i="86"/>
  <c r="P116" i="86" s="1"/>
  <c r="O115" i="86"/>
  <c r="Q115" i="86" s="1"/>
  <c r="N115" i="86"/>
  <c r="P115" i="86" s="1"/>
  <c r="O114" i="86"/>
  <c r="Q114" i="86" s="1"/>
  <c r="N114" i="86"/>
  <c r="P114" i="86" s="1"/>
  <c r="O113" i="86"/>
  <c r="Q113" i="86" s="1"/>
  <c r="N113" i="86"/>
  <c r="P113" i="86" s="1"/>
  <c r="O112" i="86"/>
  <c r="Q112" i="86" s="1"/>
  <c r="N112" i="86"/>
  <c r="P112" i="86" s="1"/>
  <c r="O111" i="86"/>
  <c r="Q111" i="86" s="1"/>
  <c r="N111" i="86"/>
  <c r="P111" i="86" s="1"/>
  <c r="O110" i="86"/>
  <c r="Q110" i="86" s="1"/>
  <c r="N110" i="86"/>
  <c r="P110" i="86" s="1"/>
  <c r="O109" i="86"/>
  <c r="Q109" i="86" s="1"/>
  <c r="N109" i="86"/>
  <c r="P109" i="86" s="1"/>
  <c r="O108" i="86"/>
  <c r="Q108" i="86" s="1"/>
  <c r="N108" i="86"/>
  <c r="P108" i="86" s="1"/>
  <c r="O107" i="86"/>
  <c r="Q107" i="86" s="1"/>
  <c r="N107" i="86"/>
  <c r="P107" i="86" s="1"/>
  <c r="O106" i="86"/>
  <c r="Q106" i="86" s="1"/>
  <c r="N106" i="86"/>
  <c r="P106" i="86" s="1"/>
  <c r="O105" i="86"/>
  <c r="Q105" i="86" s="1"/>
  <c r="N105" i="86"/>
  <c r="P105" i="86" s="1"/>
  <c r="O104" i="86"/>
  <c r="Q104" i="86" s="1"/>
  <c r="N104" i="86"/>
  <c r="P104" i="86" s="1"/>
  <c r="O103" i="86"/>
  <c r="Q103" i="86" s="1"/>
  <c r="N103" i="86"/>
  <c r="P103" i="86" s="1"/>
  <c r="O102" i="86"/>
  <c r="Q102" i="86" s="1"/>
  <c r="N102" i="86"/>
  <c r="P102" i="86" s="1"/>
  <c r="O101" i="86"/>
  <c r="Q101" i="86" s="1"/>
  <c r="N101" i="86"/>
  <c r="P101" i="86" s="1"/>
  <c r="O100" i="86"/>
  <c r="Q100" i="86" s="1"/>
  <c r="N100" i="86"/>
  <c r="P100" i="86" s="1"/>
  <c r="O99" i="86"/>
  <c r="Q99" i="86" s="1"/>
  <c r="N99" i="86"/>
  <c r="P99" i="86" s="1"/>
  <c r="O98" i="86"/>
  <c r="Q98" i="86" s="1"/>
  <c r="N98" i="86"/>
  <c r="P98" i="86" s="1"/>
  <c r="O97" i="86"/>
  <c r="Q97" i="86" s="1"/>
  <c r="N97" i="86"/>
  <c r="P97" i="86" s="1"/>
  <c r="O96" i="86"/>
  <c r="Q96" i="86" s="1"/>
  <c r="N96" i="86"/>
  <c r="P96" i="86" s="1"/>
  <c r="O95" i="86"/>
  <c r="Q95" i="86" s="1"/>
  <c r="N95" i="86"/>
  <c r="P95" i="86" s="1"/>
  <c r="O94" i="86"/>
  <c r="Q94" i="86" s="1"/>
  <c r="N94" i="86"/>
  <c r="P94" i="86" s="1"/>
  <c r="O93" i="86"/>
  <c r="Q93" i="86" s="1"/>
  <c r="N93" i="86"/>
  <c r="P93" i="86" s="1"/>
  <c r="O92" i="86"/>
  <c r="Q92" i="86" s="1"/>
  <c r="N92" i="86"/>
  <c r="P92" i="86" s="1"/>
  <c r="O91" i="86"/>
  <c r="Q91" i="86" s="1"/>
  <c r="N91" i="86"/>
  <c r="P91" i="86" s="1"/>
  <c r="O90" i="86"/>
  <c r="Q90" i="86" s="1"/>
  <c r="N90" i="86"/>
  <c r="P90" i="86" s="1"/>
  <c r="O89" i="86"/>
  <c r="Q89" i="86" s="1"/>
  <c r="N89" i="86"/>
  <c r="P89" i="86" s="1"/>
  <c r="O88" i="86"/>
  <c r="Q88" i="86" s="1"/>
  <c r="N88" i="86"/>
  <c r="P88" i="86" s="1"/>
  <c r="O87" i="86"/>
  <c r="Q87" i="86" s="1"/>
  <c r="N87" i="86"/>
  <c r="P87" i="86" s="1"/>
  <c r="O86" i="86"/>
  <c r="Q86" i="86" s="1"/>
  <c r="N86" i="86"/>
  <c r="P86" i="86" s="1"/>
  <c r="O85" i="86"/>
  <c r="Q85" i="86" s="1"/>
  <c r="N85" i="86"/>
  <c r="P85" i="86" s="1"/>
  <c r="O84" i="86"/>
  <c r="Q84" i="86" s="1"/>
  <c r="N84" i="86"/>
  <c r="P84" i="86" s="1"/>
  <c r="O83" i="86"/>
  <c r="Q83" i="86" s="1"/>
  <c r="N83" i="86"/>
  <c r="P83" i="86" s="1"/>
  <c r="O82" i="86"/>
  <c r="Q82" i="86" s="1"/>
  <c r="N82" i="86"/>
  <c r="P82" i="86" s="1"/>
  <c r="O81" i="86"/>
  <c r="Q81" i="86" s="1"/>
  <c r="N81" i="86"/>
  <c r="P81" i="86" s="1"/>
  <c r="O80" i="86"/>
  <c r="Q80" i="86" s="1"/>
  <c r="N80" i="86"/>
  <c r="P80" i="86" s="1"/>
  <c r="O79" i="86"/>
  <c r="Q79" i="86" s="1"/>
  <c r="N79" i="86"/>
  <c r="P79" i="86" s="1"/>
  <c r="O78" i="86"/>
  <c r="Q78" i="86" s="1"/>
  <c r="N78" i="86"/>
  <c r="P78" i="86" s="1"/>
  <c r="O77" i="86"/>
  <c r="Q77" i="86" s="1"/>
  <c r="N77" i="86"/>
  <c r="P77" i="86" s="1"/>
  <c r="O76" i="86"/>
  <c r="Q76" i="86" s="1"/>
  <c r="N76" i="86"/>
  <c r="P76" i="86" s="1"/>
  <c r="O75" i="86"/>
  <c r="Q75" i="86" s="1"/>
  <c r="N75" i="86"/>
  <c r="P75" i="86" s="1"/>
  <c r="O74" i="86"/>
  <c r="Q74" i="86" s="1"/>
  <c r="N74" i="86"/>
  <c r="P74" i="86" s="1"/>
  <c r="O73" i="86"/>
  <c r="Q73" i="86" s="1"/>
  <c r="N73" i="86"/>
  <c r="P73" i="86" s="1"/>
  <c r="O72" i="86"/>
  <c r="Q72" i="86" s="1"/>
  <c r="N72" i="86"/>
  <c r="P72" i="86" s="1"/>
  <c r="O71" i="86"/>
  <c r="Q71" i="86" s="1"/>
  <c r="N71" i="86"/>
  <c r="P71" i="86" s="1"/>
  <c r="O70" i="86"/>
  <c r="Q70" i="86" s="1"/>
  <c r="N70" i="86"/>
  <c r="P70" i="86" s="1"/>
  <c r="O69" i="86"/>
  <c r="Q69" i="86" s="1"/>
  <c r="N69" i="86"/>
  <c r="P69" i="86" s="1"/>
  <c r="O68" i="86"/>
  <c r="Q68" i="86" s="1"/>
  <c r="N68" i="86"/>
  <c r="P68" i="86" s="1"/>
  <c r="O67" i="86"/>
  <c r="Q67" i="86" s="1"/>
  <c r="N67" i="86"/>
  <c r="P67" i="86" s="1"/>
  <c r="O66" i="86"/>
  <c r="Q66" i="86" s="1"/>
  <c r="N66" i="86"/>
  <c r="P66" i="86" s="1"/>
  <c r="O65" i="86"/>
  <c r="Q65" i="86" s="1"/>
  <c r="N65" i="86"/>
  <c r="P65" i="86" s="1"/>
  <c r="O64" i="86"/>
  <c r="Q64" i="86" s="1"/>
  <c r="N64" i="86"/>
  <c r="P64" i="86" s="1"/>
  <c r="O63" i="86"/>
  <c r="Q63" i="86" s="1"/>
  <c r="N63" i="86"/>
  <c r="P63" i="86" s="1"/>
  <c r="O62" i="86"/>
  <c r="Q62" i="86" s="1"/>
  <c r="N62" i="86"/>
  <c r="P62" i="86" s="1"/>
  <c r="O61" i="86"/>
  <c r="Q61" i="86" s="1"/>
  <c r="N61" i="86"/>
  <c r="P61" i="86" s="1"/>
  <c r="O60" i="86"/>
  <c r="Q60" i="86" s="1"/>
  <c r="N60" i="86"/>
  <c r="P60" i="86" s="1"/>
  <c r="O59" i="86"/>
  <c r="Q59" i="86" s="1"/>
  <c r="N59" i="86"/>
  <c r="P59" i="86" s="1"/>
  <c r="O58" i="86"/>
  <c r="Q58" i="86" s="1"/>
  <c r="N58" i="86"/>
  <c r="P58" i="86" s="1"/>
  <c r="O57" i="86"/>
  <c r="Q57" i="86" s="1"/>
  <c r="N57" i="86"/>
  <c r="P57" i="86" s="1"/>
  <c r="O56" i="86"/>
  <c r="Q56" i="86" s="1"/>
  <c r="N56" i="86"/>
  <c r="P56" i="86" s="1"/>
  <c r="O55" i="86"/>
  <c r="Q55" i="86" s="1"/>
  <c r="N55" i="86"/>
  <c r="P55" i="86" s="1"/>
  <c r="O54" i="86"/>
  <c r="Q54" i="86" s="1"/>
  <c r="N54" i="86"/>
  <c r="P54" i="86" s="1"/>
  <c r="O53" i="86"/>
  <c r="Q53" i="86" s="1"/>
  <c r="N53" i="86"/>
  <c r="P53" i="86" s="1"/>
  <c r="O52" i="86"/>
  <c r="Q52" i="86" s="1"/>
  <c r="N52" i="86"/>
  <c r="P52" i="86" s="1"/>
  <c r="O51" i="86"/>
  <c r="Q51" i="86" s="1"/>
  <c r="N51" i="86"/>
  <c r="P51" i="86" s="1"/>
  <c r="O50" i="86"/>
  <c r="Q50" i="86" s="1"/>
  <c r="N50" i="86"/>
  <c r="P50" i="86" s="1"/>
  <c r="O49" i="86"/>
  <c r="Q49" i="86" s="1"/>
  <c r="N49" i="86"/>
  <c r="P49" i="86" s="1"/>
  <c r="O48" i="86"/>
  <c r="Q48" i="86" s="1"/>
  <c r="N48" i="86"/>
  <c r="P48" i="86" s="1"/>
  <c r="O47" i="86"/>
  <c r="Q47" i="86" s="1"/>
  <c r="N47" i="86"/>
  <c r="P47" i="86" s="1"/>
  <c r="O46" i="86"/>
  <c r="Q46" i="86" s="1"/>
  <c r="N46" i="86"/>
  <c r="P46" i="86" s="1"/>
  <c r="O45" i="86"/>
  <c r="Q45" i="86" s="1"/>
  <c r="N45" i="86"/>
  <c r="P45" i="86" s="1"/>
  <c r="O44" i="86"/>
  <c r="Q44" i="86" s="1"/>
  <c r="N44" i="86"/>
  <c r="P44" i="86" s="1"/>
  <c r="O43" i="86"/>
  <c r="Q43" i="86" s="1"/>
  <c r="N43" i="86"/>
  <c r="P43" i="86" s="1"/>
  <c r="O42" i="86"/>
  <c r="Q42" i="86" s="1"/>
  <c r="N42" i="86"/>
  <c r="P42" i="86" s="1"/>
  <c r="O41" i="86"/>
  <c r="Q41" i="86" s="1"/>
  <c r="N41" i="86"/>
  <c r="P41" i="86" s="1"/>
  <c r="O40" i="86"/>
  <c r="Q40" i="86" s="1"/>
  <c r="N40" i="86"/>
  <c r="P40" i="86" s="1"/>
  <c r="O39" i="86"/>
  <c r="Q39" i="86" s="1"/>
  <c r="N39" i="86"/>
  <c r="P39" i="86" s="1"/>
  <c r="O38" i="86"/>
  <c r="Q38" i="86" s="1"/>
  <c r="N38" i="86"/>
  <c r="P38" i="86" s="1"/>
  <c r="O37" i="86"/>
  <c r="Q37" i="86" s="1"/>
  <c r="N37" i="86"/>
  <c r="P37" i="86" s="1"/>
  <c r="O36" i="86"/>
  <c r="Q36" i="86" s="1"/>
  <c r="N36" i="86"/>
  <c r="P36" i="86" s="1"/>
  <c r="O35" i="86"/>
  <c r="Q35" i="86" s="1"/>
  <c r="N35" i="86"/>
  <c r="P35" i="86" s="1"/>
  <c r="O34" i="86"/>
  <c r="Q34" i="86" s="1"/>
  <c r="N34" i="86"/>
  <c r="P34" i="86" s="1"/>
  <c r="O33" i="86"/>
  <c r="Q33" i="86" s="1"/>
  <c r="N33" i="86"/>
  <c r="P33" i="86" s="1"/>
  <c r="O32" i="86"/>
  <c r="Q32" i="86" s="1"/>
  <c r="N32" i="86"/>
  <c r="P32" i="86" s="1"/>
  <c r="O31" i="86"/>
  <c r="Q31" i="86" s="1"/>
  <c r="N31" i="86"/>
  <c r="P31" i="86" s="1"/>
  <c r="O30" i="86"/>
  <c r="Q30" i="86" s="1"/>
  <c r="N30" i="86"/>
  <c r="P30" i="86" s="1"/>
  <c r="O29" i="86"/>
  <c r="Q29" i="86" s="1"/>
  <c r="N29" i="86"/>
  <c r="P29" i="86" s="1"/>
  <c r="O28" i="86"/>
  <c r="Q28" i="86" s="1"/>
  <c r="N28" i="86"/>
  <c r="P28" i="86" s="1"/>
  <c r="O27" i="86"/>
  <c r="Q27" i="86" s="1"/>
  <c r="N27" i="86"/>
  <c r="P27" i="86" s="1"/>
  <c r="O26" i="86"/>
  <c r="Q26" i="86" s="1"/>
  <c r="N26" i="86"/>
  <c r="P26" i="86" s="1"/>
  <c r="O25" i="86"/>
  <c r="Q25" i="86" s="1"/>
  <c r="N25" i="86"/>
  <c r="P25" i="86" s="1"/>
  <c r="O24" i="86"/>
  <c r="Q24" i="86" s="1"/>
  <c r="N24" i="86"/>
  <c r="P24" i="86" s="1"/>
  <c r="O23" i="86"/>
  <c r="Q23" i="86" s="1"/>
  <c r="N23" i="86"/>
  <c r="P23" i="86" s="1"/>
  <c r="O22" i="86"/>
  <c r="Q22" i="86" s="1"/>
  <c r="N22" i="86"/>
  <c r="P22" i="86" s="1"/>
  <c r="O21" i="86"/>
  <c r="Q21" i="86" s="1"/>
  <c r="N21" i="86"/>
  <c r="P21" i="86" s="1"/>
  <c r="O20" i="86"/>
  <c r="Q20" i="86" s="1"/>
  <c r="N20" i="86"/>
  <c r="P20" i="86" s="1"/>
  <c r="O19" i="86"/>
  <c r="Q19" i="86" s="1"/>
  <c r="N19" i="86"/>
  <c r="P19" i="86" s="1"/>
  <c r="O18" i="86"/>
  <c r="Q18" i="86" s="1"/>
  <c r="N18" i="86"/>
  <c r="P18" i="86" s="1"/>
  <c r="O17" i="86"/>
  <c r="Q17" i="86" s="1"/>
  <c r="N17" i="86"/>
  <c r="P17" i="86" s="1"/>
  <c r="O16" i="86"/>
  <c r="Q16" i="86" s="1"/>
  <c r="N16" i="86"/>
  <c r="P16" i="86" s="1"/>
  <c r="O15" i="86"/>
  <c r="Q15" i="86" s="1"/>
  <c r="N15" i="86"/>
  <c r="P15" i="86" s="1"/>
  <c r="B15" i="86"/>
  <c r="B16" i="86" s="1"/>
  <c r="B17" i="86" s="1"/>
  <c r="B18" i="86" s="1"/>
  <c r="B19" i="86" s="1"/>
  <c r="B20" i="86" s="1"/>
  <c r="B21" i="86" s="1"/>
  <c r="B22" i="86" s="1"/>
  <c r="B23" i="86" s="1"/>
  <c r="B24" i="86" s="1"/>
  <c r="B25" i="86" s="1"/>
  <c r="B26" i="86" s="1"/>
  <c r="B27" i="86" s="1"/>
  <c r="B28" i="86" s="1"/>
  <c r="B29" i="86" s="1"/>
  <c r="B30" i="86" s="1"/>
  <c r="B31" i="86" s="1"/>
  <c r="B32" i="86" s="1"/>
  <c r="B33" i="86" s="1"/>
  <c r="B34" i="86" s="1"/>
  <c r="B35" i="86" s="1"/>
  <c r="B36" i="86" s="1"/>
  <c r="B37" i="86" s="1"/>
  <c r="B38" i="86" s="1"/>
  <c r="B39" i="86" s="1"/>
  <c r="B40" i="86" s="1"/>
  <c r="B41" i="86" s="1"/>
  <c r="B42" i="86" s="1"/>
  <c r="B43" i="86" s="1"/>
  <c r="B44" i="86" s="1"/>
  <c r="B45" i="86" s="1"/>
  <c r="B46" i="86" s="1"/>
  <c r="B47" i="86" s="1"/>
  <c r="B48" i="86" s="1"/>
  <c r="B49" i="86" s="1"/>
  <c r="B50" i="86" s="1"/>
  <c r="B51" i="86" s="1"/>
  <c r="B52" i="86" s="1"/>
  <c r="B53" i="86" s="1"/>
  <c r="B54" i="86" s="1"/>
  <c r="B55" i="86" s="1"/>
  <c r="B56" i="86" s="1"/>
  <c r="B57" i="86" s="1"/>
  <c r="B58" i="86" s="1"/>
  <c r="B59" i="86" s="1"/>
  <c r="B60" i="86" s="1"/>
  <c r="B61" i="86" s="1"/>
  <c r="B62" i="86" s="1"/>
  <c r="B63" i="86" s="1"/>
  <c r="B64" i="86" s="1"/>
  <c r="B65" i="86" s="1"/>
  <c r="B66" i="86" s="1"/>
  <c r="B67" i="86" s="1"/>
  <c r="B68" i="86" s="1"/>
  <c r="B69" i="86" s="1"/>
  <c r="B70" i="86" s="1"/>
  <c r="B71" i="86" s="1"/>
  <c r="B72" i="86" s="1"/>
  <c r="B73" i="86" s="1"/>
  <c r="B74" i="86" s="1"/>
  <c r="B75" i="86" s="1"/>
  <c r="B76" i="86" s="1"/>
  <c r="B77" i="86" s="1"/>
  <c r="B78" i="86" s="1"/>
  <c r="B79" i="86" s="1"/>
  <c r="B80" i="86" s="1"/>
  <c r="B81" i="86" s="1"/>
  <c r="B82" i="86" s="1"/>
  <c r="B83" i="86" s="1"/>
  <c r="B84" i="86" s="1"/>
  <c r="B85" i="86" s="1"/>
  <c r="B86" i="86" s="1"/>
  <c r="B87" i="86" s="1"/>
  <c r="B88" i="86" s="1"/>
  <c r="B89" i="86" s="1"/>
  <c r="B90" i="86" s="1"/>
  <c r="B91" i="86" s="1"/>
  <c r="B92" i="86" s="1"/>
  <c r="B93" i="86" s="1"/>
  <c r="B94" i="86" s="1"/>
  <c r="B95" i="86" s="1"/>
  <c r="B96" i="86" s="1"/>
  <c r="B97" i="86" s="1"/>
  <c r="B98" i="86" s="1"/>
  <c r="B99" i="86" s="1"/>
  <c r="B100" i="86" s="1"/>
  <c r="B101" i="86" s="1"/>
  <c r="B102" i="86" s="1"/>
  <c r="B103" i="86" s="1"/>
  <c r="B104" i="86" s="1"/>
  <c r="B105" i="86" s="1"/>
  <c r="B106" i="86" s="1"/>
  <c r="B107" i="86" s="1"/>
  <c r="B108" i="86" s="1"/>
  <c r="B109" i="86" s="1"/>
  <c r="B110" i="86" s="1"/>
  <c r="B111" i="86" s="1"/>
  <c r="B112" i="86" s="1"/>
  <c r="B113" i="86" s="1"/>
  <c r="B114" i="86" s="1"/>
  <c r="B115" i="86" s="1"/>
  <c r="B116" i="86" s="1"/>
  <c r="B117" i="86" s="1"/>
  <c r="B118" i="86" s="1"/>
  <c r="B119" i="86" s="1"/>
  <c r="B120" i="86" s="1"/>
  <c r="B121" i="86" s="1"/>
  <c r="B122" i="86" s="1"/>
  <c r="B123" i="86" s="1"/>
  <c r="B124" i="86" s="1"/>
  <c r="B125" i="86" s="1"/>
  <c r="B126" i="86" s="1"/>
  <c r="B127" i="86" s="1"/>
  <c r="B128" i="86" s="1"/>
  <c r="B129" i="86" s="1"/>
  <c r="B130" i="86" s="1"/>
  <c r="B131" i="86" s="1"/>
  <c r="B132" i="86" s="1"/>
  <c r="B133" i="86" s="1"/>
  <c r="B134" i="86" s="1"/>
  <c r="B135" i="86" s="1"/>
  <c r="B136" i="86" s="1"/>
  <c r="B137" i="86" s="1"/>
  <c r="B138" i="86" s="1"/>
  <c r="B139" i="86" s="1"/>
  <c r="O14" i="86"/>
  <c r="Q14" i="86" s="1"/>
  <c r="Q140" i="86" s="1"/>
  <c r="N14" i="86"/>
  <c r="P14" i="86" s="1"/>
  <c r="P140" i="86" l="1"/>
  <c r="B13" i="67" l="1"/>
  <c r="B14" i="67" s="1"/>
  <c r="B15" i="67" s="1"/>
  <c r="B16" i="67" s="1"/>
  <c r="B17" i="67" s="1"/>
  <c r="B18" i="67" s="1"/>
  <c r="B19" i="67" s="1"/>
  <c r="B20" i="67" s="1"/>
  <c r="B21" i="67" s="1"/>
  <c r="B22" i="67" s="1"/>
  <c r="B23" i="67" s="1"/>
  <c r="B24" i="67" s="1"/>
  <c r="B25" i="67" s="1"/>
  <c r="B26" i="67" s="1"/>
  <c r="B27" i="67" s="1"/>
  <c r="B28" i="67" s="1"/>
  <c r="B29" i="67" s="1"/>
  <c r="B30" i="67" s="1"/>
  <c r="B31" i="67" s="1"/>
  <c r="B32" i="67" s="1"/>
  <c r="B33" i="67" s="1"/>
  <c r="B34" i="67" s="1"/>
  <c r="B35" i="67" s="1"/>
  <c r="B36" i="67" s="1"/>
  <c r="B37" i="67" s="1"/>
  <c r="B38" i="67" s="1"/>
  <c r="B39" i="67" s="1"/>
  <c r="B40" i="67" s="1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74" i="67" s="1"/>
  <c r="B75" i="67" s="1"/>
  <c r="B76" i="67" s="1"/>
  <c r="B77" i="67" s="1"/>
  <c r="B78" i="67" s="1"/>
  <c r="B79" i="67" s="1"/>
  <c r="B80" i="67" s="1"/>
  <c r="B81" i="67" s="1"/>
  <c r="B82" i="67" s="1"/>
  <c r="B83" i="67" s="1"/>
  <c r="B84" i="67" s="1"/>
  <c r="B85" i="67" s="1"/>
  <c r="B86" i="67" s="1"/>
  <c r="B87" i="67" s="1"/>
  <c r="B13" i="66"/>
  <c r="B14" i="66" s="1"/>
  <c r="B15" i="66" s="1"/>
  <c r="B16" i="66" s="1"/>
  <c r="B17" i="66" s="1"/>
  <c r="B18" i="66" s="1"/>
  <c r="B19" i="66" s="1"/>
  <c r="B20" i="66" s="1"/>
  <c r="B21" i="66" s="1"/>
  <c r="B22" i="66" s="1"/>
  <c r="B23" i="66" s="1"/>
  <c r="B24" i="66" s="1"/>
  <c r="B25" i="66" s="1"/>
  <c r="B26" i="66" s="1"/>
  <c r="B27" i="66" s="1"/>
  <c r="B28" i="66" s="1"/>
  <c r="B29" i="66" s="1"/>
  <c r="B30" i="66" s="1"/>
  <c r="B31" i="66" s="1"/>
  <c r="B32" i="66" s="1"/>
  <c r="B33" i="66" s="1"/>
  <c r="B34" i="66" s="1"/>
  <c r="B35" i="66" s="1"/>
  <c r="B36" i="66" s="1"/>
  <c r="B37" i="66" s="1"/>
  <c r="B38" i="66" s="1"/>
  <c r="B39" i="66" s="1"/>
  <c r="B40" i="66" s="1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B83" i="66" s="1"/>
  <c r="B84" i="66" s="1"/>
  <c r="B85" i="66" s="1"/>
  <c r="B86" i="66" s="1"/>
  <c r="B87" i="66" s="1"/>
  <c r="B88" i="66" s="1"/>
  <c r="B89" i="66" s="1"/>
  <c r="B90" i="66" s="1"/>
  <c r="B91" i="66" s="1"/>
  <c r="B92" i="66" s="1"/>
  <c r="B93" i="66" s="1"/>
  <c r="B94" i="66" s="1"/>
  <c r="B95" i="66" s="1"/>
  <c r="B96" i="66" s="1"/>
  <c r="B97" i="66" s="1"/>
  <c r="B98" i="66" s="1"/>
  <c r="B99" i="66" s="1"/>
  <c r="B100" i="66" s="1"/>
  <c r="B101" i="66" s="1"/>
  <c r="B102" i="66" s="1"/>
  <c r="I89" i="65"/>
  <c r="I101" i="65"/>
  <c r="I111" i="65"/>
  <c r="J111" i="65" s="1"/>
  <c r="I110" i="65"/>
  <c r="J110" i="65" s="1"/>
  <c r="I109" i="65"/>
  <c r="J109" i="65" s="1"/>
  <c r="I108" i="65"/>
  <c r="J108" i="65" s="1"/>
  <c r="B14" i="17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B99" i="17" s="1"/>
  <c r="B100" i="17" s="1"/>
  <c r="B101" i="17" s="1"/>
  <c r="B102" i="17" s="1"/>
  <c r="B103" i="17" s="1"/>
  <c r="B104" i="17" s="1"/>
  <c r="B105" i="17" s="1"/>
  <c r="B13" i="17"/>
  <c r="B14" i="41"/>
  <c r="B15" i="41" s="1"/>
  <c r="B16" i="41" s="1"/>
  <c r="B17" i="41" s="1"/>
  <c r="B13" i="41"/>
  <c r="I87" i="67"/>
  <c r="J87" i="67" s="1"/>
  <c r="I86" i="67"/>
  <c r="J86" i="67" s="1"/>
  <c r="I85" i="67"/>
  <c r="J85" i="67" s="1"/>
  <c r="I84" i="67"/>
  <c r="J84" i="67" s="1"/>
  <c r="I83" i="67"/>
  <c r="J83" i="67" s="1"/>
  <c r="I82" i="67"/>
  <c r="J82" i="67" s="1"/>
  <c r="I81" i="67"/>
  <c r="J81" i="67" s="1"/>
  <c r="I80" i="67"/>
  <c r="J80" i="67" s="1"/>
  <c r="I79" i="67"/>
  <c r="J79" i="67" s="1"/>
  <c r="I78" i="67"/>
  <c r="J78" i="67" s="1"/>
  <c r="I77" i="67"/>
  <c r="J77" i="67" s="1"/>
  <c r="I62" i="31"/>
  <c r="J62" i="31" s="1"/>
  <c r="I61" i="31"/>
  <c r="J61" i="31" s="1"/>
  <c r="I60" i="31"/>
  <c r="J60" i="31" s="1"/>
  <c r="I59" i="31"/>
  <c r="J59" i="31" s="1"/>
  <c r="I58" i="31"/>
  <c r="J58" i="31" s="1"/>
  <c r="I57" i="31"/>
  <c r="J57" i="31" s="1"/>
  <c r="I56" i="31"/>
  <c r="J56" i="31" s="1"/>
  <c r="I55" i="31"/>
  <c r="J55" i="31" s="1"/>
  <c r="I54" i="31"/>
  <c r="J54" i="31" s="1"/>
  <c r="I53" i="31"/>
  <c r="J53" i="31" s="1"/>
  <c r="I52" i="31"/>
  <c r="J52" i="31" s="1"/>
  <c r="I51" i="31"/>
  <c r="J51" i="31" s="1"/>
  <c r="I50" i="31"/>
  <c r="J50" i="31" s="1"/>
  <c r="I49" i="31"/>
  <c r="J49" i="31" s="1"/>
  <c r="I48" i="31"/>
  <c r="J48" i="31" s="1"/>
  <c r="I47" i="31"/>
  <c r="J47" i="31" s="1"/>
  <c r="I46" i="31"/>
  <c r="J46" i="31" s="1"/>
  <c r="I45" i="31"/>
  <c r="J45" i="31" s="1"/>
  <c r="I44" i="31"/>
  <c r="J44" i="31" s="1"/>
  <c r="I43" i="31"/>
  <c r="J43" i="31" s="1"/>
  <c r="I42" i="31"/>
  <c r="J42" i="31" s="1"/>
  <c r="I41" i="31"/>
  <c r="J41" i="31" s="1"/>
  <c r="I40" i="31"/>
  <c r="J40" i="31" s="1"/>
  <c r="I39" i="31"/>
  <c r="J39" i="31" s="1"/>
  <c r="I38" i="31"/>
  <c r="J38" i="31" s="1"/>
  <c r="I37" i="31"/>
  <c r="J37" i="31" s="1"/>
  <c r="I36" i="31"/>
  <c r="J36" i="31" s="1"/>
  <c r="I35" i="31"/>
  <c r="J35" i="31" s="1"/>
  <c r="I34" i="31"/>
  <c r="J34" i="31" s="1"/>
  <c r="I33" i="31"/>
  <c r="J33" i="31" s="1"/>
  <c r="I32" i="31"/>
  <c r="J32" i="31" s="1"/>
  <c r="I31" i="31"/>
  <c r="J31" i="31" s="1"/>
  <c r="I30" i="31"/>
  <c r="J30" i="31" s="1"/>
  <c r="I29" i="31"/>
  <c r="J29" i="31" s="1"/>
  <c r="I28" i="31"/>
  <c r="J28" i="31" s="1"/>
  <c r="I27" i="31"/>
  <c r="J27" i="31" s="1"/>
  <c r="I26" i="31"/>
  <c r="J26" i="31" s="1"/>
  <c r="I25" i="31"/>
  <c r="J25" i="31" s="1"/>
  <c r="I24" i="31"/>
  <c r="J24" i="31" s="1"/>
  <c r="I23" i="31"/>
  <c r="J23" i="31" s="1"/>
  <c r="I22" i="31"/>
  <c r="J22" i="31" s="1"/>
  <c r="I21" i="31"/>
  <c r="J21" i="31" s="1"/>
  <c r="I20" i="31"/>
  <c r="J20" i="31" s="1"/>
  <c r="I19" i="31"/>
  <c r="J19" i="31" s="1"/>
  <c r="I18" i="31"/>
  <c r="J18" i="31" s="1"/>
  <c r="I17" i="31"/>
  <c r="J17" i="31" s="1"/>
  <c r="I16" i="31"/>
  <c r="J16" i="31" s="1"/>
  <c r="I15" i="31"/>
  <c r="J15" i="31" s="1"/>
  <c r="I14" i="31"/>
  <c r="J14" i="31" s="1"/>
  <c r="I13" i="31"/>
  <c r="J13" i="31" s="1"/>
  <c r="I12" i="31"/>
  <c r="J12" i="31" s="1"/>
  <c r="I11" i="31"/>
  <c r="J11" i="31" s="1"/>
  <c r="I49" i="15" l="1"/>
  <c r="J49" i="15" s="1"/>
  <c r="I12" i="66" l="1"/>
  <c r="J12" i="66" s="1"/>
  <c r="I13" i="66"/>
  <c r="J13" i="66" s="1"/>
  <c r="I14" i="66"/>
  <c r="J14" i="66" s="1"/>
  <c r="I15" i="66"/>
  <c r="J15" i="66" s="1"/>
  <c r="I16" i="66"/>
  <c r="J16" i="66" s="1"/>
  <c r="I17" i="66"/>
  <c r="J17" i="66" s="1"/>
  <c r="I18" i="66"/>
  <c r="J18" i="66" s="1"/>
  <c r="I19" i="66"/>
  <c r="J19" i="66" s="1"/>
  <c r="I20" i="66"/>
  <c r="J20" i="66" s="1"/>
  <c r="I21" i="66"/>
  <c r="J21" i="66" s="1"/>
  <c r="I22" i="66"/>
  <c r="J22" i="66" s="1"/>
  <c r="I23" i="66"/>
  <c r="J23" i="66" s="1"/>
  <c r="I24" i="66"/>
  <c r="J24" i="66" s="1"/>
  <c r="I25" i="66"/>
  <c r="J25" i="66" s="1"/>
  <c r="I26" i="66"/>
  <c r="J26" i="66" s="1"/>
  <c r="I27" i="66"/>
  <c r="J27" i="66" s="1"/>
  <c r="I28" i="66"/>
  <c r="J28" i="66" s="1"/>
  <c r="I29" i="66"/>
  <c r="J29" i="66" s="1"/>
  <c r="I30" i="66"/>
  <c r="J30" i="66" s="1"/>
  <c r="I31" i="66"/>
  <c r="J31" i="66" s="1"/>
  <c r="I32" i="66"/>
  <c r="J32" i="66" s="1"/>
  <c r="I33" i="66"/>
  <c r="J33" i="66" s="1"/>
  <c r="I34" i="66"/>
  <c r="J34" i="66" s="1"/>
  <c r="I35" i="66"/>
  <c r="J35" i="66" s="1"/>
  <c r="I36" i="66"/>
  <c r="J36" i="66" s="1"/>
  <c r="I37" i="66"/>
  <c r="J37" i="66" s="1"/>
  <c r="I38" i="66"/>
  <c r="J38" i="66" s="1"/>
  <c r="I39" i="66"/>
  <c r="J39" i="66" s="1"/>
  <c r="I40" i="66"/>
  <c r="J40" i="66" s="1"/>
  <c r="I41" i="66"/>
  <c r="J41" i="66" s="1"/>
  <c r="I42" i="66"/>
  <c r="J42" i="66" s="1"/>
  <c r="I43" i="66"/>
  <c r="J43" i="66" s="1"/>
  <c r="I44" i="66"/>
  <c r="J44" i="66" s="1"/>
  <c r="I45" i="66"/>
  <c r="J45" i="66" s="1"/>
  <c r="I46" i="66"/>
  <c r="J46" i="66" s="1"/>
  <c r="I47" i="66"/>
  <c r="J47" i="66" s="1"/>
  <c r="I48" i="66"/>
  <c r="J48" i="66" s="1"/>
  <c r="I49" i="66"/>
  <c r="J49" i="66" s="1"/>
  <c r="I50" i="66"/>
  <c r="J50" i="66" s="1"/>
  <c r="I51" i="66"/>
  <c r="J51" i="66" s="1"/>
  <c r="I52" i="66"/>
  <c r="J52" i="66" s="1"/>
  <c r="I53" i="66"/>
  <c r="J53" i="66" s="1"/>
  <c r="I54" i="66"/>
  <c r="J54" i="66" s="1"/>
  <c r="I55" i="66"/>
  <c r="J55" i="66" s="1"/>
  <c r="I56" i="66"/>
  <c r="J56" i="66" s="1"/>
  <c r="I57" i="66"/>
  <c r="J57" i="66" s="1"/>
  <c r="I58" i="66"/>
  <c r="J58" i="66" s="1"/>
  <c r="I59" i="66"/>
  <c r="J59" i="66" s="1"/>
  <c r="I60" i="66"/>
  <c r="J60" i="66" s="1"/>
  <c r="I61" i="66"/>
  <c r="J61" i="66" s="1"/>
  <c r="I62" i="66"/>
  <c r="J62" i="66" s="1"/>
  <c r="I63" i="66"/>
  <c r="J63" i="66" s="1"/>
  <c r="I64" i="66"/>
  <c r="J64" i="66" s="1"/>
  <c r="I65" i="66"/>
  <c r="J65" i="66" s="1"/>
  <c r="I66" i="66"/>
  <c r="J66" i="66" s="1"/>
  <c r="I67" i="66"/>
  <c r="J67" i="66" s="1"/>
  <c r="I68" i="66"/>
  <c r="J68" i="66" s="1"/>
  <c r="I69" i="66"/>
  <c r="J69" i="66" s="1"/>
  <c r="I70" i="66"/>
  <c r="J70" i="66" s="1"/>
  <c r="I71" i="66"/>
  <c r="J71" i="66" s="1"/>
  <c r="I72" i="66"/>
  <c r="J72" i="66" s="1"/>
  <c r="I73" i="66"/>
  <c r="J73" i="66" s="1"/>
  <c r="I74" i="66"/>
  <c r="J74" i="66" s="1"/>
  <c r="I75" i="66"/>
  <c r="J75" i="66" s="1"/>
  <c r="I76" i="66"/>
  <c r="J76" i="66" s="1"/>
  <c r="I77" i="66"/>
  <c r="J77" i="66" s="1"/>
  <c r="I78" i="66"/>
  <c r="J78" i="66" s="1"/>
  <c r="I79" i="66"/>
  <c r="J79" i="66" s="1"/>
  <c r="I80" i="66"/>
  <c r="J80" i="66" s="1"/>
  <c r="I81" i="66"/>
  <c r="J81" i="66" s="1"/>
  <c r="I82" i="66"/>
  <c r="J82" i="66" s="1"/>
  <c r="I83" i="66"/>
  <c r="J83" i="66" s="1"/>
  <c r="I84" i="66"/>
  <c r="J84" i="66" s="1"/>
  <c r="I85" i="66"/>
  <c r="J85" i="66" s="1"/>
  <c r="I86" i="66"/>
  <c r="J86" i="66" s="1"/>
  <c r="I87" i="66"/>
  <c r="J87" i="66" s="1"/>
  <c r="I88" i="66"/>
  <c r="J88" i="66" s="1"/>
  <c r="I89" i="66"/>
  <c r="J89" i="66" s="1"/>
  <c r="I90" i="66"/>
  <c r="J90" i="66" s="1"/>
  <c r="I91" i="66"/>
  <c r="J91" i="66" s="1"/>
  <c r="I92" i="66"/>
  <c r="J92" i="66" s="1"/>
  <c r="I93" i="66"/>
  <c r="J93" i="66" s="1"/>
  <c r="I94" i="66"/>
  <c r="J94" i="66" s="1"/>
  <c r="I95" i="66"/>
  <c r="J95" i="66" s="1"/>
  <c r="I96" i="66"/>
  <c r="J96" i="66" s="1"/>
  <c r="I97" i="66"/>
  <c r="J97" i="66" s="1"/>
  <c r="I98" i="66"/>
  <c r="J98" i="66" s="1"/>
  <c r="I99" i="66"/>
  <c r="J99" i="66" s="1"/>
  <c r="I100" i="66"/>
  <c r="J100" i="66" s="1"/>
  <c r="I101" i="66"/>
  <c r="J101" i="66" s="1"/>
  <c r="I102" i="66"/>
  <c r="J102" i="66" s="1"/>
  <c r="I66" i="67" l="1"/>
  <c r="J66" i="67" s="1"/>
  <c r="I11" i="66"/>
  <c r="J11" i="66" s="1"/>
  <c r="J103" i="66" s="1"/>
  <c r="I62" i="15"/>
  <c r="J62" i="15" s="1"/>
  <c r="I61" i="15"/>
  <c r="J61" i="15" s="1"/>
  <c r="I60" i="15"/>
  <c r="J60" i="15" s="1"/>
  <c r="I59" i="15"/>
  <c r="J59" i="15" s="1"/>
  <c r="I58" i="15"/>
  <c r="J58" i="15" s="1"/>
  <c r="I57" i="15"/>
  <c r="J57" i="15" s="1"/>
  <c r="I56" i="15"/>
  <c r="J56" i="15" s="1"/>
  <c r="I55" i="15"/>
  <c r="J55" i="15" s="1"/>
  <c r="I54" i="15"/>
  <c r="J54" i="15" s="1"/>
  <c r="I53" i="15"/>
  <c r="J53" i="15" s="1"/>
  <c r="I106" i="65" l="1"/>
  <c r="J106" i="65" s="1"/>
  <c r="I105" i="65"/>
  <c r="J105" i="65" s="1"/>
  <c r="I104" i="65"/>
  <c r="J104" i="65" s="1"/>
  <c r="I21" i="65" l="1"/>
  <c r="J21" i="65" s="1"/>
  <c r="I74" i="65"/>
  <c r="J74" i="65" s="1"/>
  <c r="I27" i="65"/>
  <c r="J27" i="65" s="1"/>
  <c r="I69" i="65" l="1"/>
  <c r="I12" i="65" l="1"/>
  <c r="J12" i="65" s="1"/>
  <c r="I13" i="65"/>
  <c r="J13" i="65" s="1"/>
  <c r="I14" i="65"/>
  <c r="J14" i="65" s="1"/>
  <c r="I15" i="65"/>
  <c r="J15" i="65" s="1"/>
  <c r="I16" i="65"/>
  <c r="J16" i="65" s="1"/>
  <c r="I17" i="65"/>
  <c r="J17" i="65" s="1"/>
  <c r="I18" i="65"/>
  <c r="J18" i="65" s="1"/>
  <c r="I19" i="65"/>
  <c r="J19" i="65" s="1"/>
  <c r="I20" i="65"/>
  <c r="J20" i="65" s="1"/>
  <c r="I22" i="65"/>
  <c r="J22" i="65" s="1"/>
  <c r="I23" i="65"/>
  <c r="J23" i="65" s="1"/>
  <c r="I24" i="65"/>
  <c r="J24" i="65" s="1"/>
  <c r="I25" i="65"/>
  <c r="J25" i="65" s="1"/>
  <c r="I26" i="65"/>
  <c r="J26" i="65" s="1"/>
  <c r="I28" i="65"/>
  <c r="J28" i="65" s="1"/>
  <c r="I29" i="65"/>
  <c r="J29" i="65" s="1"/>
  <c r="I30" i="65"/>
  <c r="J30" i="65" s="1"/>
  <c r="I31" i="65"/>
  <c r="J31" i="65" s="1"/>
  <c r="I32" i="65"/>
  <c r="J32" i="65" s="1"/>
  <c r="I33" i="65"/>
  <c r="J33" i="65" s="1"/>
  <c r="I34" i="65"/>
  <c r="J34" i="65" s="1"/>
  <c r="I35" i="65"/>
  <c r="J35" i="65" s="1"/>
  <c r="I36" i="65"/>
  <c r="J36" i="65" s="1"/>
  <c r="I37" i="65"/>
  <c r="J37" i="65" s="1"/>
  <c r="I38" i="65"/>
  <c r="J38" i="65" s="1"/>
  <c r="I39" i="65"/>
  <c r="J39" i="65" s="1"/>
  <c r="I40" i="65"/>
  <c r="J40" i="65" s="1"/>
  <c r="I41" i="65"/>
  <c r="J41" i="65" s="1"/>
  <c r="I42" i="65"/>
  <c r="J42" i="65" s="1"/>
  <c r="I43" i="65"/>
  <c r="J43" i="65" s="1"/>
  <c r="I44" i="65"/>
  <c r="J44" i="65" s="1"/>
  <c r="I45" i="65"/>
  <c r="J45" i="65" s="1"/>
  <c r="I46" i="65"/>
  <c r="J46" i="65" s="1"/>
  <c r="I47" i="65"/>
  <c r="J47" i="65" s="1"/>
  <c r="I48" i="65"/>
  <c r="J48" i="65" s="1"/>
  <c r="I49" i="65"/>
  <c r="J49" i="65" s="1"/>
  <c r="I50" i="65"/>
  <c r="J50" i="65" s="1"/>
  <c r="I51" i="65"/>
  <c r="J51" i="65" s="1"/>
  <c r="I52" i="65"/>
  <c r="J52" i="65" s="1"/>
  <c r="I53" i="65"/>
  <c r="J53" i="65" s="1"/>
  <c r="I54" i="65"/>
  <c r="J54" i="65" s="1"/>
  <c r="I55" i="65"/>
  <c r="J55" i="65" s="1"/>
  <c r="I56" i="65"/>
  <c r="J56" i="65" s="1"/>
  <c r="I57" i="65"/>
  <c r="J57" i="65" s="1"/>
  <c r="I58" i="65"/>
  <c r="J58" i="65" s="1"/>
  <c r="I59" i="65"/>
  <c r="J59" i="65" s="1"/>
  <c r="I60" i="65"/>
  <c r="J60" i="65" s="1"/>
  <c r="I61" i="65"/>
  <c r="J61" i="65" s="1"/>
  <c r="I62" i="65"/>
  <c r="J62" i="65" s="1"/>
  <c r="I63" i="65"/>
  <c r="J63" i="65" s="1"/>
  <c r="I64" i="65"/>
  <c r="J64" i="65" s="1"/>
  <c r="I65" i="65"/>
  <c r="J65" i="65" s="1"/>
  <c r="I66" i="65"/>
  <c r="J66" i="65" s="1"/>
  <c r="I67" i="65"/>
  <c r="J67" i="65" s="1"/>
  <c r="I68" i="65"/>
  <c r="J68" i="65" s="1"/>
  <c r="J69" i="65"/>
  <c r="I70" i="65"/>
  <c r="J70" i="65" s="1"/>
  <c r="I71" i="65"/>
  <c r="J71" i="65" s="1"/>
  <c r="I72" i="65"/>
  <c r="J72" i="65" s="1"/>
  <c r="I73" i="65"/>
  <c r="J73" i="65" s="1"/>
  <c r="I75" i="65"/>
  <c r="J75" i="65" s="1"/>
  <c r="I76" i="65"/>
  <c r="J76" i="65" s="1"/>
  <c r="I77" i="65"/>
  <c r="J77" i="65" s="1"/>
  <c r="I78" i="65"/>
  <c r="J78" i="65" s="1"/>
  <c r="I79" i="65"/>
  <c r="J79" i="65" s="1"/>
  <c r="I80" i="65"/>
  <c r="J80" i="65" s="1"/>
  <c r="I81" i="65"/>
  <c r="J81" i="65" s="1"/>
  <c r="I82" i="65"/>
  <c r="J82" i="65" s="1"/>
  <c r="I83" i="65"/>
  <c r="J83" i="65" s="1"/>
  <c r="I84" i="65"/>
  <c r="J84" i="65" s="1"/>
  <c r="I85" i="65"/>
  <c r="J85" i="65" s="1"/>
  <c r="I86" i="65"/>
  <c r="J86" i="65" s="1"/>
  <c r="I87" i="65"/>
  <c r="J87" i="65" s="1"/>
  <c r="I88" i="65"/>
  <c r="J88" i="65" s="1"/>
  <c r="J89" i="65"/>
  <c r="I90" i="65"/>
  <c r="J90" i="65" s="1"/>
  <c r="I91" i="65"/>
  <c r="J91" i="65" s="1"/>
  <c r="I92" i="65"/>
  <c r="J92" i="65" s="1"/>
  <c r="I93" i="65"/>
  <c r="J93" i="65" s="1"/>
  <c r="I94" i="65"/>
  <c r="J94" i="65" s="1"/>
  <c r="I95" i="65"/>
  <c r="J95" i="65" s="1"/>
  <c r="I96" i="65"/>
  <c r="J96" i="65" s="1"/>
  <c r="I97" i="65"/>
  <c r="J97" i="65" s="1"/>
  <c r="I98" i="65"/>
  <c r="J98" i="65" s="1"/>
  <c r="I99" i="65"/>
  <c r="J99" i="65" s="1"/>
  <c r="I100" i="65"/>
  <c r="J100" i="65" s="1"/>
  <c r="J101" i="65"/>
  <c r="I102" i="65"/>
  <c r="J102" i="65" s="1"/>
  <c r="I103" i="65"/>
  <c r="J103" i="65" s="1"/>
  <c r="I107" i="65"/>
  <c r="J107" i="65" s="1"/>
  <c r="I48" i="67" l="1"/>
  <c r="J48" i="67" s="1"/>
  <c r="I42" i="15" l="1"/>
  <c r="J42" i="15" s="1"/>
  <c r="I41" i="15"/>
  <c r="J41" i="15" s="1"/>
  <c r="I24" i="15"/>
  <c r="J24" i="15" s="1"/>
  <c r="I58" i="17"/>
  <c r="J58" i="17" s="1"/>
  <c r="I48" i="50"/>
  <c r="J48" i="50" s="1"/>
  <c r="I27" i="50"/>
  <c r="J27" i="50" s="1"/>
  <c r="I28" i="50"/>
  <c r="J28" i="50" s="1"/>
  <c r="I49" i="50"/>
  <c r="J49" i="50" s="1"/>
  <c r="I52" i="50"/>
  <c r="J52" i="50" s="1"/>
  <c r="I53" i="50"/>
  <c r="J53" i="50" s="1"/>
  <c r="I54" i="50"/>
  <c r="J54" i="50" s="1"/>
  <c r="I29" i="50" l="1"/>
  <c r="J29" i="50" s="1"/>
  <c r="I30" i="50"/>
  <c r="J30" i="50" s="1"/>
  <c r="I39" i="50"/>
  <c r="J39" i="50" s="1"/>
  <c r="I38" i="50"/>
  <c r="J38" i="50" s="1"/>
  <c r="I50" i="50"/>
  <c r="J50" i="50" s="1"/>
  <c r="I68" i="17" l="1"/>
  <c r="J68" i="17" s="1"/>
  <c r="I69" i="17"/>
  <c r="J69" i="17" s="1"/>
  <c r="I71" i="17"/>
  <c r="J71" i="17" s="1"/>
  <c r="I70" i="17"/>
  <c r="J70" i="17" s="1"/>
  <c r="I24" i="17" l="1"/>
  <c r="J24" i="17" s="1"/>
  <c r="I96" i="19" l="1"/>
  <c r="J96" i="19" s="1"/>
  <c r="I55" i="19"/>
  <c r="J55" i="19" s="1"/>
  <c r="I38" i="19"/>
  <c r="J38" i="19" s="1"/>
  <c r="O15" i="79" l="1"/>
  <c r="Q15" i="79" s="1"/>
  <c r="O16" i="79"/>
  <c r="Q16" i="79" s="1"/>
  <c r="O17" i="79"/>
  <c r="Q17" i="79" s="1"/>
  <c r="O18" i="79"/>
  <c r="Q18" i="79" s="1"/>
  <c r="O19" i="79"/>
  <c r="Q19" i="79" s="1"/>
  <c r="O20" i="79"/>
  <c r="Q20" i="79" s="1"/>
  <c r="O21" i="79"/>
  <c r="Q21" i="79" s="1"/>
  <c r="O22" i="79"/>
  <c r="Q22" i="79" s="1"/>
  <c r="O23" i="79"/>
  <c r="Q23" i="79" s="1"/>
  <c r="O24" i="79"/>
  <c r="Q24" i="79" s="1"/>
  <c r="N15" i="79"/>
  <c r="P15" i="79" s="1"/>
  <c r="N16" i="79"/>
  <c r="P16" i="79" s="1"/>
  <c r="N17" i="79"/>
  <c r="P17" i="79" s="1"/>
  <c r="N18" i="79"/>
  <c r="P18" i="79" s="1"/>
  <c r="N19" i="79"/>
  <c r="P19" i="79" s="1"/>
  <c r="N20" i="79"/>
  <c r="P20" i="79" s="1"/>
  <c r="N21" i="79"/>
  <c r="P21" i="79" s="1"/>
  <c r="N22" i="79"/>
  <c r="P22" i="79" s="1"/>
  <c r="N23" i="79"/>
  <c r="P23" i="79" s="1"/>
  <c r="N24" i="79"/>
  <c r="P24" i="79" s="1"/>
  <c r="I20" i="49" l="1"/>
  <c r="J20" i="49" s="1"/>
  <c r="I18" i="49"/>
  <c r="J18" i="49" s="1"/>
  <c r="L16" i="41" l="1"/>
  <c r="M16" i="41" s="1"/>
  <c r="B12" i="41"/>
  <c r="L11" i="21" l="1"/>
  <c r="M11" i="21" s="1"/>
  <c r="L12" i="21"/>
  <c r="M12" i="21" s="1"/>
  <c r="L13" i="21"/>
  <c r="M13" i="21" s="1"/>
  <c r="L14" i="21"/>
  <c r="M14" i="21" s="1"/>
  <c r="L15" i="21"/>
  <c r="M15" i="21" s="1"/>
  <c r="L16" i="21"/>
  <c r="M16" i="21" s="1"/>
  <c r="L17" i="21"/>
  <c r="M17" i="21" s="1"/>
  <c r="L18" i="21"/>
  <c r="M18" i="21" s="1"/>
  <c r="L19" i="21"/>
  <c r="M19" i="21" s="1"/>
  <c r="L20" i="21"/>
  <c r="M20" i="21" s="1"/>
  <c r="L21" i="21"/>
  <c r="M21" i="21" s="1"/>
  <c r="L22" i="21"/>
  <c r="M22" i="21" s="1"/>
  <c r="L23" i="21"/>
  <c r="M23" i="21" s="1"/>
  <c r="L24" i="21"/>
  <c r="M24" i="21" s="1"/>
  <c r="L25" i="21"/>
  <c r="M25" i="21" s="1"/>
  <c r="L26" i="21"/>
  <c r="M26" i="21" s="1"/>
  <c r="L27" i="21"/>
  <c r="M27" i="21" s="1"/>
  <c r="L28" i="21"/>
  <c r="M28" i="21" s="1"/>
  <c r="L29" i="21"/>
  <c r="M29" i="21" s="1"/>
  <c r="L30" i="21"/>
  <c r="M30" i="21" s="1"/>
  <c r="L31" i="21"/>
  <c r="M31" i="21" s="1"/>
  <c r="L32" i="21"/>
  <c r="M32" i="21" s="1"/>
  <c r="L33" i="21"/>
  <c r="M33" i="21" s="1"/>
  <c r="L34" i="21"/>
  <c r="M34" i="21" s="1"/>
  <c r="L10" i="21"/>
  <c r="M10" i="21" s="1"/>
  <c r="B11" i="2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I63" i="31"/>
  <c r="J63" i="31" s="1"/>
  <c r="J64" i="31" s="1"/>
  <c r="B12" i="3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B47" i="31" s="1"/>
  <c r="B48" i="31" s="1"/>
  <c r="B49" i="31" s="1"/>
  <c r="B50" i="31" s="1"/>
  <c r="B51" i="31" s="1"/>
  <c r="B52" i="31" s="1"/>
  <c r="B53" i="31" s="1"/>
  <c r="B54" i="31" s="1"/>
  <c r="B55" i="31" s="1"/>
  <c r="B56" i="31" s="1"/>
  <c r="B57" i="31" s="1"/>
  <c r="B58" i="31" s="1"/>
  <c r="B59" i="31" s="1"/>
  <c r="B60" i="31" s="1"/>
  <c r="B61" i="31" s="1"/>
  <c r="B62" i="31" s="1"/>
  <c r="B63" i="31" s="1"/>
  <c r="M35" i="21" l="1"/>
  <c r="I12" i="19"/>
  <c r="J12" i="19" s="1"/>
  <c r="I13" i="19"/>
  <c r="J13" i="19" s="1"/>
  <c r="I14" i="19"/>
  <c r="J14" i="19" s="1"/>
  <c r="I15" i="19"/>
  <c r="J15" i="19" s="1"/>
  <c r="I16" i="19"/>
  <c r="J16" i="19" s="1"/>
  <c r="I17" i="19"/>
  <c r="J17" i="19" s="1"/>
  <c r="I18" i="19"/>
  <c r="J18" i="19" s="1"/>
  <c r="I19" i="19"/>
  <c r="J19" i="19" s="1"/>
  <c r="I20" i="19"/>
  <c r="J20" i="19" s="1"/>
  <c r="I21" i="19"/>
  <c r="J21" i="19" s="1"/>
  <c r="I22" i="19"/>
  <c r="J22" i="19" s="1"/>
  <c r="I23" i="19"/>
  <c r="J23" i="19" s="1"/>
  <c r="I24" i="19"/>
  <c r="J24" i="19" s="1"/>
  <c r="I25" i="19"/>
  <c r="J25" i="19" s="1"/>
  <c r="I26" i="19"/>
  <c r="J26" i="19" s="1"/>
  <c r="I27" i="19"/>
  <c r="J27" i="19" s="1"/>
  <c r="I28" i="19"/>
  <c r="J28" i="19" s="1"/>
  <c r="I29" i="19"/>
  <c r="J29" i="19" s="1"/>
  <c r="I30" i="19"/>
  <c r="J30" i="19" s="1"/>
  <c r="I31" i="19"/>
  <c r="J31" i="19" s="1"/>
  <c r="I32" i="19"/>
  <c r="J32" i="19" s="1"/>
  <c r="I33" i="19"/>
  <c r="J33" i="19" s="1"/>
  <c r="I34" i="19"/>
  <c r="J34" i="19" s="1"/>
  <c r="I35" i="19"/>
  <c r="J35" i="19" s="1"/>
  <c r="I36" i="19"/>
  <c r="J36" i="19" s="1"/>
  <c r="I37" i="19"/>
  <c r="J37" i="19" s="1"/>
  <c r="I39" i="19"/>
  <c r="J39" i="19" s="1"/>
  <c r="I40" i="19"/>
  <c r="J40" i="19" s="1"/>
  <c r="I41" i="19"/>
  <c r="J41" i="19" s="1"/>
  <c r="I42" i="19"/>
  <c r="J42" i="19" s="1"/>
  <c r="I43" i="19"/>
  <c r="J43" i="19" s="1"/>
  <c r="I44" i="19"/>
  <c r="J44" i="19" s="1"/>
  <c r="I45" i="19"/>
  <c r="J45" i="19" s="1"/>
  <c r="I46" i="19"/>
  <c r="J46" i="19" s="1"/>
  <c r="I47" i="19"/>
  <c r="J47" i="19" s="1"/>
  <c r="I48" i="19"/>
  <c r="J48" i="19" s="1"/>
  <c r="I49" i="19"/>
  <c r="J49" i="19" s="1"/>
  <c r="I50" i="19"/>
  <c r="J50" i="19" s="1"/>
  <c r="I51" i="19"/>
  <c r="J51" i="19" s="1"/>
  <c r="I52" i="19"/>
  <c r="J52" i="19" s="1"/>
  <c r="I53" i="19"/>
  <c r="J53" i="19" s="1"/>
  <c r="I54" i="19"/>
  <c r="J54" i="19" s="1"/>
  <c r="I56" i="19"/>
  <c r="J56" i="19" s="1"/>
  <c r="I57" i="19"/>
  <c r="J57" i="19" s="1"/>
  <c r="I58" i="19"/>
  <c r="J58" i="19" s="1"/>
  <c r="I59" i="19"/>
  <c r="J59" i="19" s="1"/>
  <c r="I60" i="19"/>
  <c r="J60" i="19" s="1"/>
  <c r="I61" i="19"/>
  <c r="J61" i="19" s="1"/>
  <c r="I62" i="19"/>
  <c r="J62" i="19" s="1"/>
  <c r="I63" i="19"/>
  <c r="J63" i="19" s="1"/>
  <c r="I64" i="19"/>
  <c r="J64" i="19" s="1"/>
  <c r="I65" i="19"/>
  <c r="J65" i="19" s="1"/>
  <c r="I66" i="19"/>
  <c r="J66" i="19" s="1"/>
  <c r="I67" i="19"/>
  <c r="J67" i="19" s="1"/>
  <c r="I68" i="19"/>
  <c r="J68" i="19" s="1"/>
  <c r="I69" i="19"/>
  <c r="J69" i="19" s="1"/>
  <c r="I70" i="19"/>
  <c r="J70" i="19" s="1"/>
  <c r="I71" i="19"/>
  <c r="J71" i="19" s="1"/>
  <c r="I72" i="19"/>
  <c r="J72" i="19" s="1"/>
  <c r="I73" i="19"/>
  <c r="J73" i="19" s="1"/>
  <c r="I74" i="19"/>
  <c r="J74" i="19" s="1"/>
  <c r="I75" i="19"/>
  <c r="J75" i="19" s="1"/>
  <c r="I76" i="19"/>
  <c r="J76" i="19" s="1"/>
  <c r="I77" i="19"/>
  <c r="J77" i="19" s="1"/>
  <c r="I78" i="19"/>
  <c r="J78" i="19" s="1"/>
  <c r="I79" i="19"/>
  <c r="J79" i="19" s="1"/>
  <c r="I80" i="19"/>
  <c r="J80" i="19" s="1"/>
  <c r="I81" i="19"/>
  <c r="J81" i="19" s="1"/>
  <c r="I82" i="19"/>
  <c r="J82" i="19" s="1"/>
  <c r="I83" i="19"/>
  <c r="J83" i="19" s="1"/>
  <c r="I84" i="19"/>
  <c r="J84" i="19" s="1"/>
  <c r="I85" i="19"/>
  <c r="J85" i="19" s="1"/>
  <c r="I86" i="19"/>
  <c r="J86" i="19" s="1"/>
  <c r="I87" i="19"/>
  <c r="J87" i="19" s="1"/>
  <c r="I88" i="19"/>
  <c r="J88" i="19" s="1"/>
  <c r="I89" i="19"/>
  <c r="J89" i="19" s="1"/>
  <c r="I90" i="19"/>
  <c r="J90" i="19" s="1"/>
  <c r="I91" i="19"/>
  <c r="J91" i="19" s="1"/>
  <c r="I92" i="19"/>
  <c r="J92" i="19" s="1"/>
  <c r="I93" i="19"/>
  <c r="J93" i="19" s="1"/>
  <c r="I94" i="19"/>
  <c r="J94" i="19" s="1"/>
  <c r="I95" i="19"/>
  <c r="J95" i="19" s="1"/>
  <c r="I97" i="19"/>
  <c r="J97" i="19" s="1"/>
  <c r="I98" i="19"/>
  <c r="J98" i="19" s="1"/>
  <c r="I99" i="19"/>
  <c r="J99" i="19" s="1"/>
  <c r="I100" i="19"/>
  <c r="J100" i="19" s="1"/>
  <c r="I101" i="19"/>
  <c r="J101" i="19" s="1"/>
  <c r="I102" i="19"/>
  <c r="J102" i="19" s="1"/>
  <c r="I103" i="19"/>
  <c r="J103" i="19" s="1"/>
  <c r="I104" i="19"/>
  <c r="J104" i="19" s="1"/>
  <c r="I18" i="46" l="1"/>
  <c r="J18" i="46" s="1"/>
  <c r="I19" i="46"/>
  <c r="J19" i="46" s="1"/>
  <c r="I20" i="46"/>
  <c r="J20" i="46" s="1"/>
  <c r="I21" i="46"/>
  <c r="J21" i="46" s="1"/>
  <c r="I22" i="46"/>
  <c r="J22" i="46" s="1"/>
  <c r="I23" i="46"/>
  <c r="J23" i="46" s="1"/>
  <c r="I24" i="46"/>
  <c r="J24" i="46" s="1"/>
  <c r="I25" i="17" l="1"/>
  <c r="J25" i="17" s="1"/>
  <c r="I26" i="17"/>
  <c r="J26" i="17" s="1"/>
  <c r="I27" i="17"/>
  <c r="J27" i="17" s="1"/>
  <c r="I28" i="17"/>
  <c r="J28" i="17" s="1"/>
  <c r="I29" i="17"/>
  <c r="J29" i="17" s="1"/>
  <c r="I30" i="17"/>
  <c r="J30" i="17" s="1"/>
  <c r="I31" i="17"/>
  <c r="J31" i="17" s="1"/>
  <c r="I32" i="17"/>
  <c r="J32" i="17" s="1"/>
  <c r="I33" i="17"/>
  <c r="J33" i="17" s="1"/>
  <c r="I34" i="17"/>
  <c r="J34" i="17" s="1"/>
  <c r="I35" i="17"/>
  <c r="J35" i="17" s="1"/>
  <c r="I36" i="17"/>
  <c r="J36" i="17" s="1"/>
  <c r="I37" i="17"/>
  <c r="J37" i="17" s="1"/>
  <c r="I38" i="17"/>
  <c r="J38" i="17" s="1"/>
  <c r="I39" i="17"/>
  <c r="J39" i="17" s="1"/>
  <c r="I40" i="17"/>
  <c r="J40" i="17" s="1"/>
  <c r="I41" i="17"/>
  <c r="J41" i="17" s="1"/>
  <c r="I42" i="17"/>
  <c r="J42" i="17" s="1"/>
  <c r="I43" i="17"/>
  <c r="J43" i="17" s="1"/>
  <c r="I44" i="17"/>
  <c r="J44" i="17" s="1"/>
  <c r="I45" i="17"/>
  <c r="J45" i="17" s="1"/>
  <c r="I46" i="17"/>
  <c r="J46" i="17" s="1"/>
  <c r="I47" i="17"/>
  <c r="J47" i="17" s="1"/>
  <c r="I48" i="17"/>
  <c r="J48" i="17" s="1"/>
  <c r="I49" i="17"/>
  <c r="J49" i="17" s="1"/>
  <c r="I50" i="17"/>
  <c r="J50" i="17" s="1"/>
  <c r="I51" i="17"/>
  <c r="J51" i="17" s="1"/>
  <c r="I52" i="17"/>
  <c r="J52" i="17" s="1"/>
  <c r="I53" i="17"/>
  <c r="J53" i="17" s="1"/>
  <c r="I54" i="17"/>
  <c r="J54" i="17" s="1"/>
  <c r="I55" i="17"/>
  <c r="J55" i="17" s="1"/>
  <c r="I56" i="17"/>
  <c r="J56" i="17" s="1"/>
  <c r="I57" i="17"/>
  <c r="J57" i="17" s="1"/>
  <c r="I59" i="17"/>
  <c r="J59" i="17" s="1"/>
  <c r="I60" i="17"/>
  <c r="J60" i="17" s="1"/>
  <c r="I61" i="17"/>
  <c r="J61" i="17" s="1"/>
  <c r="I62" i="17"/>
  <c r="J62" i="17" s="1"/>
  <c r="I63" i="17"/>
  <c r="J63" i="17" s="1"/>
  <c r="I64" i="17"/>
  <c r="J64" i="17" s="1"/>
  <c r="I65" i="17"/>
  <c r="J65" i="17" s="1"/>
  <c r="I66" i="17"/>
  <c r="J66" i="17" s="1"/>
  <c r="I67" i="17"/>
  <c r="J67" i="17" s="1"/>
  <c r="I72" i="17"/>
  <c r="J72" i="17" s="1"/>
  <c r="I73" i="17"/>
  <c r="J73" i="17" s="1"/>
  <c r="I74" i="17"/>
  <c r="J74" i="17" s="1"/>
  <c r="I75" i="17"/>
  <c r="J75" i="17" s="1"/>
  <c r="I76" i="17"/>
  <c r="J76" i="17" s="1"/>
  <c r="I77" i="17"/>
  <c r="J77" i="17" s="1"/>
  <c r="I78" i="17"/>
  <c r="J78" i="17" s="1"/>
  <c r="I79" i="17"/>
  <c r="J79" i="17" s="1"/>
  <c r="I80" i="17"/>
  <c r="J80" i="17" s="1"/>
  <c r="I81" i="17"/>
  <c r="J81" i="17" s="1"/>
  <c r="I82" i="17"/>
  <c r="J82" i="17" s="1"/>
  <c r="I83" i="17"/>
  <c r="J83" i="17" s="1"/>
  <c r="I84" i="17"/>
  <c r="J84" i="17" s="1"/>
  <c r="I85" i="17"/>
  <c r="J85" i="17" s="1"/>
  <c r="I86" i="17"/>
  <c r="J86" i="17" s="1"/>
  <c r="I87" i="17"/>
  <c r="J87" i="17" s="1"/>
  <c r="I88" i="17"/>
  <c r="J88" i="17" s="1"/>
  <c r="I89" i="17"/>
  <c r="J89" i="17" s="1"/>
  <c r="I90" i="17"/>
  <c r="J90" i="17" s="1"/>
  <c r="I91" i="17"/>
  <c r="J91" i="17" s="1"/>
  <c r="I92" i="17"/>
  <c r="J92" i="17" s="1"/>
  <c r="I93" i="17"/>
  <c r="J93" i="17" s="1"/>
  <c r="I94" i="17"/>
  <c r="J94" i="17" s="1"/>
  <c r="I95" i="17"/>
  <c r="J95" i="17" s="1"/>
  <c r="I96" i="17"/>
  <c r="J96" i="17" s="1"/>
  <c r="I97" i="17"/>
  <c r="J97" i="17" s="1"/>
  <c r="I98" i="17"/>
  <c r="J98" i="17" s="1"/>
  <c r="I99" i="17"/>
  <c r="J99" i="17" s="1"/>
  <c r="I100" i="17"/>
  <c r="J100" i="17" s="1"/>
  <c r="I101" i="17"/>
  <c r="J101" i="17" s="1"/>
  <c r="I102" i="17"/>
  <c r="J102" i="17" s="1"/>
  <c r="I103" i="17"/>
  <c r="J103" i="17" s="1"/>
  <c r="I104" i="17"/>
  <c r="J104" i="17" s="1"/>
  <c r="I105" i="17"/>
  <c r="J105" i="17" s="1"/>
  <c r="I11" i="15" l="1"/>
  <c r="J11" i="15" s="1"/>
  <c r="B12" i="15"/>
  <c r="I36" i="50"/>
  <c r="J36" i="50" s="1"/>
  <c r="I37" i="50"/>
  <c r="J37" i="50" s="1"/>
  <c r="I40" i="50"/>
  <c r="J40" i="50" s="1"/>
  <c r="I12" i="50"/>
  <c r="J12" i="50" s="1"/>
  <c r="I13" i="50"/>
  <c r="J13" i="50" s="1"/>
  <c r="I14" i="50"/>
  <c r="J14" i="50" s="1"/>
  <c r="I15" i="50"/>
  <c r="J15" i="50" s="1"/>
  <c r="I16" i="50"/>
  <c r="J16" i="50" s="1"/>
  <c r="I17" i="50"/>
  <c r="J17" i="50" s="1"/>
  <c r="I18" i="50"/>
  <c r="J18" i="50" s="1"/>
  <c r="I19" i="50"/>
  <c r="J19" i="50" s="1"/>
  <c r="I20" i="50"/>
  <c r="J20" i="50" s="1"/>
  <c r="I21" i="50"/>
  <c r="J21" i="50" s="1"/>
  <c r="I22" i="50"/>
  <c r="J22" i="50" s="1"/>
  <c r="I23" i="50"/>
  <c r="J23" i="50" s="1"/>
  <c r="I24" i="50"/>
  <c r="J24" i="50" s="1"/>
  <c r="I25" i="50"/>
  <c r="J25" i="50" s="1"/>
  <c r="I26" i="50"/>
  <c r="J26" i="50" s="1"/>
  <c r="I31" i="50"/>
  <c r="J31" i="50" s="1"/>
  <c r="I32" i="50"/>
  <c r="J32" i="50" s="1"/>
  <c r="I33" i="50"/>
  <c r="J33" i="50" s="1"/>
  <c r="I34" i="50"/>
  <c r="J34" i="50" s="1"/>
  <c r="I35" i="50"/>
  <c r="J35" i="50" s="1"/>
  <c r="I41" i="50"/>
  <c r="J41" i="50" s="1"/>
  <c r="I42" i="50"/>
  <c r="J42" i="50" s="1"/>
  <c r="I43" i="50"/>
  <c r="J43" i="50" s="1"/>
  <c r="I44" i="50"/>
  <c r="J44" i="50" s="1"/>
  <c r="I45" i="50"/>
  <c r="J45" i="50" s="1"/>
  <c r="I46" i="50"/>
  <c r="J46" i="50" s="1"/>
  <c r="I47" i="50"/>
  <c r="J47" i="50" s="1"/>
  <c r="I51" i="50"/>
  <c r="J51" i="50" s="1"/>
  <c r="B12" i="50"/>
  <c r="B13" i="50" s="1"/>
  <c r="B14" i="50" s="1"/>
  <c r="B15" i="50" s="1"/>
  <c r="B16" i="50" s="1"/>
  <c r="B17" i="50" s="1"/>
  <c r="B18" i="50" s="1"/>
  <c r="B19" i="50" s="1"/>
  <c r="B20" i="50" s="1"/>
  <c r="B21" i="50" s="1"/>
  <c r="B22" i="50" s="1"/>
  <c r="B23" i="50" s="1"/>
  <c r="B24" i="50" s="1"/>
  <c r="B25" i="50" s="1"/>
  <c r="B26" i="50" s="1"/>
  <c r="B27" i="50" s="1"/>
  <c r="B28" i="50" s="1"/>
  <c r="B29" i="50" s="1"/>
  <c r="B30" i="50" s="1"/>
  <c r="B31" i="50" s="1"/>
  <c r="B32" i="50" s="1"/>
  <c r="B33" i="50" s="1"/>
  <c r="B34" i="50" s="1"/>
  <c r="B35" i="50" s="1"/>
  <c r="B36" i="50" s="1"/>
  <c r="B37" i="50" s="1"/>
  <c r="B38" i="50" s="1"/>
  <c r="B39" i="50" s="1"/>
  <c r="B40" i="50" s="1"/>
  <c r="B41" i="50" s="1"/>
  <c r="B42" i="50" s="1"/>
  <c r="B43" i="50" s="1"/>
  <c r="B44" i="50" s="1"/>
  <c r="B45" i="50" s="1"/>
  <c r="B46" i="50" s="1"/>
  <c r="B47" i="50" s="1"/>
  <c r="B48" i="50" s="1"/>
  <c r="B49" i="50" s="1"/>
  <c r="B50" i="50" s="1"/>
  <c r="B51" i="50" s="1"/>
  <c r="B52" i="50" s="1"/>
  <c r="B53" i="50" s="1"/>
  <c r="B54" i="50" s="1"/>
  <c r="I13" i="15"/>
  <c r="J13" i="15" s="1"/>
  <c r="I14" i="15"/>
  <c r="J14" i="15" s="1"/>
  <c r="I15" i="15"/>
  <c r="J15" i="15" s="1"/>
  <c r="I16" i="15"/>
  <c r="J16" i="15" s="1"/>
  <c r="I17" i="15"/>
  <c r="J17" i="15" s="1"/>
  <c r="I18" i="15"/>
  <c r="J18" i="15" s="1"/>
  <c r="I19" i="15"/>
  <c r="J19" i="15" s="1"/>
  <c r="I20" i="15"/>
  <c r="J20" i="15" s="1"/>
  <c r="I21" i="15"/>
  <c r="J21" i="15" s="1"/>
  <c r="I22" i="15"/>
  <c r="J22" i="15" s="1"/>
  <c r="I23" i="15"/>
  <c r="J23" i="15" s="1"/>
  <c r="I25" i="15"/>
  <c r="J25" i="15" s="1"/>
  <c r="I26" i="15"/>
  <c r="J26" i="15" s="1"/>
  <c r="I27" i="15"/>
  <c r="J27" i="15" s="1"/>
  <c r="I28" i="15"/>
  <c r="J28" i="15" s="1"/>
  <c r="I29" i="15"/>
  <c r="J29" i="15" s="1"/>
  <c r="I30" i="15"/>
  <c r="J30" i="15" s="1"/>
  <c r="I31" i="15"/>
  <c r="J31" i="15" s="1"/>
  <c r="I32" i="15"/>
  <c r="J32" i="15" s="1"/>
  <c r="I33" i="15"/>
  <c r="J33" i="15" s="1"/>
  <c r="I34" i="15"/>
  <c r="J34" i="15" s="1"/>
  <c r="I35" i="15"/>
  <c r="J35" i="15" s="1"/>
  <c r="I36" i="15"/>
  <c r="J36" i="15" s="1"/>
  <c r="I37" i="15"/>
  <c r="J37" i="15" s="1"/>
  <c r="I38" i="15"/>
  <c r="J38" i="15" s="1"/>
  <c r="I39" i="15"/>
  <c r="J39" i="15" s="1"/>
  <c r="I40" i="15"/>
  <c r="J40" i="15" s="1"/>
  <c r="I43" i="15"/>
  <c r="J43" i="15" s="1"/>
  <c r="I44" i="15"/>
  <c r="J44" i="15" s="1"/>
  <c r="I45" i="15"/>
  <c r="J45" i="15" s="1"/>
  <c r="I46" i="15"/>
  <c r="J46" i="15" s="1"/>
  <c r="I47" i="15"/>
  <c r="J47" i="15" s="1"/>
  <c r="I48" i="15"/>
  <c r="J48" i="15" s="1"/>
  <c r="I50" i="15"/>
  <c r="J50" i="15" s="1"/>
  <c r="I51" i="15"/>
  <c r="J51" i="15" s="1"/>
  <c r="I52" i="15"/>
  <c r="J52" i="15" s="1"/>
  <c r="I63" i="15"/>
  <c r="J63" i="15" s="1"/>
  <c r="B13" i="15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I13" i="67"/>
  <c r="J13" i="67" s="1"/>
  <c r="I14" i="67"/>
  <c r="J14" i="67" s="1"/>
  <c r="I15" i="67"/>
  <c r="J15" i="67" s="1"/>
  <c r="I16" i="67"/>
  <c r="J16" i="67" s="1"/>
  <c r="I17" i="67"/>
  <c r="J17" i="67" s="1"/>
  <c r="I18" i="67"/>
  <c r="J18" i="67" s="1"/>
  <c r="I19" i="67"/>
  <c r="J19" i="67" s="1"/>
  <c r="I20" i="67"/>
  <c r="J20" i="67" s="1"/>
  <c r="I21" i="67"/>
  <c r="J21" i="67" s="1"/>
  <c r="I22" i="67"/>
  <c r="J22" i="67" s="1"/>
  <c r="I23" i="67"/>
  <c r="J23" i="67" s="1"/>
  <c r="I24" i="67"/>
  <c r="J24" i="67" s="1"/>
  <c r="I25" i="67"/>
  <c r="J25" i="67" s="1"/>
  <c r="I26" i="67"/>
  <c r="J26" i="67" s="1"/>
  <c r="I27" i="67"/>
  <c r="J27" i="67" s="1"/>
  <c r="I28" i="67"/>
  <c r="J28" i="67" s="1"/>
  <c r="I29" i="67"/>
  <c r="J29" i="67" s="1"/>
  <c r="I30" i="67"/>
  <c r="J30" i="67" s="1"/>
  <c r="I31" i="67"/>
  <c r="J31" i="67" s="1"/>
  <c r="I32" i="67"/>
  <c r="J32" i="67" s="1"/>
  <c r="I33" i="67"/>
  <c r="J33" i="67" s="1"/>
  <c r="I34" i="67"/>
  <c r="J34" i="67" s="1"/>
  <c r="I35" i="67"/>
  <c r="J35" i="67" s="1"/>
  <c r="I36" i="67"/>
  <c r="J36" i="67" s="1"/>
  <c r="I37" i="67"/>
  <c r="J37" i="67" s="1"/>
  <c r="I38" i="67"/>
  <c r="J38" i="67" s="1"/>
  <c r="I39" i="67"/>
  <c r="J39" i="67" s="1"/>
  <c r="I40" i="67"/>
  <c r="J40" i="67" s="1"/>
  <c r="I41" i="67"/>
  <c r="J41" i="67" s="1"/>
  <c r="I42" i="67"/>
  <c r="J42" i="67" s="1"/>
  <c r="I43" i="67"/>
  <c r="J43" i="67" s="1"/>
  <c r="I44" i="67"/>
  <c r="J44" i="67" s="1"/>
  <c r="I45" i="67"/>
  <c r="J45" i="67" s="1"/>
  <c r="I46" i="67"/>
  <c r="J46" i="67" s="1"/>
  <c r="I47" i="67"/>
  <c r="J47" i="67" s="1"/>
  <c r="I49" i="67"/>
  <c r="J49" i="67" s="1"/>
  <c r="I50" i="67"/>
  <c r="J50" i="67" s="1"/>
  <c r="I51" i="67"/>
  <c r="J51" i="67" s="1"/>
  <c r="I52" i="67"/>
  <c r="J52" i="67" s="1"/>
  <c r="I53" i="67"/>
  <c r="J53" i="67" s="1"/>
  <c r="I54" i="67"/>
  <c r="J54" i="67" s="1"/>
  <c r="I55" i="67"/>
  <c r="J55" i="67" s="1"/>
  <c r="I56" i="67"/>
  <c r="J56" i="67" s="1"/>
  <c r="I57" i="67"/>
  <c r="J57" i="67" s="1"/>
  <c r="I58" i="67"/>
  <c r="J58" i="67" s="1"/>
  <c r="I59" i="67"/>
  <c r="J59" i="67" s="1"/>
  <c r="I60" i="67"/>
  <c r="J60" i="67" s="1"/>
  <c r="I61" i="67"/>
  <c r="J61" i="67" s="1"/>
  <c r="I62" i="67"/>
  <c r="J62" i="67" s="1"/>
  <c r="I63" i="67"/>
  <c r="J63" i="67" s="1"/>
  <c r="I64" i="67"/>
  <c r="J64" i="67" s="1"/>
  <c r="I65" i="67"/>
  <c r="J65" i="67" s="1"/>
  <c r="I67" i="67"/>
  <c r="J67" i="67" s="1"/>
  <c r="I68" i="67"/>
  <c r="J68" i="67" s="1"/>
  <c r="I69" i="67"/>
  <c r="J69" i="67" s="1"/>
  <c r="I70" i="67"/>
  <c r="J70" i="67" s="1"/>
  <c r="I71" i="67"/>
  <c r="J71" i="67" s="1"/>
  <c r="I72" i="67"/>
  <c r="J72" i="67" s="1"/>
  <c r="I73" i="67"/>
  <c r="J73" i="67" s="1"/>
  <c r="I74" i="67"/>
  <c r="J74" i="67" s="1"/>
  <c r="I75" i="67"/>
  <c r="J75" i="67" s="1"/>
  <c r="I76" i="67"/>
  <c r="J76" i="67" s="1"/>
  <c r="B12" i="66" l="1"/>
  <c r="K11" i="82"/>
  <c r="L11" i="82" s="1"/>
  <c r="K12" i="82"/>
  <c r="L12" i="82" s="1"/>
  <c r="K13" i="82"/>
  <c r="L13" i="82" s="1"/>
  <c r="K14" i="82"/>
  <c r="L14" i="82" s="1"/>
  <c r="K15" i="82"/>
  <c r="L15" i="82" s="1"/>
  <c r="K16" i="82"/>
  <c r="L16" i="82" s="1"/>
  <c r="K17" i="82"/>
  <c r="L17" i="82" s="1"/>
  <c r="K18" i="82"/>
  <c r="L18" i="82" s="1"/>
  <c r="K19" i="82"/>
  <c r="L19" i="82" s="1"/>
  <c r="K20" i="82"/>
  <c r="L20" i="82" s="1"/>
  <c r="K21" i="82"/>
  <c r="L21" i="82" s="1"/>
  <c r="K22" i="82"/>
  <c r="L22" i="82" s="1"/>
  <c r="K23" i="82"/>
  <c r="L23" i="82" s="1"/>
  <c r="K24" i="82"/>
  <c r="L24" i="82" s="1"/>
  <c r="K25" i="82"/>
  <c r="L25" i="82" s="1"/>
  <c r="K26" i="82"/>
  <c r="L26" i="82" s="1"/>
  <c r="K27" i="82"/>
  <c r="L27" i="82" s="1"/>
  <c r="K28" i="82"/>
  <c r="L28" i="82" s="1"/>
  <c r="K29" i="82"/>
  <c r="L29" i="82" s="1"/>
  <c r="K30" i="82"/>
  <c r="L30" i="82" s="1"/>
  <c r="K31" i="82"/>
  <c r="L31" i="82" s="1"/>
  <c r="K32" i="82"/>
  <c r="L32" i="82" s="1"/>
  <c r="K33" i="82"/>
  <c r="L33" i="82" s="1"/>
  <c r="K34" i="82"/>
  <c r="L34" i="82" s="1"/>
  <c r="K35" i="82"/>
  <c r="L35" i="82" s="1"/>
  <c r="K36" i="82"/>
  <c r="L36" i="82" s="1"/>
  <c r="K37" i="82"/>
  <c r="L37" i="82" s="1"/>
  <c r="K38" i="82"/>
  <c r="L38" i="82" s="1"/>
  <c r="K39" i="82"/>
  <c r="L39" i="82" s="1"/>
  <c r="K40" i="82"/>
  <c r="L40" i="82" s="1"/>
  <c r="K41" i="82"/>
  <c r="L41" i="82" s="1"/>
  <c r="K42" i="82"/>
  <c r="L42" i="82" s="1"/>
  <c r="K43" i="82"/>
  <c r="L43" i="82" s="1"/>
  <c r="K44" i="82"/>
  <c r="L44" i="82" s="1"/>
  <c r="K45" i="82"/>
  <c r="L45" i="82" s="1"/>
  <c r="K46" i="82"/>
  <c r="L46" i="82" s="1"/>
  <c r="K47" i="82"/>
  <c r="L47" i="82" s="1"/>
  <c r="K48" i="82"/>
  <c r="L48" i="82" s="1"/>
  <c r="K49" i="82"/>
  <c r="L49" i="82" s="1"/>
  <c r="K50" i="82"/>
  <c r="L50" i="82" s="1"/>
  <c r="K51" i="82"/>
  <c r="L51" i="82" s="1"/>
  <c r="K52" i="82"/>
  <c r="L52" i="82" s="1"/>
  <c r="A11" i="82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I19" i="12"/>
  <c r="J19" i="12" s="1"/>
  <c r="I20" i="12"/>
  <c r="J20" i="12" s="1"/>
  <c r="I21" i="12"/>
  <c r="J21" i="12" s="1"/>
  <c r="I22" i="12"/>
  <c r="J22" i="12" s="1"/>
  <c r="I23" i="12"/>
  <c r="J23" i="12" s="1"/>
  <c r="I24" i="12"/>
  <c r="J24" i="12" s="1"/>
  <c r="I25" i="12"/>
  <c r="J25" i="12" s="1"/>
  <c r="I26" i="12"/>
  <c r="J26" i="12" s="1"/>
  <c r="I27" i="12"/>
  <c r="J27" i="12" s="1"/>
  <c r="I28" i="12"/>
  <c r="J28" i="12" s="1"/>
  <c r="I29" i="12"/>
  <c r="J29" i="12" s="1"/>
  <c r="I30" i="12"/>
  <c r="J30" i="12" s="1"/>
  <c r="I31" i="12"/>
  <c r="J31" i="12" s="1"/>
  <c r="I32" i="12"/>
  <c r="J32" i="12" s="1"/>
  <c r="I33" i="12"/>
  <c r="J33" i="12" s="1"/>
  <c r="I34" i="12"/>
  <c r="J34" i="12" s="1"/>
  <c r="I35" i="12"/>
  <c r="J35" i="12" s="1"/>
  <c r="I36" i="12"/>
  <c r="J36" i="12" s="1"/>
  <c r="I37" i="12"/>
  <c r="J37" i="12" s="1"/>
  <c r="I38" i="12"/>
  <c r="J38" i="12" s="1"/>
  <c r="I39" i="12"/>
  <c r="J39" i="12" s="1"/>
  <c r="I40" i="12"/>
  <c r="J40" i="12" s="1"/>
  <c r="I41" i="12"/>
  <c r="J41" i="12" s="1"/>
  <c r="I42" i="12"/>
  <c r="J42" i="12" s="1"/>
  <c r="I43" i="12"/>
  <c r="J43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K19" i="81" l="1"/>
  <c r="L19" i="81" s="1"/>
  <c r="K20" i="81"/>
  <c r="L20" i="81" s="1"/>
  <c r="K21" i="81"/>
  <c r="L21" i="81" s="1"/>
  <c r="K22" i="81"/>
  <c r="L22" i="81" s="1"/>
  <c r="K23" i="81"/>
  <c r="L23" i="81" s="1"/>
  <c r="K24" i="81"/>
  <c r="L24" i="81" s="1"/>
  <c r="K25" i="81"/>
  <c r="L25" i="81" s="1"/>
  <c r="K26" i="81"/>
  <c r="L26" i="81" s="1"/>
  <c r="K27" i="81"/>
  <c r="L27" i="81" s="1"/>
  <c r="K28" i="81"/>
  <c r="L28" i="81" s="1"/>
  <c r="A12" i="81"/>
  <c r="A13" i="81" s="1"/>
  <c r="A14" i="81" s="1"/>
  <c r="A15" i="81" s="1"/>
  <c r="A16" i="81" s="1"/>
  <c r="A17" i="81" s="1"/>
  <c r="A18" i="81" s="1"/>
  <c r="A19" i="81" s="1"/>
  <c r="A20" i="81" s="1"/>
  <c r="A21" i="81" s="1"/>
  <c r="A22" i="81" s="1"/>
  <c r="A23" i="81" s="1"/>
  <c r="A24" i="81" s="1"/>
  <c r="A25" i="81" s="1"/>
  <c r="A26" i="81" s="1"/>
  <c r="A27" i="81" s="1"/>
  <c r="A28" i="81" s="1"/>
  <c r="A29" i="81" s="1"/>
  <c r="A30" i="81" s="1"/>
  <c r="A31" i="81" s="1"/>
  <c r="A32" i="81" s="1"/>
  <c r="A33" i="81" s="1"/>
  <c r="A34" i="81" s="1"/>
  <c r="A35" i="81" s="1"/>
  <c r="A36" i="81" s="1"/>
  <c r="A37" i="81" s="1"/>
  <c r="A38" i="81" s="1"/>
  <c r="A39" i="81" s="1"/>
  <c r="A40" i="81" s="1"/>
  <c r="A41" i="81" s="1"/>
  <c r="A42" i="81" s="1"/>
  <c r="A43" i="81" s="1"/>
  <c r="A44" i="81" s="1"/>
  <c r="A45" i="81" s="1"/>
  <c r="A46" i="81" s="1"/>
  <c r="A47" i="81" s="1"/>
  <c r="A48" i="81" s="1"/>
  <c r="A49" i="81" s="1"/>
  <c r="A50" i="81" s="1"/>
  <c r="A51" i="81" s="1"/>
  <c r="A52" i="81" s="1"/>
  <c r="K12" i="81"/>
  <c r="L12" i="81" s="1"/>
  <c r="K13" i="81"/>
  <c r="L13" i="81" s="1"/>
  <c r="K14" i="81"/>
  <c r="L14" i="81" s="1"/>
  <c r="K15" i="81"/>
  <c r="L15" i="81" s="1"/>
  <c r="K16" i="81"/>
  <c r="L16" i="81" s="1"/>
  <c r="K17" i="81"/>
  <c r="L17" i="81" s="1"/>
  <c r="K18" i="81"/>
  <c r="L18" i="81" s="1"/>
  <c r="K29" i="81"/>
  <c r="L29" i="81" s="1"/>
  <c r="K30" i="81"/>
  <c r="L30" i="81" s="1"/>
  <c r="K31" i="81"/>
  <c r="L31" i="81" s="1"/>
  <c r="K32" i="81"/>
  <c r="L32" i="81" s="1"/>
  <c r="K33" i="81"/>
  <c r="L33" i="81" s="1"/>
  <c r="K34" i="81"/>
  <c r="L34" i="81" s="1"/>
  <c r="K35" i="81"/>
  <c r="L35" i="81" s="1"/>
  <c r="K36" i="81"/>
  <c r="L36" i="81" s="1"/>
  <c r="K37" i="81"/>
  <c r="L37" i="81" s="1"/>
  <c r="K38" i="81"/>
  <c r="L38" i="81" s="1"/>
  <c r="K39" i="81"/>
  <c r="L39" i="81" s="1"/>
  <c r="K40" i="81"/>
  <c r="L40" i="81" s="1"/>
  <c r="K41" i="81"/>
  <c r="L41" i="81" s="1"/>
  <c r="K42" i="81"/>
  <c r="L42" i="81" s="1"/>
  <c r="K43" i="81"/>
  <c r="L43" i="81" s="1"/>
  <c r="K44" i="81"/>
  <c r="L44" i="81" s="1"/>
  <c r="K45" i="81"/>
  <c r="L45" i="81" s="1"/>
  <c r="K46" i="81"/>
  <c r="L46" i="81" s="1"/>
  <c r="K47" i="81"/>
  <c r="L47" i="81" s="1"/>
  <c r="K48" i="81"/>
  <c r="L48" i="81" s="1"/>
  <c r="K49" i="81"/>
  <c r="L49" i="81" s="1"/>
  <c r="K50" i="81"/>
  <c r="L50" i="81" s="1"/>
  <c r="K51" i="81"/>
  <c r="L51" i="81" s="1"/>
  <c r="K52" i="81"/>
  <c r="L52" i="81" s="1"/>
  <c r="I20" i="75" l="1"/>
  <c r="J20" i="75" s="1"/>
  <c r="B12" i="65"/>
  <c r="K11" i="85" l="1"/>
  <c r="L11" i="85" s="1"/>
  <c r="L12" i="85" s="1"/>
  <c r="K29" i="83"/>
  <c r="L29" i="83" s="1"/>
  <c r="K28" i="83"/>
  <c r="L28" i="83" s="1"/>
  <c r="K27" i="83"/>
  <c r="L27" i="83" s="1"/>
  <c r="K26" i="83"/>
  <c r="L26" i="83" s="1"/>
  <c r="K25" i="83"/>
  <c r="L25" i="83" s="1"/>
  <c r="K24" i="83"/>
  <c r="L24" i="83" s="1"/>
  <c r="K23" i="83"/>
  <c r="L23" i="83" s="1"/>
  <c r="K22" i="83"/>
  <c r="L22" i="83" s="1"/>
  <c r="A22" i="83"/>
  <c r="A23" i="83" s="1"/>
  <c r="A24" i="83" s="1"/>
  <c r="A25" i="83" s="1"/>
  <c r="A26" i="83" s="1"/>
  <c r="A27" i="83" s="1"/>
  <c r="A28" i="83" s="1"/>
  <c r="A29" i="83" s="1"/>
  <c r="K21" i="83"/>
  <c r="L21" i="83" s="1"/>
  <c r="K20" i="83"/>
  <c r="L20" i="83" s="1"/>
  <c r="K19" i="83"/>
  <c r="L19" i="83" s="1"/>
  <c r="A19" i="83"/>
  <c r="A20" i="83" s="1"/>
  <c r="K18" i="83"/>
  <c r="L18" i="83" s="1"/>
  <c r="K17" i="83"/>
  <c r="L17" i="83" s="1"/>
  <c r="K16" i="83"/>
  <c r="L16" i="83" s="1"/>
  <c r="K15" i="83"/>
  <c r="L15" i="83" s="1"/>
  <c r="K14" i="83"/>
  <c r="L14" i="83" s="1"/>
  <c r="K13" i="83"/>
  <c r="L13" i="83" s="1"/>
  <c r="K12" i="83"/>
  <c r="L12" i="83" s="1"/>
  <c r="K10" i="82"/>
  <c r="L10" i="82" s="1"/>
  <c r="L53" i="82" s="1"/>
  <c r="K11" i="81"/>
  <c r="L11" i="81" s="1"/>
  <c r="L30" i="83" l="1"/>
  <c r="L53" i="81"/>
  <c r="O14" i="79" l="1"/>
  <c r="Q14" i="79" s="1"/>
  <c r="N14" i="79"/>
  <c r="P14" i="79" s="1"/>
  <c r="B14" i="79"/>
  <c r="B15" i="79" s="1"/>
  <c r="B16" i="79" s="1"/>
  <c r="B17" i="79" s="1"/>
  <c r="B18" i="79" s="1"/>
  <c r="B19" i="79" s="1"/>
  <c r="B20" i="79" s="1"/>
  <c r="B21" i="79" s="1"/>
  <c r="B22" i="79" s="1"/>
  <c r="B23" i="79" s="1"/>
  <c r="B24" i="79" s="1"/>
  <c r="Q25" i="79" l="1"/>
  <c r="P25" i="79"/>
  <c r="K17" i="68"/>
  <c r="L17" i="68" s="1"/>
  <c r="K16" i="68"/>
  <c r="L16" i="68" s="1"/>
  <c r="K15" i="68"/>
  <c r="L15" i="68" s="1"/>
  <c r="K14" i="68"/>
  <c r="L14" i="68" s="1"/>
  <c r="K13" i="68"/>
  <c r="L13" i="68" s="1"/>
  <c r="I17" i="46"/>
  <c r="J17" i="46" s="1"/>
  <c r="I16" i="46"/>
  <c r="J16" i="46" s="1"/>
  <c r="I15" i="46"/>
  <c r="J15" i="46" s="1"/>
  <c r="I14" i="46"/>
  <c r="J14" i="46" s="1"/>
  <c r="I13" i="46"/>
  <c r="J13" i="46" s="1"/>
  <c r="I12" i="46"/>
  <c r="J12" i="46" s="1"/>
  <c r="L17" i="41"/>
  <c r="M17" i="41" s="1"/>
  <c r="L15" i="41"/>
  <c r="M15" i="41" s="1"/>
  <c r="L14" i="41"/>
  <c r="M14" i="41" s="1"/>
  <c r="L13" i="41"/>
  <c r="M13" i="41" s="1"/>
  <c r="L12" i="41"/>
  <c r="M12" i="41" s="1"/>
  <c r="I23" i="17"/>
  <c r="J23" i="17" s="1"/>
  <c r="I22" i="17"/>
  <c r="J22" i="17" s="1"/>
  <c r="I21" i="17"/>
  <c r="J21" i="17" s="1"/>
  <c r="I20" i="17"/>
  <c r="J20" i="17" s="1"/>
  <c r="I19" i="17"/>
  <c r="J19" i="17" s="1"/>
  <c r="I18" i="17"/>
  <c r="J18" i="17" s="1"/>
  <c r="I17" i="17"/>
  <c r="J17" i="17" s="1"/>
  <c r="I16" i="17"/>
  <c r="J16" i="17" s="1"/>
  <c r="I15" i="17"/>
  <c r="J15" i="17" s="1"/>
  <c r="I14" i="17"/>
  <c r="J14" i="17" s="1"/>
  <c r="I13" i="17"/>
  <c r="J13" i="17" s="1"/>
  <c r="I12" i="17"/>
  <c r="J12" i="17" s="1"/>
  <c r="I17" i="53"/>
  <c r="J17" i="53" s="1"/>
  <c r="I16" i="53"/>
  <c r="J16" i="53" s="1"/>
  <c r="I15" i="53"/>
  <c r="J15" i="53" s="1"/>
  <c r="I14" i="53"/>
  <c r="J14" i="53" s="1"/>
  <c r="I13" i="53"/>
  <c r="J13" i="53" s="1"/>
  <c r="I12" i="53"/>
  <c r="J12" i="53" s="1"/>
  <c r="I27" i="49"/>
  <c r="J27" i="49" s="1"/>
  <c r="I26" i="49"/>
  <c r="J26" i="49" s="1"/>
  <c r="I25" i="49"/>
  <c r="J25" i="49" s="1"/>
  <c r="I24" i="49"/>
  <c r="J24" i="49" s="1"/>
  <c r="I23" i="49"/>
  <c r="J23" i="49" s="1"/>
  <c r="I22" i="49"/>
  <c r="J22" i="49" s="1"/>
  <c r="I21" i="49"/>
  <c r="J21" i="49" s="1"/>
  <c r="I19" i="49"/>
  <c r="J19" i="49" s="1"/>
  <c r="I17" i="49"/>
  <c r="J17" i="49" s="1"/>
  <c r="I16" i="49"/>
  <c r="J16" i="49" s="1"/>
  <c r="I15" i="49"/>
  <c r="J15" i="49" s="1"/>
  <c r="I14" i="49"/>
  <c r="J14" i="49" s="1"/>
  <c r="I13" i="49"/>
  <c r="J13" i="49" s="1"/>
  <c r="I12" i="49"/>
  <c r="J12" i="49" s="1"/>
  <c r="I12" i="67"/>
  <c r="J12" i="67" s="1"/>
  <c r="I30" i="75"/>
  <c r="J30" i="75" s="1"/>
  <c r="I29" i="75"/>
  <c r="J29" i="75" s="1"/>
  <c r="I28" i="75"/>
  <c r="J28" i="75" s="1"/>
  <c r="I27" i="75"/>
  <c r="J27" i="75" s="1"/>
  <c r="I26" i="75"/>
  <c r="J26" i="75" s="1"/>
  <c r="I25" i="75"/>
  <c r="J25" i="75" s="1"/>
  <c r="I24" i="75"/>
  <c r="J24" i="75" s="1"/>
  <c r="I23" i="75"/>
  <c r="J23" i="75" s="1"/>
  <c r="I22" i="75"/>
  <c r="J22" i="75" s="1"/>
  <c r="I21" i="75"/>
  <c r="J21" i="75" s="1"/>
  <c r="I19" i="75"/>
  <c r="J19" i="75" s="1"/>
  <c r="I18" i="75"/>
  <c r="J18" i="75" s="1"/>
  <c r="I17" i="75"/>
  <c r="J17" i="75" s="1"/>
  <c r="I16" i="75"/>
  <c r="J16" i="75" s="1"/>
  <c r="I15" i="75"/>
  <c r="J15" i="75" s="1"/>
  <c r="I14" i="75"/>
  <c r="J14" i="75" s="1"/>
  <c r="I13" i="75"/>
  <c r="J13" i="75" s="1"/>
  <c r="I12" i="75"/>
  <c r="J12" i="75" s="1"/>
  <c r="B12" i="75"/>
  <c r="B13" i="75" s="1"/>
  <c r="B14" i="75" s="1"/>
  <c r="B15" i="75" s="1"/>
  <c r="B16" i="75" s="1"/>
  <c r="B17" i="75" s="1"/>
  <c r="B18" i="75" s="1"/>
  <c r="B19" i="75" s="1"/>
  <c r="B20" i="75" s="1"/>
  <c r="B21" i="75" s="1"/>
  <c r="B22" i="75" s="1"/>
  <c r="B23" i="75" s="1"/>
  <c r="B24" i="75" s="1"/>
  <c r="B25" i="75" s="1"/>
  <c r="B26" i="75" s="1"/>
  <c r="B27" i="75" s="1"/>
  <c r="B28" i="75" s="1"/>
  <c r="B29" i="75" s="1"/>
  <c r="B30" i="75" s="1"/>
  <c r="I11" i="75"/>
  <c r="J11" i="75" s="1"/>
  <c r="B12" i="46"/>
  <c r="B13" i="46" s="1"/>
  <c r="B14" i="46" s="1"/>
  <c r="B15" i="46" s="1"/>
  <c r="B16" i="46" s="1"/>
  <c r="B17" i="46" s="1"/>
  <c r="B18" i="46" s="1"/>
  <c r="B19" i="46" s="1"/>
  <c r="B20" i="46" s="1"/>
  <c r="B21" i="46" s="1"/>
  <c r="B22" i="46" s="1"/>
  <c r="B23" i="46" s="1"/>
  <c r="B24" i="46" s="1"/>
  <c r="J31" i="75" l="1"/>
  <c r="B12" i="49" l="1"/>
  <c r="B13" i="49" s="1"/>
  <c r="B14" i="49" s="1"/>
  <c r="B15" i="49" s="1"/>
  <c r="B16" i="49" s="1"/>
  <c r="B17" i="49" s="1"/>
  <c r="B18" i="49" s="1"/>
  <c r="B19" i="49" s="1"/>
  <c r="B20" i="49" s="1"/>
  <c r="B21" i="49" s="1"/>
  <c r="B22" i="49" s="1"/>
  <c r="B23" i="49" s="1"/>
  <c r="B24" i="49" s="1"/>
  <c r="B25" i="49" s="1"/>
  <c r="B26" i="49" s="1"/>
  <c r="B27" i="49" s="1"/>
  <c r="I11" i="49"/>
  <c r="J11" i="49" s="1"/>
  <c r="J28" i="49" s="1"/>
  <c r="A13" i="68" l="1"/>
  <c r="A14" i="68" s="1"/>
  <c r="A15" i="68" s="1"/>
  <c r="A16" i="68" s="1"/>
  <c r="A17" i="68" s="1"/>
  <c r="K12" i="68"/>
  <c r="L12" i="68" s="1"/>
  <c r="L18" i="68" l="1"/>
  <c r="I11" i="19" l="1"/>
  <c r="J11" i="19" s="1"/>
  <c r="B12" i="67"/>
  <c r="I11" i="67"/>
  <c r="J11" i="67" s="1"/>
  <c r="J88" i="67" s="1"/>
  <c r="J11" i="65"/>
  <c r="J112" i="65" s="1"/>
  <c r="I11" i="12"/>
  <c r="J11" i="12" s="1"/>
  <c r="J44" i="12" s="1"/>
  <c r="I12" i="15"/>
  <c r="J12" i="15" s="1"/>
  <c r="J64" i="15" s="1"/>
  <c r="I11" i="50"/>
  <c r="J11" i="50" s="1"/>
  <c r="J55" i="50" s="1"/>
  <c r="I11" i="53"/>
  <c r="J11" i="53" s="1"/>
  <c r="B12" i="53"/>
  <c r="B13" i="53" s="1"/>
  <c r="B14" i="53" s="1"/>
  <c r="B15" i="53" s="1"/>
  <c r="B16" i="53" s="1"/>
  <c r="B17" i="53" s="1"/>
  <c r="B12" i="17"/>
  <c r="I11" i="17"/>
  <c r="J11" i="17" s="1"/>
  <c r="J106" i="17" s="1"/>
  <c r="L11" i="41"/>
  <c r="M11" i="41" s="1"/>
  <c r="M18" i="41" s="1"/>
  <c r="B12" i="19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B95" i="19" s="1"/>
  <c r="B96" i="19" s="1"/>
  <c r="B97" i="19" s="1"/>
  <c r="B98" i="19" s="1"/>
  <c r="B99" i="19" s="1"/>
  <c r="B100" i="19" s="1"/>
  <c r="B101" i="19" s="1"/>
  <c r="B102" i="19" s="1"/>
  <c r="B103" i="19" s="1"/>
  <c r="B104" i="19" s="1"/>
  <c r="I11" i="46"/>
  <c r="J11" i="46" s="1"/>
  <c r="J25" i="46" s="1"/>
  <c r="L11" i="18"/>
  <c r="M11" i="18" s="1"/>
  <c r="B12" i="18"/>
  <c r="L12" i="18"/>
  <c r="M12" i="18" s="1"/>
  <c r="J105" i="19" l="1"/>
  <c r="M13" i="18"/>
  <c r="J18" i="53"/>
</calcChain>
</file>

<file path=xl/sharedStrings.xml><?xml version="1.0" encoding="utf-8"?>
<sst xmlns="http://schemas.openxmlformats.org/spreadsheetml/2006/main" count="2989" uniqueCount="1147">
  <si>
    <t>Jajca razred A, velikosti L, talna reja (cena za kos)</t>
  </si>
  <si>
    <t>Jajca razred A, velikosti M, talna reja (cena za kos)</t>
  </si>
  <si>
    <t>SVINJSKI HRBET KARE, b.k., sveže, kosi obdelani 2-3 kg</t>
  </si>
  <si>
    <t>SKUPAJ SKLOP 14:</t>
  </si>
  <si>
    <t>ARTIKEL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</si>
  <si>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</si>
  <si>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</si>
  <si>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</si>
  <si>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</si>
  <si>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</si>
  <si>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</si>
  <si>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</si>
  <si>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ZŠ</t>
  </si>
  <si>
    <t>kos</t>
  </si>
  <si>
    <t>BIO PITNO MLEKO 3,5 % m.m.</t>
  </si>
  <si>
    <t>BIO KEFIR 3,5 % m.m.</t>
  </si>
  <si>
    <t>BIOGURT JOGURT 3,5 % m.m.</t>
  </si>
  <si>
    <t>BIO KISLO MLEKO 3,5 % m.m.</t>
  </si>
  <si>
    <t>PRŠUT kuhan b.k., iz svinjskega mesa, iz celega kosa, rezan na rezine</t>
  </si>
  <si>
    <t>PRŠUT pečen b.k., iz svinjskega mesa, iz celega kosa, rezan na rezine</t>
  </si>
  <si>
    <t>MAST, svinjska</t>
  </si>
  <si>
    <t>Blago v ponudbi je I. kakovostnega razreda.</t>
  </si>
  <si>
    <t>Seznanjeni smo z dejstvom, da se razpisane količine blaga med letom lahko spremenijo.</t>
  </si>
  <si>
    <t>Pri izdelavi predračuna so upoštevane zahtevane enote mere ter vse strokovne in ostale zahteve naročnika.</t>
  </si>
  <si>
    <t>SLADOLEDNI DESERT, višnja, čokolada, 70 g</t>
  </si>
  <si>
    <t>SLADOLEDNI DESERT, mango, marelica, 70 g</t>
  </si>
  <si>
    <t xml:space="preserve"> </t>
  </si>
  <si>
    <t>MASLO, surovo, 1. vrste, z najmanj 82 % mm, 250 g</t>
  </si>
  <si>
    <t>KISLA SMETANA, pasterizirana, 20-30%mm, 180 g</t>
  </si>
  <si>
    <t>SLADKA SMETANA, min. 35%mm, 1000 ml</t>
  </si>
  <si>
    <t>SLADKA SMETANA, rastlinska za stepanje, 1000 ml</t>
  </si>
  <si>
    <t>SIR PARMEZAN</t>
  </si>
  <si>
    <t>l</t>
  </si>
  <si>
    <t>CMOKI s slivovim nadevom</t>
  </si>
  <si>
    <t>CMOKI z jagodnim nadevom</t>
  </si>
  <si>
    <t>SVALJKI, kmečki, brez skute</t>
  </si>
  <si>
    <t>SVALJKI, kmečki koruzni</t>
  </si>
  <si>
    <t>ŠTRUKLJI, skutini, sladki, palice</t>
  </si>
  <si>
    <t>ŠTRUKLJI, skutini, palice</t>
  </si>
  <si>
    <t>TESTO listnato, kvašeno</t>
  </si>
  <si>
    <t>TESTO listnato razvaljano rinfuza</t>
  </si>
  <si>
    <t>TESTO, listnato rinfuza</t>
  </si>
  <si>
    <t>TORTELINI sirovi</t>
  </si>
  <si>
    <t>SKUPAJ SKLOP 5:</t>
  </si>
  <si>
    <t>SKUPAJ SKLOP 8:</t>
  </si>
  <si>
    <t>SKUPAJ SKLOP 9:</t>
  </si>
  <si>
    <t>SKUPAJ SKLOP 10:</t>
  </si>
  <si>
    <t>SKUPAJ SKLOP 12:</t>
  </si>
  <si>
    <t>SKUPAJ SKLOP 13:</t>
  </si>
  <si>
    <t>kg</t>
  </si>
  <si>
    <t>SKUPAJ SKLOP 1:</t>
  </si>
  <si>
    <t>Kraj in datum:</t>
  </si>
  <si>
    <t>Žig:</t>
  </si>
  <si>
    <t>Podpis odgovorne osebe:</t>
  </si>
  <si>
    <t>ZAVITEK jabolčni, vlečeno testo</t>
  </si>
  <si>
    <t>ZAVITEK, skutin, vlečeno testo</t>
  </si>
  <si>
    <t>MESO - JUNETINA MLETA</t>
  </si>
  <si>
    <t>MESO - SVINJINA MLETA</t>
  </si>
  <si>
    <t>TORTELINI, mesni</t>
  </si>
  <si>
    <t>TORTELINI, špinačni</t>
  </si>
  <si>
    <t>MOKA, pšenična bela - tip 500, 1000 g</t>
  </si>
  <si>
    <t>MOKA, pšenična polbela - tip 850, 1000 g</t>
  </si>
  <si>
    <t>MOKA, pšeničnna črna - tip 1100, 1000 g</t>
  </si>
  <si>
    <t>MOKA, pšenična polnozrnata, 1000 g</t>
  </si>
  <si>
    <t>MOKA, ostra, 1000 g</t>
  </si>
  <si>
    <t>MOKA, ajdova, 1000 g</t>
  </si>
  <si>
    <t xml:space="preserve">PIŠČANČJE MESO, medaljoni  </t>
  </si>
  <si>
    <t>SVALJKI, krompirjevi s skuto</t>
  </si>
  <si>
    <t>BLAG. ZNAMKA/GRAMATURA</t>
  </si>
  <si>
    <t>PURANJE MESO, sveže, file, rinfuza</t>
  </si>
  <si>
    <t>SKUPAJ SKLOP 3:</t>
  </si>
  <si>
    <t>Izdelki tega sklopa morajo imeti ob vsaki dobavi ustrezen certifikat !</t>
  </si>
  <si>
    <t xml:space="preserve">PONUDNIK:   </t>
  </si>
  <si>
    <t>TELEČJE MESO, pleče, očiščeno, b.k.</t>
  </si>
  <si>
    <t>TELEČJE MESO, kare, očiščen, b.k.</t>
  </si>
  <si>
    <t>PIŠČANČJE MESO, sveže prsi brez kosti in kože</t>
  </si>
  <si>
    <t>PIŠČANČJE MESO, sveže, stegna, brez kosti in kože</t>
  </si>
  <si>
    <t>PIŠČANČJE MESO, sveže, file - trakci rezani 3x0,5 cm</t>
  </si>
  <si>
    <t>MLEČNI NAMAZ, z zelišči 50 g</t>
  </si>
  <si>
    <t>MLEČNI NAMAZ, natur, 50 g</t>
  </si>
  <si>
    <t>PŠENIČNO ČRNO PECIVO, brez dodanih aditivov, 80 g</t>
  </si>
  <si>
    <t>PALAČINKE, globoko zamrznjene, 60 g/kos, pakirano od 1 kg do 1,5 kg</t>
  </si>
  <si>
    <t>PALAČINKE iz ajdove moke, globoko zamrznjene, 60 g/kos, pakirano od 1 kg do 1,5 kg</t>
  </si>
  <si>
    <t>MEŠANA MEHIŠKA ZELENJAVA, I. kvalitete, 2.500g</t>
  </si>
  <si>
    <t>MEŠANA ZELENJAVA ZA JUHO, I. kvaliteta, 2.500g</t>
  </si>
  <si>
    <t>Ponudniki morajo v polje  BLAG. ZNAMKA/GRAMATURA obvezno ob vsakem artiklu vpisati  tako blagovno znamko ponujenega blaga kot  gramaturo</t>
  </si>
  <si>
    <t>SLADKOR, beli, kristalni, 1/1 kg</t>
  </si>
  <si>
    <t>SKUPAJ SKLOP 20:</t>
  </si>
  <si>
    <t>KISLA SMETANA, pasterizirana, 20-30% mm, 400 g</t>
  </si>
  <si>
    <t>MLEKO 3,5 % mm, 0,2 L, kratkotrajno sterilizirano, tetra</t>
  </si>
  <si>
    <t>MLEKO 3,5 % mm,  1 l, vis.paster. tetra brick embal.</t>
  </si>
  <si>
    <t>JOGURT, navadni,  tekoči 3,2 % mm 1000g</t>
  </si>
  <si>
    <t>MLADA GOVEDINA - pleče brez kosti, sveže, kosi obdelani 2-3 kg</t>
  </si>
  <si>
    <t>SVINJSKO STEGNO - b.k., sveže, kosi obdelani 2-3 kg</t>
  </si>
  <si>
    <t>TELEČJE STEGNO b.k., sveže, kosi obdelani 2-3 kg</t>
  </si>
  <si>
    <t>KISLO MLEKO 180 g, 3,2% mm,  lonček</t>
  </si>
  <si>
    <t>ZAVITEK JABOLČNI,  brez jajc in mleka</t>
  </si>
  <si>
    <t>SIROV POLŽEK, 80 g</t>
  </si>
  <si>
    <t>ZAVITEK JABOLČNI VLEČENO TESTO, 100 g</t>
  </si>
  <si>
    <t>ZAVITEK SKUTIN VLEČENO TESTO, 100 g</t>
  </si>
  <si>
    <t>PITA JABOLČNA 70 g</t>
  </si>
  <si>
    <t>ŠARKELJ,  60 g</t>
  </si>
  <si>
    <t>Sklop 12: Slaščice in peciva</t>
  </si>
  <si>
    <t>Sklop 13: Zamrznjeni izdelki iz testa</t>
  </si>
  <si>
    <t>SVALJKI, kmečki rženi</t>
  </si>
  <si>
    <t>ZAVITEK, skutin, listnato testo</t>
  </si>
  <si>
    <t>ZAVITEK, jabolčni, listnato testo</t>
  </si>
  <si>
    <t>MOKA, koruzna, 1000 g</t>
  </si>
  <si>
    <t>ZDROB KORUZNI  1000 g</t>
  </si>
  <si>
    <t>JEŠPRENJ, 1000 g</t>
  </si>
  <si>
    <t>RIŽ OKROGLOZRNATI BELI, 1000 g</t>
  </si>
  <si>
    <t>KOSMIČI OVSENI  brez konzervansov, aditivov in umetnih sladil, 500 g</t>
  </si>
  <si>
    <t>KOSMIČI PŠENIČNI brez konzervansov, aditivov in umetnih sladil, 500 g</t>
  </si>
  <si>
    <t>KOSMIČI RŽENI, brez konzervansov, aditivov in umetnih sladil, 500 g</t>
  </si>
  <si>
    <t>KOSMIČI JEČMENOVI, brez konzervansov, aditivov in umetnih sladil, 500 g</t>
  </si>
  <si>
    <t>MEŠANICA 3. ŽIT (RIŽ, PIRA, JEČMEN), vakumsko pakiran, 1000 g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</si>
  <si>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</si>
  <si>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</si>
  <si>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</si>
  <si>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</si>
  <si>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</si>
  <si>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</si>
  <si>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</si>
  <si>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ŠPINAČA, pasirana 2500 g, I. kvalitete</t>
  </si>
  <si>
    <t>KORUZA, 2500 g, I. kvaliteta</t>
  </si>
  <si>
    <t>BRSTIČNI OHROVT, I. kvalitete, 2500 g</t>
  </si>
  <si>
    <t>POR, narezan na lističe, I. kvalitete, 2500 g</t>
  </si>
  <si>
    <t>RIŽ PARBOILED, dolgozrnati brušeni, 5 kg</t>
  </si>
  <si>
    <t>KRUH BELI, 1 kg, rezan, pakiran, štruca</t>
  </si>
  <si>
    <t>KRUH POLBELI, 1 kg, rezan, pakiran, štruca</t>
  </si>
  <si>
    <t>KRUH ČRNI, 1 kg, rezan, pakiran, štruca</t>
  </si>
  <si>
    <t>KRUH PISAN, rezan, pakiran, štruca</t>
  </si>
  <si>
    <t>KRUH AJDOV, rezan, pakiran, štruca</t>
  </si>
  <si>
    <t>KRUH AJDOV Z OREHI,  rezan, pakiran, štruca</t>
  </si>
  <si>
    <t>KRUH OVSENI, rezan, pakiran, štruca</t>
  </si>
  <si>
    <t>KRUH KORUZNI, rezan, pakiran, štruca</t>
  </si>
  <si>
    <t>KRUH RŽENI, rezan, pakiran, štruca</t>
  </si>
  <si>
    <t>KRUH PIRIN , rezan, pakiran, štruca</t>
  </si>
  <si>
    <t>OCVIRKI, suhi</t>
  </si>
  <si>
    <t>SVINJSKO PLEČE, b.k.sveže, kosi obdelani 2-3 kg</t>
  </si>
  <si>
    <t>Sklop 1: Sveže meso in mesni izdelki</t>
  </si>
  <si>
    <t>Sklop 14: Žita, mlevski izdelki in riž</t>
  </si>
  <si>
    <t>SKUPAJ SKLOP 7:</t>
  </si>
  <si>
    <t xml:space="preserve">NEKTAR, sadni, 1/1 l, jabolko, min. 50% sadni delež, brez kem. konzervansov, brik </t>
  </si>
  <si>
    <t xml:space="preserve">NEKTAR, sadni, 1 l, hruška, min. 50% sadni delež, brez kem. konzervansov, brik </t>
  </si>
  <si>
    <t xml:space="preserve">NEKTAR, sadni,1 l, pomaranča, min. 50% sadni delež, brez kem. konzervansov, brik </t>
  </si>
  <si>
    <t>100 % SOK  ananas, 1 l, brez sladkorja, kem. konzervansov, brik</t>
  </si>
  <si>
    <t>100 % SOK  jabolko, 1 l, brez sladkorja, kem. konzervansov, brik</t>
  </si>
  <si>
    <t>100 % SOK  pomaranča, 1 l, brez sladkorja, kem. konzervansov, brik</t>
  </si>
  <si>
    <t>100 % ZGOŠČEN SOK limona, 1 l, brez sladkorja, kem. konzervansov</t>
  </si>
  <si>
    <t>STROČJI FIŽOL - PLOŠČATI, 2500 g, I. kvalitete</t>
  </si>
  <si>
    <t>MOKA, pirina bela, 1000 g</t>
  </si>
  <si>
    <t>MOKA, pirina polnozrnata, 1000 g</t>
  </si>
  <si>
    <t>SKUTA, nepasirana, min. 40% mm, rinfuza 5 kg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</si>
  <si>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</si>
  <si>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</si>
  <si>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</si>
  <si>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S SEMENI rezan pakiran, narejen iz bio pšenične moke, vsebuje najmanj 10 % semen, brez mleka in mlečih izdelkov, štruca min 800 g do 1 kg</t>
  </si>
  <si>
    <t xml:space="preserve">NEKTAR, sadni, 1/1 l, marelica, min. 43% sadni delež, brez kem. konzervansov, brik </t>
  </si>
  <si>
    <t>HRENOVKE  telečje, obarjena sveža klobasa, v naravnem ovoju do 150 g za par</t>
  </si>
  <si>
    <t>MEŠANO MESO MLETO (60% govedina/40% svinjina)</t>
  </si>
  <si>
    <t>PIŠKOTI LINCER,. 1kg</t>
  </si>
  <si>
    <t>PIŠKOTI ČAJNI, 1kg</t>
  </si>
  <si>
    <t>PECIVO S SLANIM PRELIVOM, 50g (kot npr. Bavarsko pecivo)</t>
  </si>
  <si>
    <t>BIO KRUH PŠENIČNI, črni, rezan pakiran, narejen iz bio pšenične moke z dodatkom korenja, brez mleka in mlečih izdelkov, štruca min 800 g do 1 kg</t>
  </si>
  <si>
    <t>PŠENIČNO BELO PECIVO, brez dodanih aditivov 80 g</t>
  </si>
  <si>
    <t>KRUH IZ RŽENE IN PŠENIČNE MOKE, vsebuje 30% manj soli (npr. kruh Veselko), rezano, štruca</t>
  </si>
  <si>
    <t>PŠENIČNI ČRNI KRUH, vsebuje 30% manj soli (kot npr. Kekčev črni kruh), rezano, štruca</t>
  </si>
  <si>
    <t>ZDROB KORUZNI  5000 g, INSTANT- POLENTA</t>
  </si>
  <si>
    <t xml:space="preserve">Kraj in datum: </t>
  </si>
  <si>
    <t xml:space="preserve">PONUDNIK: </t>
  </si>
  <si>
    <t>KOSMIČI  KORUZNI,  brez konzervansov, sladil in barvil, brez dodanega sladkorja, 500 g</t>
  </si>
  <si>
    <t>SVINJSKO MESO - SVINJSKI FILE - RIBICA-PLJUČNA, b.k.</t>
  </si>
  <si>
    <t>KISLA SMETANA, pasterizirana, 20-30% mm, 8 kg</t>
  </si>
  <si>
    <t xml:space="preserve">MLEKO  z najmanj 3,5% mm, visoko pasterizirano in homogenizirano, 10 l </t>
  </si>
  <si>
    <t>GRISINI KLASIK 120g</t>
  </si>
  <si>
    <t>GRISINI S SEZAMOM 120g</t>
  </si>
  <si>
    <t>ŠTRUČKA, pletena,80 g, brez dodanega sladkorja</t>
  </si>
  <si>
    <t>KRALJEVA ŠTRUČKA TEMNA, 60 g</t>
  </si>
  <si>
    <t>PIŠKOTI VANILIJEVI ROGLJIČKI, 1kg</t>
  </si>
  <si>
    <t>PIŠKOTI POLNOZRNATI ŽEPKI Z MARMELADO, 1kg</t>
  </si>
  <si>
    <t>MLEČNI NAMAZ, natur, od 140g do 180g, min. 25%mm, brez konzervansov</t>
  </si>
  <si>
    <t>MLEČNI NAMAZ,  z zelišči, od 140g do 180g,  min. 25%mm, brez konzervansov</t>
  </si>
  <si>
    <t>SIR EDAMEC, 400 g</t>
  </si>
  <si>
    <t>SIR, sveži v slanici, kot FETA od 500 do 900 g</t>
  </si>
  <si>
    <t>SIR MOZZARELLA  Bella pizza, 1kg</t>
  </si>
  <si>
    <t>SIR MOZZARELLA, v kosu 250 g</t>
  </si>
  <si>
    <t>SIR TRAPIST, 370 g</t>
  </si>
  <si>
    <t>SIR TRAPIST, 2600 g (kot Samostanski)</t>
  </si>
  <si>
    <t>SIR EDAMEC, 2600 g</t>
  </si>
  <si>
    <t>SIR GAUDA, 2600 g (kot Jošt)</t>
  </si>
  <si>
    <t>SIR GAUDA, 370 g (kot Jošt)</t>
  </si>
  <si>
    <t>SIR MASCARPONE, 1 kg (sveži kremni sir)</t>
  </si>
  <si>
    <t>SKUTA 100 g, lonček s podloženim sadjem, min. 15% sadja ali sadnega pripravka</t>
  </si>
  <si>
    <t>SKUTA kremna 100 g, lonček, min. 15 % sadja ali sadnega pripravka, brez dodanega sladkorja</t>
  </si>
  <si>
    <t>SKUTA, albuminska-ricota, od 250 g do 1000 g</t>
  </si>
  <si>
    <t>SKUTA, nepasirana, min. 40% mm, od 500 g do 1000 g</t>
  </si>
  <si>
    <t>SLADKA SMETANA, min. 35%mm, 250 ml</t>
  </si>
  <si>
    <t>SLADKA SMETANA, za kuhanje, 20-30% mm, 500 ml</t>
  </si>
  <si>
    <t>GRŠKI TIP JOGURTA 150 g, različni okusi</t>
  </si>
  <si>
    <t>ISLANDSKI TIP JOGURTA 150 g, različni okusi (npr skyr)</t>
  </si>
  <si>
    <t xml:space="preserve">SPECIFIKACIJA PREDRAČUNA </t>
  </si>
  <si>
    <t>Sklop 2. Ekološko meso in izdelki</t>
  </si>
  <si>
    <t>BLAG. ZNAMKA</t>
  </si>
  <si>
    <t>EKOLOŠKO JUNČJE MESO, mleto</t>
  </si>
  <si>
    <t>SKUPAJ: SKLOP 2.</t>
  </si>
  <si>
    <t>EKOLOŠKO MESO JUNČJE- mlado, pleče, kosi, očiščeno, bk</t>
  </si>
  <si>
    <t>EKOLOŠKO MESO JUNČJE- mlado, stegno, kosi, očiščeno, bk</t>
  </si>
  <si>
    <t>EKOLOŠKE GOVEJE HRENOVKE, v naravnem ovoju do 150 g za par</t>
  </si>
  <si>
    <t>ZAMRZNJEN JOGURT (kot Frozen Yogurt), sadni okusi,  v lončku, 140 g</t>
  </si>
  <si>
    <t>SLADOLED, piškotek, čokolada, vanilija, sadni, v lončku, 120 ml</t>
  </si>
  <si>
    <t>KRUH POLNOZRNATI (graham), rezan, pakiran, štruca</t>
  </si>
  <si>
    <t>KRUH POLNOZRNAT POSUT S SEMENI, rezan, pakiran, štruca</t>
  </si>
  <si>
    <t>PREPEČENEC s sezamom, značilnega okusa, hrustljave teksture, vsebnost vode ne sme presegati 10 %;  pakirano min 330 g</t>
  </si>
  <si>
    <t>PREPEČENEC 5 žit, značilnega okusa, hrustljave teksture, vsebnost vode ne sme presegati 10 %;  pakirano min 330 g</t>
  </si>
  <si>
    <t>PREPEČENEC polnozrnati, značilnega okusa, hrustljave teksture, vsebnost vode ne sme presegati 10 %;  pakirano min 330 g</t>
  </si>
  <si>
    <t>PREPEČENEC pirin, značilnega okusa, hrustljave teksture, vsebnost vode ne sme presegati 10 %;  pakirano min 220 g</t>
  </si>
  <si>
    <t>EKSTRUDIRANI KRUHKI IZ ŽIT iz koruze in riža, (Crispy clasic ali enakovredno), pakirano 150 g</t>
  </si>
  <si>
    <t>EKSTRUDIRANI KRUHKI IZ ŽIT s čičeriko (Crispy protein ali enakovredno), pakirano 150 g</t>
  </si>
  <si>
    <t>EKSTRUDIRANI KRUHKI IZ ŽIT s kvinojo (Crispy kvinoja ali enakovredno), pakirano 150 g</t>
  </si>
  <si>
    <t>EKSTRUDIRANI KRUHKI IZ ŽIT s pražitaricama amarantom in kvinojo (Crispy 5 žit ali enakovredno), pakirano 150 g</t>
  </si>
  <si>
    <t>BIGA, bela, 70 g kos</t>
  </si>
  <si>
    <t>BOMBETA Z OVSENIMI KOSMIČI, 40 g</t>
  </si>
  <si>
    <t>BOMBETA S KORENJEM, 50 g</t>
  </si>
  <si>
    <t>ŠTRUČKA, pletena, temna, 80 g, brez dodanega sladkorja</t>
  </si>
  <si>
    <t>PŠENIČNI ČRNI KRUH, brez dodanih aditivov (kot npr. Mojčin črni kruh), rezan, štruca</t>
  </si>
  <si>
    <t>BIO PIRINO PECIVO (različnih oblik), 60g</t>
  </si>
  <si>
    <t>BIO OVSENO PECIVO (različnih oblik), 60g</t>
  </si>
  <si>
    <t>BIO PŠENIČNO ČRNO PECIVO (različnih oblik in posipov, npr mak, lan…) 60 g-rezano</t>
  </si>
  <si>
    <t>BIO KRUH PŠENIČNI, polbeli, rezan pakiran, brez mleka in mlečih izdelkov, štruca min 800 g do 1 kg</t>
  </si>
  <si>
    <t>BIO MEŠANI KRUH S KORENČKOM, rezan pakiran, brez mleka in mlečih izdelkov, štruca min 800 g do 1 kg</t>
  </si>
  <si>
    <t>BUREK SKUTIN, 80 g</t>
  </si>
  <si>
    <t xml:space="preserve">FRANCOSKI ROGLJIČ, polnozrnat  brez polnila, 60 g </t>
  </si>
  <si>
    <t>FRANCOSKI ROGLJIČEK z marmelado, 60 g</t>
  </si>
  <si>
    <t>TESTENINE PERESNIKI - MANJŠI polnozrnati, 500g</t>
  </si>
  <si>
    <t>TESTENINE PERESNIKI JAJČNI - MANJŠI</t>
  </si>
  <si>
    <t>3 BARVNI MIX, rjavi parboiled riž, rdeča kvinoja in pražena ajda, 800g</t>
  </si>
  <si>
    <t>3 RIŽI, rjavi, rdeči in črni riž, 800g</t>
  </si>
  <si>
    <t>SIR EMENTALER, 400 g</t>
  </si>
  <si>
    <t>Sklop 3: Perutninsko meso in izdelki</t>
  </si>
  <si>
    <t>Sklop 7:  Mleko in mlečni izdelki</t>
  </si>
  <si>
    <t>Sklop 9: Kruh, pekovsko pecivo in krušni izdelki</t>
  </si>
  <si>
    <t>Sklop 10: Kruh brez aditivov in manj soli</t>
  </si>
  <si>
    <t>SKUPAJ SKLOP 15:</t>
  </si>
  <si>
    <t>ODVOZ emblalaže - plastični in leseni zaboji</t>
  </si>
  <si>
    <t>BUČKE</t>
  </si>
  <si>
    <t>KORENJE</t>
  </si>
  <si>
    <t>PARADIŽNIK</t>
  </si>
  <si>
    <t>JABOLKA, različne vrste</t>
  </si>
  <si>
    <t>HRUŠKE, različne vrste</t>
  </si>
  <si>
    <t>ZELENA SOLATA</t>
  </si>
  <si>
    <t>PAPRIKA</t>
  </si>
  <si>
    <t>BANANE</t>
  </si>
  <si>
    <t>SKUPAJ SKLOP 19:</t>
  </si>
  <si>
    <t xml:space="preserve">KRUH Schar CIABATTINE BG 200g               </t>
  </si>
  <si>
    <t xml:space="preserve">KRUH Schar CIABATTINE RUSTICHE BG DP 200g         </t>
  </si>
  <si>
    <t xml:space="preserve">KRUH Schar DOMAČI BG 275g               </t>
  </si>
  <si>
    <t xml:space="preserve">KRUH Schar MINI BAGUETTE DUO BG 150g            </t>
  </si>
  <si>
    <t xml:space="preserve">KRUH Schar TEMNI PAN RUSTICO BG 250g             </t>
  </si>
  <si>
    <t xml:space="preserve">KRUHKI Orgran HRUSTLJAVI KORUZNI 125g       </t>
  </si>
  <si>
    <t xml:space="preserve">KRUHKI Orgran HRUSTLJAVI RIŽEVI 125g           </t>
  </si>
  <si>
    <t xml:space="preserve">MAJONEZA Plamil BREZ JAJC BIO 315g             </t>
  </si>
  <si>
    <t xml:space="preserve">MARGARINA Vitaquell EXTRA VITAL 250g            </t>
  </si>
  <si>
    <t xml:space="preserve">MARGARINA Vitaquell VITAGEN BIO 200g              </t>
  </si>
  <si>
    <t xml:space="preserve">MOKA Dove's Farm RIŽEVA BG 1kg                    </t>
  </si>
  <si>
    <t xml:space="preserve">NADOMESTEK Orgran JAJČNI 200g            </t>
  </si>
  <si>
    <t xml:space="preserve">NADOMESTEK Orgran ZA GLUTEN 200g             </t>
  </si>
  <si>
    <t xml:space="preserve">NAP. OVSENI Alinor Primavena BIO 1l      </t>
  </si>
  <si>
    <t xml:space="preserve">NAP. RIŽEV Alinor BIO 200ml                       </t>
  </si>
  <si>
    <t xml:space="preserve">NAP. RIŽEV Alinor BIO 1l               </t>
  </si>
  <si>
    <t xml:space="preserve">NAP. RIŽEV Lima ČOKOLADA  BIO 200ml </t>
  </si>
  <si>
    <t xml:space="preserve">MLEKO KOKOSOVO Koko ČOKOLADA S KALCIJEM 3x250ml </t>
  </si>
  <si>
    <t>NAMAZ ZwergenWiese S PAPRIKO BIO 50g</t>
  </si>
  <si>
    <t xml:space="preserve">PIŠKOTI Orgran MEDVEDKI S KOŠČ.ČOK.175g           </t>
  </si>
  <si>
    <t xml:space="preserve">PIŠKOTI Orgran OBRAZI VANILIJA 150g           </t>
  </si>
  <si>
    <t xml:space="preserve">PIŠKOTI Orgran VANILIJA, ŽIVALI 175g            </t>
  </si>
  <si>
    <t xml:space="preserve">PIŠKOTI Orgran ČOKOLADNI, ŽIVALI 175g        </t>
  </si>
  <si>
    <t xml:space="preserve">DESERT SOJA JOGURT Valsoia BRESK./MARAK. 2x125g </t>
  </si>
  <si>
    <t xml:space="preserve">DESERT SOJA JOGURT Valsoia NAVADEN 2x125g         </t>
  </si>
  <si>
    <t xml:space="preserve">TEST. Orgran LAZANJE RIŽ&amp;KORUZA 200g              </t>
  </si>
  <si>
    <t xml:space="preserve">TEST. Orgran PERESNIKI RIŽ&amp;KORUZA 250g            </t>
  </si>
  <si>
    <t xml:space="preserve">TEST. Orgran POLŽKI RIŽ&amp;KORUZA 250g               </t>
  </si>
  <si>
    <t xml:space="preserve">TEST. Orgran SVEDRI KORUZNI 250g            </t>
  </si>
  <si>
    <t xml:space="preserve">TEST. Orgran SVEDRI RIŽEVI 250g        </t>
  </si>
  <si>
    <t xml:space="preserve">VAFLJI Lima RIŽEVI BREZ SOLI BIO 100g             </t>
  </si>
  <si>
    <t xml:space="preserve">VAFLJI Schar VANILIJEVI BG 125g             </t>
  </si>
  <si>
    <t xml:space="preserve">VAFLJI Schar ČOKOLADNI BG 125g         </t>
  </si>
  <si>
    <t>GRISINI Schar BREZ GLUTENA 150g</t>
  </si>
  <si>
    <t>DŽEM Darbo DIET JAGODA 330g, brez sladkorja</t>
  </si>
  <si>
    <t>DŽEM Darbo DIET MARELICA 330g, brez sladkorja</t>
  </si>
  <si>
    <t>DROBTINE Orgran HRUSTLJAVE KORUZNE 300g</t>
  </si>
  <si>
    <t xml:space="preserve">PIŠKOTI Orgran DINOZAVRI Z G.SADEŽI 175g         </t>
  </si>
  <si>
    <t xml:space="preserve">KREMA Valsoia SOJINA ZA KUHANJE 200ml        </t>
  </si>
  <si>
    <t xml:space="preserve">TEST. Schar JUŠNI REZANCI BG 250g                 </t>
  </si>
  <si>
    <t xml:space="preserve">KOSMIČI CerealVit KORUZNI BREZ SLADK. BIO BG 375g </t>
  </si>
  <si>
    <t xml:space="preserve">MEŠANICA Orgran PEKA KRUHA PREMIUM 450g           </t>
  </si>
  <si>
    <t xml:space="preserve">PAŠTETA Tartex S ŠAMPINJONI V TUBI BIO 200g       </t>
  </si>
  <si>
    <t xml:space="preserve">PAŠTETA Tartex Z ZELIŠČI TUBA BIO 200g            </t>
  </si>
  <si>
    <t xml:space="preserve">PREPEČENEC Schar BG 175g                   </t>
  </si>
  <si>
    <t xml:space="preserve">DESERT PUDING Alinor RIŽEV KAKAO BIO 4x100g       </t>
  </si>
  <si>
    <t xml:space="preserve">DESERT PUDING Alinor RIŽEV VANILIJA BIO 4x100g    </t>
  </si>
  <si>
    <t>SKUPAJ SKLOP 6:</t>
  </si>
  <si>
    <t>KRUH SADNI (kruh z dodatkom suhega sadja), 1 kg rezan, pakiran, štruca</t>
  </si>
  <si>
    <t>SKUPAJ SKLOP 11:</t>
  </si>
  <si>
    <t xml:space="preserve">CENA BREZ DDV </t>
  </si>
  <si>
    <t xml:space="preserve">NEKTAR, sadni, 2 dcl, breskev, min. 50% sadni delež, brez kem. konzervansov, brik </t>
  </si>
  <si>
    <t xml:space="preserve">NEKTAR, sadni, 2 dcl, marelica, jabolko, min. 43% sadni delež, brez kem. konzervansov, brik </t>
  </si>
  <si>
    <t xml:space="preserve">NEKTAR, sadni, 2 dcl, črni ribez, min. 25% sadni delež, brez kem. konzervansov, brik </t>
  </si>
  <si>
    <t xml:space="preserve">NEKTAR, sadni, 2 dcl, hruška, min. 50% sadni delež, brez kem. konzervansov, brik </t>
  </si>
  <si>
    <t xml:space="preserve">100 % SOK  ananas, 2 dcl, brik </t>
  </si>
  <si>
    <t xml:space="preserve">100 % SOK  jabolko, 2 dcl, brik </t>
  </si>
  <si>
    <t xml:space="preserve">100 % SOK  pomaranča, 2 dcl, brik </t>
  </si>
  <si>
    <t>Sklop 15: Sveže  in suho sadje in zelenjava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</si>
  <si>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</si>
  <si>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</si>
  <si>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</si>
  <si>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</si>
  <si>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 xml:space="preserve"> IZRAČUN</t>
  </si>
  <si>
    <t xml:space="preserve"> za 1. obdobje</t>
  </si>
  <si>
    <t>za 1. obdobje</t>
  </si>
  <si>
    <t>za 1. obdobje - izbor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</si>
  <si>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</si>
  <si>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</si>
  <si>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SKUPAJ SKLOP 22:</t>
  </si>
  <si>
    <t xml:space="preserve">NAROČNIK:   </t>
  </si>
  <si>
    <t xml:space="preserve">NAROČNIK:  </t>
  </si>
  <si>
    <t>TESTENINE ŠPAGETI jajčni, debeline 5, enakovredno kot Zlato polje</t>
  </si>
  <si>
    <t xml:space="preserve">AJVAR, nepekoč, 1000g, stekleni kozarec </t>
  </si>
  <si>
    <t>kom</t>
  </si>
  <si>
    <t>GORČICA,  5000g</t>
  </si>
  <si>
    <t>GORČICA,  1050 g</t>
  </si>
  <si>
    <t>ŠAMPINJONI V SLANICI 2500g</t>
  </si>
  <si>
    <t>ŠAMPINJONI V KISU 530g</t>
  </si>
  <si>
    <t>FIŽOL RJAVI, zrnje vložen v konzervi 4100g,Natureta ali enakovredno</t>
  </si>
  <si>
    <t>FIŽOL STROČJI 4000g</t>
  </si>
  <si>
    <t>KUMARICE, vložene, pasterizirane, Natureta ali enekovredno, v konzervi 4000g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</si>
  <si>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</si>
  <si>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</si>
  <si>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</si>
  <si>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PAPRIKA, fileti, vloženi v konzervi, Natureta ali enakovredna, 4000g</t>
  </si>
  <si>
    <t>OLIVE,zelene, 290 g Natureta ali enakovredna</t>
  </si>
  <si>
    <t>HREN delikatesni 1000 g, v steklenem kozarcu</t>
  </si>
  <si>
    <t>PARADIŽNIKOVI PELATI, 2500g, Natureta ali enakovredno</t>
  </si>
  <si>
    <t>PARADIŽNIKOV KONCENTRAT, 4300g, v konzervi</t>
  </si>
  <si>
    <t>DŽUVEČ  4000g, v konzervi</t>
  </si>
  <si>
    <t>KETCHUP PARADIŽNIK 1100g</t>
  </si>
  <si>
    <t>MARMELADA MARELIČNA, domača 650g,  Natureta ali enakovredno</t>
  </si>
  <si>
    <t>MARMELADA jagodna 600 g, Natureta ali enakovredno</t>
  </si>
  <si>
    <t>SADNI NAMAZ z okusom marelice, minimalno 35%sadnega deleža, 5kg</t>
  </si>
  <si>
    <t>SADNI NAMAZ z okusom mešanega sadja, minimalno 35%sadnega deleža, 5kg</t>
  </si>
  <si>
    <t>DŽEM, gozdna borovnica, kozarec 320g, Natureta ali enakovredno</t>
  </si>
  <si>
    <t>DŽEM, iz gozdnih sadežev, kozarec 320g, Natureta ali enakovredno</t>
  </si>
  <si>
    <t>DŽEM, višnja, kozarec 320g, Natureta ali enakovredno</t>
  </si>
  <si>
    <t xml:space="preserve">KOMPOT, breskev, 850g, Natureta ali enakovredno </t>
  </si>
  <si>
    <t>KOMPOT, ananas, 820g,koluti, Natureta ali enakovredno</t>
  </si>
  <si>
    <t>KOMPOT, mešano gozdno sadje, 680 g</t>
  </si>
  <si>
    <t>KOMPOT, hruška, 850 g, rezine, Natureta ali enakovredno</t>
  </si>
  <si>
    <t>KOMPOT, jagoda,840g, celi sadež, Natureta ali enakovredno</t>
  </si>
  <si>
    <t>KOMPOT, višnja, 680 g, višnje bk, Natureta ali enakovredno</t>
  </si>
  <si>
    <t>KOMPOT, coctail (mešano sadje 2,5-3kg</t>
  </si>
  <si>
    <t>ČAJ, divja češnja, gastro veriga, 1,25 kg</t>
  </si>
  <si>
    <t>ČAJ, jagoda-vanilija, gastro veriga, 1,25 kg</t>
  </si>
  <si>
    <t>ČAJ, planinski, gastro veriga 1 kg</t>
  </si>
  <si>
    <t>ČAJ, šipek-hibiskus, gastro veriga, 1,5 kg</t>
  </si>
  <si>
    <t>ČAJ, hibiskus, 40 g klasični, pakiran v filter vrečke  enakovredno kot  1001 Cvet</t>
  </si>
  <si>
    <t>ČAJ, planinski, 44 g, pakiran v filter vrečke,  enakovredno kot 1001 Cvet</t>
  </si>
  <si>
    <t>ČAJ, klasični, babičin pakiran v filter vrečke po 50g, enakovredno kot 1001 Cvet</t>
  </si>
  <si>
    <t>ČAJ, gozdni sadeži,  pakiran v filter vrečke po 50g  enakovredno kot 1001 Cvet</t>
  </si>
  <si>
    <t>ČAJ, šipek-hibiskus, pakiran v filter vrečke po 60g,enakovredno  kot 1001 Cvet</t>
  </si>
  <si>
    <t>ČAJ, lipa,  30 g,  enakovredno kot 1001 Cvet</t>
  </si>
  <si>
    <t>ČAJ, borovnica 50 g, pakiran v filter vrečke, enakovredno kot 10001 Cvet</t>
  </si>
  <si>
    <t>ČAJ, bezeg, 30 g, pakiran v filter vrečke,  enakovredno kot 1001 Cvet</t>
  </si>
  <si>
    <t xml:space="preserve">ČAJ kopriva mix, 30 g,  enakovredno kot 1001 Cvet </t>
  </si>
  <si>
    <t>ČAJ materina dušica, 20 g, filter vrečke,  enakovreno kot 1001 cvet</t>
  </si>
  <si>
    <t>SKUPAJ SKLOP 26:</t>
  </si>
  <si>
    <t>SLADKOR, mleti, 500 g</t>
  </si>
  <si>
    <t>BAZILIKA 180g</t>
  </si>
  <si>
    <t>CIMET mleti 600 g</t>
  </si>
  <si>
    <t>CIMET mleti 100 g</t>
  </si>
  <si>
    <t xml:space="preserve">ČESEN granulat, 1000 g  </t>
  </si>
  <si>
    <t xml:space="preserve">ČESEN granulat, 1 kg </t>
  </si>
  <si>
    <t>ČESEN mleti 600 g</t>
  </si>
  <si>
    <t>ČESEN mleti 1 kg</t>
  </si>
  <si>
    <t>ČEBULA, ocvrta, 1000 g</t>
  </si>
  <si>
    <t>ČEBULA, ocvrta, 800 g</t>
  </si>
  <si>
    <t>ČEBULA, zrnasta, suha 630 g</t>
  </si>
  <si>
    <t>ČEBULA, suha 70 g</t>
  </si>
  <si>
    <t>KUMINA mleta 450 g</t>
  </si>
  <si>
    <t>KUMINA mleta 300 g</t>
  </si>
  <si>
    <t xml:space="preserve">LOVOR LIST, celi,  60 g </t>
  </si>
  <si>
    <t xml:space="preserve">LOVOR LIST, celi,  100g </t>
  </si>
  <si>
    <t>MAJARON 100 g</t>
  </si>
  <si>
    <t>MAJARON 85 g</t>
  </si>
  <si>
    <t>MUŠKATNI OREŠČEK, MLETI 170 g</t>
  </si>
  <si>
    <t>ROŽMARIN,  400 g</t>
  </si>
  <si>
    <t>ROŽMARIN,  22 g</t>
  </si>
  <si>
    <t>TIMIJAN mleti 215 g</t>
  </si>
  <si>
    <t>TIMIJAN mleti 200 g</t>
  </si>
  <si>
    <t>ORIGANO 135 g</t>
  </si>
  <si>
    <t>ORIGANO 75 g</t>
  </si>
  <si>
    <t xml:space="preserve">PAPRIKA rdeča sladka mleta 640 g </t>
  </si>
  <si>
    <t xml:space="preserve">PAPRIKA rdeča sladka mleta 500 g </t>
  </si>
  <si>
    <t>PAPRIKA rdeča sladka mleta 1000 g</t>
  </si>
  <si>
    <t>PEHTRAN list 155 g</t>
  </si>
  <si>
    <t>PEHTRAN list 10 g</t>
  </si>
  <si>
    <t>PETERŠILJ list drobljen, 100 g</t>
  </si>
  <si>
    <t>PETERŠILJ list drobljen, 130 g</t>
  </si>
  <si>
    <t>POPER črni mleti 600g</t>
  </si>
  <si>
    <t>POPER črni mleti 300g</t>
  </si>
  <si>
    <t>POPER v zrnju 600 g</t>
  </si>
  <si>
    <t>POPER v zrnju 100 g</t>
  </si>
  <si>
    <t>CURRY 190 g</t>
  </si>
  <si>
    <t>CURRY 185 g</t>
  </si>
  <si>
    <t xml:space="preserve">KURKUMA, mleta, 190 </t>
  </si>
  <si>
    <t>ZELENJAVA, jušna SUHA 1 kg</t>
  </si>
  <si>
    <t>ŽAJBELJ 45 g</t>
  </si>
  <si>
    <t>ŽAJBELJ 8g</t>
  </si>
  <si>
    <t>KOKOŠJA JUHA 1 kg, enakovredna kot Knorr</t>
  </si>
  <si>
    <t>Goveja juha z min 2.7 % govejega ekstrakta pakirana po 1 kg</t>
  </si>
  <si>
    <t>GOVEJA JUHA 1 kg,  enakovredna kot Knorr</t>
  </si>
  <si>
    <t xml:space="preserve">Gobova juha iz jurčkov min. 2,4 % jurčkov, brez dodanega Na glutaminata pakirana po 1 kg </t>
  </si>
  <si>
    <t>GOBOVA JUHA 1 kg, enakovredna kot Knorr</t>
  </si>
  <si>
    <t>Zelenjavna kremna juha, brez dodanega Na glutaminata pakirana po 1,8 kg, enakovreno Knorr</t>
  </si>
  <si>
    <t>ZELENJAVNA JUHA 1 kg, enakovredna kot Knorr</t>
  </si>
  <si>
    <t>Kremna grahova juha s slanino min. 55 % grahove moke, brez dodanega Na glutaminata pakirana po 2,7 kg</t>
  </si>
  <si>
    <t>Paradižnikova juha z min. 37 % paradižnika v prahu, brez dodanega Na glutaminata pakirana po 1 kg</t>
  </si>
  <si>
    <t>PARADIŽNIKOVA JUHA 1 kg,  enakovredna kot Knorr</t>
  </si>
  <si>
    <t>POROVA JUHA 1 kg,  enakovredna kot Knorr</t>
  </si>
  <si>
    <t>ŠPARGLJEVA  JUHA 1,05 kg,  enakovredna kot Knorr</t>
  </si>
  <si>
    <t>ŠPARGLJEVA  JUHA 1 kg,  enakovredna kot Knorr</t>
  </si>
  <si>
    <t>CVETAČNA   JUHA 1 kg,  enakovredna kot Knorr</t>
  </si>
  <si>
    <t>ČESNOVA KREMNA JUHA 2,7 kg,  enakovredna kot Knorr</t>
  </si>
  <si>
    <t>ČESNOVA KREMNA JUHA 1 kg,  enakovredna kot Knorr</t>
  </si>
  <si>
    <t>JUHA Z GOVEJIMI CMOČKI, 2,4 kg</t>
  </si>
  <si>
    <t>JUHA Z GOVEJIMI CMOČKI, 1 kg</t>
  </si>
  <si>
    <t>GOBOVA OSNOVA brez ojačevalcev okusa 1 kg, enakovredna kot Knorr</t>
  </si>
  <si>
    <t>GOBOVA OSNOVA 1 kg, enakovredna kot Knorr</t>
  </si>
  <si>
    <t>OMAKA ZA PEČENKO, brez ojačevalcev okusa 500 g enakovredna kot Knorr</t>
  </si>
  <si>
    <t>OMAKA ZA PEČENKO 500 g enakovredna kot Knorr</t>
  </si>
  <si>
    <t>OMAKA ZA DIVJAČINO 1,2 Kg enakovredna kot Knorr</t>
  </si>
  <si>
    <t>OMAKA ZA DIVJAČINO 500 g enakovredna kot Knorr</t>
  </si>
  <si>
    <t>OMAKA BOLOGNESE, brez ojačevalcev okusa 1 kg, enakovredna kot Knorr</t>
  </si>
  <si>
    <t>OMAKA BOLOGNESE 1 kg, enakovredna kot Knorr</t>
  </si>
  <si>
    <t>OMAKA HOLANDSKA 1 kg enakovredna kot Knorr</t>
  </si>
  <si>
    <t>OMAKA HOLANDSKA 500 g enakovredna kot Knorr</t>
  </si>
  <si>
    <t xml:space="preserve">SPREJ  - za razpršitev maščobe z maslom 500 ml  </t>
  </si>
  <si>
    <t>CITRONSKA KISLINA , 500g</t>
  </si>
  <si>
    <t>BONBONI, sadni, softi, 1000g</t>
  </si>
  <si>
    <t>BONBONI, žele, različni okusi, pakirani 400-1000g</t>
  </si>
  <si>
    <t>KAVA, prava,  mleta, podobna kot barcaffe, 100 g</t>
  </si>
  <si>
    <t>KAVOVINA, frank, 250 g</t>
  </si>
  <si>
    <t>KAVOVINA, proja, 1 kg</t>
  </si>
  <si>
    <t>KOKOSOVA MOKA, 250g</t>
  </si>
  <si>
    <t>KVAS, sveži, kocka, pakiran po 42 g</t>
  </si>
  <si>
    <t xml:space="preserve">KIS BALZAMIČNI, 0,5 l - 1l </t>
  </si>
  <si>
    <t>KIS, jabolčni 1 l, pridelan po naravnem klasičnem postopku</t>
  </si>
  <si>
    <t>KIS, vinski 1 l, pridelan po naravnem klasičnem postopku</t>
  </si>
  <si>
    <t xml:space="preserve">MAJONEZA, delikatesna, steklen kozarec 600-630g </t>
  </si>
  <si>
    <t>MAJONEZA, delikatesna, 5000g</t>
  </si>
  <si>
    <t>TATARSKA OMAKA, 2500-5000g, kot Gea tatarska omaka</t>
  </si>
  <si>
    <t>MAŠČOBA ZA KONVEKTOMAT 3,7 l</t>
  </si>
  <si>
    <t>MARGARINA, 1. kvalitete, 500g</t>
  </si>
  <si>
    <t>MARMELADA porcijska od 20-30 g enakovredna kot Presad, različni okusi</t>
  </si>
  <si>
    <t>MED CVETLIČNI, 20 g</t>
  </si>
  <si>
    <t>MED CVETLIČNI, 900g</t>
  </si>
  <si>
    <t>OLJE bučno, jedilno, hladno stiskano 1 l</t>
  </si>
  <si>
    <t>OLJE  KORUZNIH KALČKOV, jedilno rafinirano (1 l )</t>
  </si>
  <si>
    <t>OLJE, repično, jedilno rafinirano (1 l)</t>
  </si>
  <si>
    <t xml:space="preserve">OLJE, sončnično, jedilno nerafinirano ( 1 l) </t>
  </si>
  <si>
    <t xml:space="preserve">OLJE  za cvrtje, 100% sončnično, 10 l </t>
  </si>
  <si>
    <t>PAŠTETA, trajna mesna, konzerva </t>
  </si>
  <si>
    <t>PECILNI PRAŠEK, 1000g</t>
  </si>
  <si>
    <t>PUDING čokolada, naravna aroma, naravno barvilo, 1000g, enakovredno kot Royal ali Dr.Oetker</t>
  </si>
  <si>
    <t>PUDING vanilija, naravna aroma, naravno barvilo,  1000g, enakovredno kot Royal ali Dr.Oetker</t>
  </si>
  <si>
    <t>PUDING sadni, naravna aroma, naravno barvilo,1000g, enakovredno kot Royal ali Dr.Oetker</t>
  </si>
  <si>
    <t>SLADKOR, rjavi, 500 -1000g</t>
  </si>
  <si>
    <t>SOL, kamena, drobno mleta, 1/ 1 kg</t>
  </si>
  <si>
    <t>TUNA, v konzervi,  v oljčnem olju, kosi tune najmanj (65%) , brez konzervansov, do1800g</t>
  </si>
  <si>
    <t>TUNA, v oljčnem olju, 80 g, enakovredna kot Rio Mare</t>
  </si>
  <si>
    <t>TUNIN NAMAZ v tubi, 100 g kot Rio mare pate</t>
  </si>
  <si>
    <t>SOJINO MESO, 250-300g</t>
  </si>
  <si>
    <t xml:space="preserve">kg </t>
  </si>
  <si>
    <t>ČOKOLADNI NAMAZ, dvobarvni  3500 g kot Viki</t>
  </si>
  <si>
    <t>MARGARINA, za namaz (250 g)</t>
  </si>
  <si>
    <t>MARGARINA, za peko (250 g)</t>
  </si>
  <si>
    <t>SLADKOR VANILIN, 1000g</t>
  </si>
  <si>
    <t>SOL, morska, kuhinjska, fino mleta, 1/1 kg</t>
  </si>
  <si>
    <t>SOL, morska, kuhinjska,  grobo mleta, 1/1 kg</t>
  </si>
  <si>
    <t>VODA izvirska, negazirana 500 ml</t>
  </si>
  <si>
    <t>VODA izvirska, negazirana 1l</t>
  </si>
  <si>
    <t>VODA namizna, gazirana 500 ml</t>
  </si>
  <si>
    <t>VODA namizna, gazirana  1,5 l</t>
  </si>
  <si>
    <t>KAKAV instant, zrnca, 800 g enakovredno kot Benquick</t>
  </si>
  <si>
    <t xml:space="preserve">KAKAV, v prahu grenki, min 12 % kakavovega masla, 100g </t>
  </si>
  <si>
    <t>NAPOLITANKE ČOKOLADNE, 500 - 1000 g</t>
  </si>
  <si>
    <t>ČOKOLADA Z LEŠNIKI, z minimalno 25%, kakavovih delov, 100 g</t>
  </si>
  <si>
    <t>OLJE bučno, solatno, min. 20 % bučnega olja 1 l</t>
  </si>
  <si>
    <t>OLJE rastlinsko, 10 l</t>
  </si>
  <si>
    <t>OLJČNO OLJE,  extra deviško, (1 l)</t>
  </si>
  <si>
    <t>KAVA BELA , zrnca, do 1000 g, enakovreden kot Benquick</t>
  </si>
  <si>
    <t>KOSMIČI ČOKOLADNI  (kroglice) brez konzervansov, aditivov in umetnih sladil, 1000 g</t>
  </si>
  <si>
    <t>Začimba DODATEK JEDEM, brez ojačevalcev okusa, 3 kg</t>
  </si>
  <si>
    <t>MAK mleti, 200 g</t>
  </si>
  <si>
    <t>KOSMIČI SOJINI, 250-300g</t>
  </si>
  <si>
    <t>NAPITEK INSTANT, pomaranča, 1000 g</t>
  </si>
  <si>
    <t>NAPITEK INSTANT, limona, 1000 g</t>
  </si>
  <si>
    <t>PRAŠEK ZA INSTANT KREMO za kremne rezine, 1200 g</t>
  </si>
  <si>
    <t>PRAŠEK ZA KREMO TIRAMISU, 1000 g</t>
  </si>
  <si>
    <t>ČOKOLADA, jedilna, min. 45 % kakava (200 g)</t>
  </si>
  <si>
    <t>ČOKOLADA, v prahu, min. 36 % kakava  (100 g )</t>
  </si>
  <si>
    <t>ČOKOLADA, mlečna, z minimalno 25 % kakavovih delov, 100g</t>
  </si>
  <si>
    <t>ČOKOLADA, z minimalno 35 %, kakavovih delov, 100g</t>
  </si>
  <si>
    <t>KEKSI MASLENI, 480 g, podobno kot Petit Beurre</t>
  </si>
  <si>
    <t>KVAS, suhi, vrečka, pakiran po 7 g</t>
  </si>
  <si>
    <t>ROŽIČEVA MOKA, pakirano 200 g</t>
  </si>
  <si>
    <t>SLADKOR, beli, kristalni, 25/1 kg</t>
  </si>
  <si>
    <t>SODA BIKARBONA, pakirano 500 g</t>
  </si>
  <si>
    <t>SUHO SADJE, mešano, vrečka, pakirano 250 g</t>
  </si>
  <si>
    <t>TESTO KROMPIRJEVO - zmes,pakirano 500 g</t>
  </si>
  <si>
    <t>VODA  negazirana z okusom, brez sladkorja 500 ml</t>
  </si>
  <si>
    <t>ŽELATINA, mleta, 20 g</t>
  </si>
  <si>
    <t>KOSMIČI Orgran POLNOZR. KAKAV. O-ji 300 g</t>
  </si>
  <si>
    <t>KOSMIČI Orgran RIŽ.&amp;PROSENI O-ji Z G.SADEŽI 300 g</t>
  </si>
  <si>
    <t xml:space="preserve">KREMA Soyatoo SOJINA ZA STEPANJE 300 ml            </t>
  </si>
  <si>
    <t xml:space="preserve">KREMA The Bridge RIŽEVA ZA KUHANJE BIO 200 ml      </t>
  </si>
  <si>
    <t xml:space="preserve">KREMA Soyatoo RIŽEVA ZA STEPANJE 300 ml            </t>
  </si>
  <si>
    <t xml:space="preserve">KRUH Schar BELI PAN BLANCO BG 250 g </t>
  </si>
  <si>
    <t xml:space="preserve">KRUH Schar BELI BON MATIN BG  200 g         </t>
  </si>
  <si>
    <t>DESERT KOKOSOV Natur Green 2x125 g</t>
  </si>
  <si>
    <t>DESSERT KOKOSOV Natur Green KAKAO 2x125 g</t>
  </si>
  <si>
    <t>TEST. RIŽEVE, rezanci 5 mm 225 g</t>
  </si>
  <si>
    <t>TEST. Orgran RIŽEVE Z ZELENJAVO, svedri 250 g</t>
  </si>
  <si>
    <t>TEST. Schar JUŠNI OBROČKI BG 250 g</t>
  </si>
  <si>
    <t>TEST. Sam mills JUŠNE ABECEDA 300 g</t>
  </si>
  <si>
    <t>NAPOLITANKE Schar KAKAV 125 g</t>
  </si>
  <si>
    <t>ČOKOLADA TEMNA brez dodanega sladkorja, min. 72 % kakava  Plamil 35 g</t>
  </si>
  <si>
    <t>NADOMESTEK mlečne čokolade, velikonočni zajček, Plamil 25 g</t>
  </si>
  <si>
    <t>POLENTA San mills BG 500 g</t>
  </si>
  <si>
    <t>KAŠA PROSENA BG 500 g</t>
  </si>
  <si>
    <t>ZDROB proseni BG 250 g</t>
  </si>
  <si>
    <t xml:space="preserve">KAŠA AJDOVA BG </t>
  </si>
  <si>
    <t>DESERT KOKOSOV Natur Green ANANAS 2x125 g</t>
  </si>
  <si>
    <t>MEŠANICA Orgran za pripravo ČOKO MUFFIN 375 g</t>
  </si>
  <si>
    <t>KRUH Schar ZA HABURGER 4x75 g</t>
  </si>
  <si>
    <t>NAMAZ SOJIN Valsoia BG in laktoze 125 g</t>
  </si>
  <si>
    <t>SIR 250 g, Rastlinski pripravek z okusom gauda sira, enakovredno GreenVie</t>
  </si>
  <si>
    <t>SIR 250 g, Rastlinski pripravek z okusom parmezana, enakovredno GreenVie</t>
  </si>
  <si>
    <t>MOKA ČIČERIKINA BG 500 g</t>
  </si>
  <si>
    <t>KOSMIČI Orgran KVINOJA z manj sladkorja in maščob 350 g</t>
  </si>
  <si>
    <t>ZDROB rižev BG 250 g</t>
  </si>
  <si>
    <t>KOSMIČI riževi (kvalitete rižolino), pakiranje do 200 g</t>
  </si>
  <si>
    <t xml:space="preserve">MUSLI SADNI, max. vsebnost enostavnih sladkorjev 20 g / 100 g izdelka, pakiranje do 1 kg </t>
  </si>
  <si>
    <t>NEKTAR, sadni, 1/1 l, breskev, min. 50 % sadni delež, brik</t>
  </si>
  <si>
    <t>MAJONEZA, delikatesna, porcijska, 10-20 g</t>
  </si>
  <si>
    <t>GORČICA, porcijska 20 g</t>
  </si>
  <si>
    <t>OLIVE,zelene, brez koščic, 290 g Natureta ali enakovredna</t>
  </si>
  <si>
    <t>GRAH, 415 g</t>
  </si>
  <si>
    <t>KORUZA, v slanici, 560 g</t>
  </si>
  <si>
    <t>MEŠANA SOLATA v kisu, 1000 g</t>
  </si>
  <si>
    <t>PARADIŽNIKOV KONCENTRAT, 580g, v kozarcu</t>
  </si>
  <si>
    <t xml:space="preserve">KOMPOT, marelica, 820g, Natureta ali enakovredno </t>
  </si>
  <si>
    <t>KOMPOT, ananas, 820g, koluti, Natureta ali enakovredno</t>
  </si>
  <si>
    <t>ČIČERIKA, kuhana v sopari, 200 - 300 g</t>
  </si>
  <si>
    <t>FIŽOL RDEČI, zrnje vložen v konzervi 200 g, ,Natureta ali enakovredno</t>
  </si>
  <si>
    <t>LEČA, konzervirana, 200 - 400 g</t>
  </si>
  <si>
    <t>FIŽOL BELI, zrnje vložen v konzervi 850 g</t>
  </si>
  <si>
    <t>PAPRIKA, rezana, I. kvalitete, 2500 g</t>
  </si>
  <si>
    <t>PARADIŽNIK, kocke, I. kvalitete, 2500 g</t>
  </si>
  <si>
    <t>ZELENJAVNA MEŠANICA ZA FRANCOSKO SOLATO,  I. kvaliteta,  2.500 g,</t>
  </si>
  <si>
    <t>BLITVA, 2500 g, I. kvalitete</t>
  </si>
  <si>
    <t>BUČKE, kocke, 2500 g, I.kvalitete</t>
  </si>
  <si>
    <t>GOBE z jurčki, 2500 g, I.kvalitete</t>
  </si>
  <si>
    <t>ŠAMPINJONI, rezani, 2500 g, I.kvalitete</t>
  </si>
  <si>
    <t>MEŠANA ZELENJAVA GRAH - KORENJE, I.kvalitete, 2500 g</t>
  </si>
  <si>
    <t>MEŠANA ZELENJAVA ĐUVEČ, I.kvalitete, 2500 g</t>
  </si>
  <si>
    <t>ČESEN, kocke, 1000 g, I. kvalitete</t>
  </si>
  <si>
    <t>BELUŠI (beli in zeleni), do 2500 g, I.kvalitete</t>
  </si>
  <si>
    <t>SADJE-RIBEZ, od 1000 g do 2500 g, I. kvaliteta</t>
  </si>
  <si>
    <t>SADJE-BOROVNICE, od 1000 g do 2500 g, I. kvaliteta</t>
  </si>
  <si>
    <t>SADJE-GOZDNI SADEŽI, od 1000 g do 2500 g, I. kvaliteta</t>
  </si>
  <si>
    <t>SADJE-JAGODE, od 1000 g do 2500 g, I. kvaliteta</t>
  </si>
  <si>
    <t>SADJE-MALINE, od 1000 g do 2500 g, I. kvaliteta</t>
  </si>
  <si>
    <t>SADJE-VIŠNJE, brez koščic, od 1000 g do 2500 g, I. kvaliteta</t>
  </si>
  <si>
    <t xml:space="preserve">ČAJ, meta, 30 g, pakiran v filter vrečke, kot 10001 Cvet </t>
  </si>
  <si>
    <t>AMARANT BG, 500 g</t>
  </si>
  <si>
    <t>TESTENINE ŠPAGETI jajčni, debeline 7 enakovredno kt Zlato polje</t>
  </si>
  <si>
    <t>TESTENINE PERESNIKI TRIBARVNI, 400 g</t>
  </si>
  <si>
    <t>TESTENINE ŠIROKI REZANCI, VALJANI - polnozrnati</t>
  </si>
  <si>
    <t>TESTENINE AJDOVI REZANCI, VALJANI</t>
  </si>
  <si>
    <t>TESTENINE ŠPINAČNI REZANCI, VALJANI</t>
  </si>
  <si>
    <t>JUŠNE (ZLATE) KROGLICE, 500 g</t>
  </si>
  <si>
    <t>MOKA, namenska, za pecivo</t>
  </si>
  <si>
    <t>ŽGANCI AJDOVI, pakiranje do 500 g</t>
  </si>
  <si>
    <t>ŠKROB jedilni, pakiranje do 1000 g</t>
  </si>
  <si>
    <t>TESTENINE ZA LAZANJO, 500 g</t>
  </si>
  <si>
    <t>SVALJKI, krompirjevi, domači</t>
  </si>
  <si>
    <t>SVALJKI, krompirjevi brez skute</t>
  </si>
  <si>
    <t>CMOKI PIRINI z mareličnim nadevom</t>
  </si>
  <si>
    <t>KANELONI, piščančji</t>
  </si>
  <si>
    <t>KANELONI, šunka in sir</t>
  </si>
  <si>
    <t>KANELONI, špinača in sir</t>
  </si>
  <si>
    <t>ŠTRUKLJI, ajdovi z orehi, palice</t>
  </si>
  <si>
    <t>TESTO, vlečeno sveže, rinfuza</t>
  </si>
  <si>
    <t>ZAVITEK višnjev s skuto, vlečeno testo</t>
  </si>
  <si>
    <t>NJOKI brez jajc in mleka</t>
  </si>
  <si>
    <t>POLPETI, sojini, brez jajc in mleka</t>
  </si>
  <si>
    <t>POLPETI zelenjavni, brez jajc in mleka</t>
  </si>
  <si>
    <t>TESTO ZA LAZANJO, predkuhano</t>
  </si>
  <si>
    <t>ŠTRUKLJI, gluhi, brez mleka in jajc</t>
  </si>
  <si>
    <t>PICA MARGERITA brez glutena, 165 g</t>
  </si>
  <si>
    <t>ŠTRUČKA RIŽEVA, brez glutena, mleka, jajc, 50 g</t>
  </si>
  <si>
    <t>PECIVO OKROGLO, brez glutena, mleka, jajc, 90 g</t>
  </si>
  <si>
    <t>PITA JABOLČNA, brez glutena, mleka, jajc, 90 g</t>
  </si>
  <si>
    <t>BUHTELJ, z mareličnim nadevom 80 g</t>
  </si>
  <si>
    <t>BUHTELJ, z mareličnim nadevom 60 g</t>
  </si>
  <si>
    <t>FRANCOSKI ROGLJIČEK z marmelado, 80 g</t>
  </si>
  <si>
    <t>AJDOV ROGLJIČ Z OREHI, brez mleka in jajc 80 g</t>
  </si>
  <si>
    <t>FRANCOSKI ROGLJIČEK s čokoladno-lešnikovim nadevom, 60 g</t>
  </si>
  <si>
    <t>FRANCOSKI ROGLJIČEK s čokoladno-lešnikovim nadevom, 80 g</t>
  </si>
  <si>
    <t>KRALJEVA ŠTRUČKA FIT 60 g</t>
  </si>
  <si>
    <t>KRALJEVA ŠTRUČKA FIT 80 g</t>
  </si>
  <si>
    <t>KRALJEVA ŠTRUČKA TEMNA, 80 g</t>
  </si>
  <si>
    <t>KROF, z mareličnim polnilom 60 g</t>
  </si>
  <si>
    <t>KROF, z mareličnim polnilom 80 g</t>
  </si>
  <si>
    <t>OSJE GNEZDO, 80 g</t>
  </si>
  <si>
    <t>MARMORNI KOLAČ, 80 g</t>
  </si>
  <si>
    <t>FRANCOSKI ROGLJIČ, brez mleka in jajc 50 g</t>
  </si>
  <si>
    <t>ŽEPEK JOGURT - MANGO, 80 g</t>
  </si>
  <si>
    <t>ŽEPEK JABOLČNI, 120 g</t>
  </si>
  <si>
    <t>TEMNE BOROVNIČEVE PALČKE, 80 g</t>
  </si>
  <si>
    <t>PICA S ŠUNKO IN SIROM 100 g</t>
  </si>
  <si>
    <t>PICA S SIROM (kot margerita) 100 g</t>
  </si>
  <si>
    <t>PITA SKUTINA 70 g</t>
  </si>
  <si>
    <t>BOMBETA ČRNA, 80 g-rezana</t>
  </si>
  <si>
    <t>CMOKI KRUHOVI, pakiranje do 1000 g</t>
  </si>
  <si>
    <t>CIABATTA, 100 g</t>
  </si>
  <si>
    <t>KRUH MLEČNI Z ROZINAMI, 0,8 kg, rezan, pakiran</t>
  </si>
  <si>
    <t>KRUH FRANCOSKI BELI 0,4 kg, rezan, pakiran</t>
  </si>
  <si>
    <t>KRUH FRANCOSKI ZRNATI 0,3 kg, rezan, pakiran</t>
  </si>
  <si>
    <t>LEPINJA, 100 g</t>
  </si>
  <si>
    <t>PECIVO Z BANANO, pakirano, 80 g</t>
  </si>
  <si>
    <t>ROGLJIČ kvašen z marmelado 80 g</t>
  </si>
  <si>
    <t>ROGLJIČ kvašen z marmelado 60 g</t>
  </si>
  <si>
    <t>BOMBETA BELA 80 g- po želji naročnika rezana in/ali pakirana</t>
  </si>
  <si>
    <t>BOMBETA BELA 60 g-po želji naročnika rezana in/ali pakirana</t>
  </si>
  <si>
    <t>BOMBETA ČRNA, 60 g-po želji naročnika rezana in/ali pakirana</t>
  </si>
  <si>
    <t>BOMBETA PIRINA, 60 g-po želji naročnika rezana in/ali pakirana</t>
  </si>
  <si>
    <t>BOMBETA PIRINA, 40 g-po želji naročnika pakirana</t>
  </si>
  <si>
    <t>BOMBETA PIRINA, 80 g-po želji naročnika rezana in/ali pakirana</t>
  </si>
  <si>
    <t>BOMBETA POSUTA S SEZAMOM, 120 g-po želji naročnika rezana in/ali pakirana</t>
  </si>
  <si>
    <t>BOMBETA POSUTA S SEZAMOM, 60 g-po želji naročnika rezana in/ali pakirana</t>
  </si>
  <si>
    <t>PECIVO  S SEMENI (npr. stoletno) 80 g - po želji naročnika rezano in/ali pakirano</t>
  </si>
  <si>
    <t>PECIVO  OVSENO S KOSMIČI 80 g-po želji naročnika rezana in/ali pakirano</t>
  </si>
  <si>
    <t>PECIVO KORUZNO, 40 g   -po želji naročnika pakirano</t>
  </si>
  <si>
    <t>PECIVO KORUZNO, 60 g  - po želji naročnika rezano in/ali pakirano</t>
  </si>
  <si>
    <t>PECIVO RŽENO, 80 g  - po želji naročnika rezano in/ali pakirano</t>
  </si>
  <si>
    <t>PECIVO RŽENO, 30 g  -po želji naročnika pakirano</t>
  </si>
  <si>
    <t>PECIVO AJDOVO, 30 g  -po želji naročnika pakirano</t>
  </si>
  <si>
    <t>PECIVO GRAHAM 30 g -  po želji naročnika pakirano</t>
  </si>
  <si>
    <t>PECIVO  OVSENO 80 g  -po želji naročnika rezano in/ali pakirana</t>
  </si>
  <si>
    <t>PECIVO  OVSENO S KOSMIČI 30 g  - po želji naročnika pakirano</t>
  </si>
  <si>
    <t>PECIVO  S SEMENI (npr. stoletno) 40 g  - po želji naročnika pakirano</t>
  </si>
  <si>
    <t>ŠTRUČKA BELA (kot hot dog štručka), prerezana, 100 g</t>
  </si>
  <si>
    <t>ŠTRUČKA KORNSPITZ, 40 g - pakirana</t>
  </si>
  <si>
    <t>ŠTRUČKA KORNSPITZ,  60 g -rezana/pakirana</t>
  </si>
  <si>
    <t>ŠTRUČKA KORNSPITZ,  80 g - rezana/pakirana</t>
  </si>
  <si>
    <t>ŠTRUČKA KORUZNA, 60 g-rezana/pakirana</t>
  </si>
  <si>
    <t>ŠTRUČKA ZRNATA, 80 g   -rezana/pakirana</t>
  </si>
  <si>
    <t>ŠTRUČKA KORUZNA, 80 g   -rezana</t>
  </si>
  <si>
    <t>ŠTRUČKA ZRNATA, 60 g   -rezana/pakirana</t>
  </si>
  <si>
    <t>ŠTRUČKA KORUZNA, 40 g  -pakirana</t>
  </si>
  <si>
    <t>ŠTRUČKA MAKOVA, 80 g-rezana/pakirana</t>
  </si>
  <si>
    <t>ŠTRUČKA MAKOVA, 60 g - rezana/pakirana</t>
  </si>
  <si>
    <t>ŠTRUČKA MAKOVA, 40 g-pakirana</t>
  </si>
  <si>
    <t>ŠTRUČKA MLEČNA , 80 g  - rezana/pakirana</t>
  </si>
  <si>
    <t>ŠTRUČKA MLEČNA , 60 g  - rezana/pakirana</t>
  </si>
  <si>
    <t>ŠTRUČKA SIROVA  60 g  - rezana/pakirana</t>
  </si>
  <si>
    <t>ŠTRUČKA SIROVA  80 g  - rezana/pakirana</t>
  </si>
  <si>
    <t>ŠTRUČKA SIROVA  40 g - pakirana</t>
  </si>
  <si>
    <t>ŠTRUČKA, pletena s sezamom 100 g -pakirana</t>
  </si>
  <si>
    <t>ŠTRUČKA, pletena s sezamom 60 g  -pakirana</t>
  </si>
  <si>
    <t>ŽEMLJA AJDOVA, 60 g-rezana/pakirana</t>
  </si>
  <si>
    <t>ŽEMLJA AJDOVA, 90 g-rezana/pakirana</t>
  </si>
  <si>
    <t>ŽEMLJA BELA, mini, 30 g -pakirana</t>
  </si>
  <si>
    <t>ŽEMLJA BELA, 55 g - rezana/pakirana</t>
  </si>
  <si>
    <t>ŽEMLJA BELA, 80 g  -rezana/pakirana</t>
  </si>
  <si>
    <t>ŽEMLJA ČRNA, 50 g - rezana/pakirana</t>
  </si>
  <si>
    <t>ŽEMLJA ČRNA, 80 g- rezana/pakirana</t>
  </si>
  <si>
    <t>ŽEMLJA GRAHAM, 60 g - rezana/pakirana</t>
  </si>
  <si>
    <t>ŽEMLJA Z OTROBI, 60 g rezana/pakirana</t>
  </si>
  <si>
    <t>ŽEMLJA Z OTROBI, 30 g - pakirana</t>
  </si>
  <si>
    <t>ŽEMLJA KORUZNA, 80 g-rezana/pakirana</t>
  </si>
  <si>
    <t>ŽEMLJA KORUZNA, 60 g-rezana/pakirana</t>
  </si>
  <si>
    <t>ŽEMLJA SKUTINA, 40 g -pakirana</t>
  </si>
  <si>
    <t>ROGLJIČ-kifelj  80 g  -po želji naročnika pakiran</t>
  </si>
  <si>
    <t>ROGLJIČ-kifelj 40 g  -po želji naročnika pakiran</t>
  </si>
  <si>
    <t>ROGLJIČ-kifelj  60 g  -po želji naročnika pakiran</t>
  </si>
  <si>
    <t>ROGLJIČ-kifelj, temni  80 g  -po želji naročnika pakiran</t>
  </si>
  <si>
    <t>ROGLJIČ-kifelj, temni  60 g  -po želji naročnika pakiran</t>
  </si>
  <si>
    <t>ROGLJIČ-kifelj, temni 40 g  -po želji naročnika pakiran</t>
  </si>
  <si>
    <t>KOLAČEK s čokolado (kot muffin), 50 g</t>
  </si>
  <si>
    <t>KOLAČEK s čokolado (kot muffin), 80 g</t>
  </si>
  <si>
    <t>Sklop 6: Ribe, lignji  in konzervirane ribe</t>
  </si>
  <si>
    <r>
      <rPr>
        <b/>
        <sz val="9"/>
        <color indexed="8"/>
        <rFont val="Times New Roman"/>
        <family val="1"/>
        <charset val="238"/>
      </rPr>
      <t xml:space="preserve">KETA LOSOS file, </t>
    </r>
    <r>
      <rPr>
        <sz val="9"/>
        <color indexed="8"/>
        <rFont val="Times New Roman"/>
        <family val="1"/>
        <charset val="238"/>
      </rPr>
      <t>očiščeni nepoškodvani, globoko zamrznjeni, brez obliva, brez kosti, I. kategorija, kosi po naročilu</t>
    </r>
  </si>
  <si>
    <r>
      <t xml:space="preserve">KOVAČ FILE S KOŽO, </t>
    </r>
    <r>
      <rPr>
        <sz val="9"/>
        <color indexed="8"/>
        <rFont val="Times New Roman"/>
        <family val="1"/>
        <charset val="238"/>
      </rPr>
      <t>očiščeni, nepoškodovani, globoko zamrznjeni fileji brez kosti, I. kategorija, kosi po naročilu</t>
    </r>
  </si>
  <si>
    <r>
      <rPr>
        <b/>
        <sz val="9"/>
        <color indexed="8"/>
        <rFont val="Times New Roman"/>
        <family val="1"/>
        <charset val="238"/>
      </rPr>
      <t xml:space="preserve">GRENLANDSKA MORSKA PLOŠČA, </t>
    </r>
    <r>
      <rPr>
        <sz val="9"/>
        <color indexed="8"/>
        <rFont val="Times New Roman"/>
        <family val="1"/>
        <charset val="238"/>
      </rPr>
      <t>brez obliva,  zamrznjeni ribji izdelek, file brez kosti, I. kategorija, kosi po naročilu</t>
    </r>
  </si>
  <si>
    <r>
      <rPr>
        <b/>
        <sz val="9"/>
        <color indexed="8"/>
        <rFont val="Times New Roman"/>
        <family val="1"/>
        <charset val="238"/>
      </rPr>
      <t>NOVOZELANDSKI REPAK</t>
    </r>
    <r>
      <rPr>
        <sz val="9"/>
        <color indexed="8"/>
        <rFont val="Times New Roman"/>
        <family val="1"/>
        <charset val="238"/>
      </rPr>
      <t xml:space="preserve"> globoko zamrznjeni, file brez kosti in kože, brez obliva, I. kategorija, kosi po naročilu</t>
    </r>
  </si>
  <si>
    <r>
      <rPr>
        <b/>
        <sz val="9"/>
        <color indexed="8"/>
        <rFont val="Times New Roman"/>
        <family val="1"/>
        <charset val="238"/>
      </rPr>
      <t>KAPSKI OSLIČ (M. Capensis)</t>
    </r>
    <r>
      <rPr>
        <sz val="9"/>
        <color indexed="8"/>
        <rFont val="Times New Roman"/>
        <family val="1"/>
        <charset val="238"/>
      </rPr>
      <t xml:space="preserve"> globoko zamrznjeni, file brez kosti in kože, brez obliva, I. kategorija, kosi po naročilu</t>
    </r>
  </si>
  <si>
    <r>
      <t xml:space="preserve">OSTRIŽ file (Tilapija), </t>
    </r>
    <r>
      <rPr>
        <sz val="9"/>
        <color indexed="8"/>
        <rFont val="Times New Roman"/>
        <family val="1"/>
        <charset val="238"/>
      </rPr>
      <t>očiščeni, nepoškodovani, globoko zamrznjeni fileji brez kosti, I. kategorija, kosi po naročilu</t>
    </r>
  </si>
  <si>
    <r>
      <t xml:space="preserve">RDEČI OKUN file, </t>
    </r>
    <r>
      <rPr>
        <sz val="9"/>
        <color indexed="8"/>
        <rFont val="Times New Roman"/>
        <family val="1"/>
        <charset val="238"/>
      </rPr>
      <t>očiščeni, nepoškodovani, globoko zamrznjeni fileji brez kosti, I. kategorija, kosi po naročilu</t>
    </r>
  </si>
  <si>
    <r>
      <t xml:space="preserve">ŠARENKA postrv file, </t>
    </r>
    <r>
      <rPr>
        <sz val="9"/>
        <color indexed="8"/>
        <rFont val="Times New Roman"/>
        <family val="1"/>
        <charset val="238"/>
      </rPr>
      <t>očiščeni, nepoškodovani, globoko zazrznjeni fileji brez kosti, I. kategorija, kosi po naročilu</t>
    </r>
  </si>
  <si>
    <r>
      <t xml:space="preserve">PANIRAN RIBJI FILE, </t>
    </r>
    <r>
      <rPr>
        <sz val="9"/>
        <color indexed="8"/>
        <rFont val="Times New Roman"/>
        <family val="1"/>
        <charset val="238"/>
      </rPr>
      <t>iz pravega fileja, kosi po cca. 80 g</t>
    </r>
  </si>
  <si>
    <r>
      <t xml:space="preserve">LIGNJI, </t>
    </r>
    <r>
      <rPr>
        <sz val="9"/>
        <color indexed="8"/>
        <rFont val="Times New Roman"/>
        <family val="1"/>
        <charset val="238"/>
      </rPr>
      <t>očiščeni, rezani na kolobarje, zamrznjeni, I.kategorija</t>
    </r>
  </si>
  <si>
    <t>SKUŠA file, v mediteranskem olju, 125 g, enakovredno Delamaris</t>
  </si>
  <si>
    <t>MLEČNI NAMAZ,  natur, od 2,5kg do 3 kg, min. 25%mm, brez konzervansov</t>
  </si>
  <si>
    <t>NAMAZ SIRNI, s tuno, od 140g do 180g,  min. 25 % mm, brez konzervansov</t>
  </si>
  <si>
    <t>NAMAZ SIRNI, z rdečo papriko, od 140g do 180g,  min. 20 % mm, brez konzervansov</t>
  </si>
  <si>
    <t>NAMAZ SIRNI, s šunko, od 140g do 180g,  min. 25 % mm, brez konzervansov</t>
  </si>
  <si>
    <t>JOGURT, sadni,  tekoči 1,3 % mm 1000g</t>
  </si>
  <si>
    <t>JOGURT LAHKI, navadni tekoči 1,3 % m.m., 500 g</t>
  </si>
  <si>
    <t>JOGURT, navadni probiotični, embalaža z navojem 250 g, od 1,3 do 1,6 % m.m.</t>
  </si>
  <si>
    <t>JOGURT, navadni probiotični, embalaža z navojem 1000 g, od 1,3 do 1,6 % m.m.</t>
  </si>
  <si>
    <t>JOGURT, sadni probiotični, embalaža z navojem 250 g, od 1,1 do 1,6%mm, z dodatkom sadja ali sadnega pripravka, različni okusi</t>
  </si>
  <si>
    <t>JOGURT, sadni probiotični, embalaža z navojem 1000 g, od 1,1 do 1,6 % m.m., z dodatkom sadja ali sadnega pripravka, različni okusi</t>
  </si>
  <si>
    <t>JOGURT BREZ LAKTOZE, navadni, embalaža z navojem 500 g, od 1,3 do 1,6 % m.m.</t>
  </si>
  <si>
    <t>JOGURT BREZ LAKTOZE, sadni, embalaža z navojem 500 g, od 1,3 do 1,6 % m.m., z dodatkom sadja ali sadnega pripravka</t>
  </si>
  <si>
    <t>KEFIR, embalaša z navojem 250 g, min. 1,5 % m.m.</t>
  </si>
  <si>
    <t xml:space="preserve">MLEKO  z 1,3 do 1,6 % mm, visoko pasterizirano in homogenizirano, 10 l </t>
  </si>
  <si>
    <t>MLEKO BREZ LAKTOZE, z najmanj 1,5 % m.m, sterilizirano, 1 l</t>
  </si>
  <si>
    <t>MLEKO BREZ LAKTOZE, z najmanj 1,5 % m.m, sterilizirano, 0,20 l</t>
  </si>
  <si>
    <t>SIR MOZZARELLA, kroglice, 250 g</t>
  </si>
  <si>
    <t>SIR POLTRDI, tip edamec, REZINE, 1000 g</t>
  </si>
  <si>
    <t>SIR RIBANI (za pico), 1000 g</t>
  </si>
  <si>
    <t xml:space="preserve">SIR TRDI, tip parmezan, RIBANI, 45 % m.m. </t>
  </si>
  <si>
    <t>SIR ZA ŽAR, min. 20 % m.m., pakiranje do 1,5 kg</t>
  </si>
  <si>
    <t>SIR BREZ LAKTOZE, 370 g, z najmanj 20 % m.m.</t>
  </si>
  <si>
    <t>SIR TOPLJENI, brez dodatka jajc, 140 g</t>
  </si>
  <si>
    <t>SKUTA LAHKA, nepasirana, od 0,5 do 5 % m.m., od 500 g do 1000 g</t>
  </si>
  <si>
    <t>SKUTA 100 g lonček, BREZ LAKTOZE, min. 15 % sadja ali sadnega pripravka, brez dodanega sladkorja</t>
  </si>
  <si>
    <t>MASLO BREZ LAKTOZE, surovo, 1. vrste, z najmanj 82 % mm, 125 g</t>
  </si>
  <si>
    <t>SMETANA V DOZI, min 30 % m.m., 250 g</t>
  </si>
  <si>
    <t>MASLO, surovo, 1. vrste, z najmanj 82 % mm, 20 g</t>
  </si>
  <si>
    <t>SLADOLED BREZ LAKTOZE, lonček 120 ml, različni okusi</t>
  </si>
  <si>
    <t>SLADOLED, različni okusi, 1000 ml</t>
  </si>
  <si>
    <t>SLADOLED - kornet 115 ml, različni okusi</t>
  </si>
  <si>
    <t xml:space="preserve">MLEKO  z najmanj 3,5% mm, visoko pasterizirano in homogenizirano, 1 l </t>
  </si>
  <si>
    <t xml:space="preserve">MLEKO  z 1,3 do 1,6 % mm, visoko pasterizirano in homogenizirano, 1 l </t>
  </si>
  <si>
    <t>SLADOLED - na palčki (lučka) 70 ml</t>
  </si>
  <si>
    <t>SALADOLED dietni, brez glutena in mleka, 115 ml</t>
  </si>
  <si>
    <t>SKUTA, pasirana, min. 5-15% m.m., od 500 g do 1000 g</t>
  </si>
  <si>
    <t>SKUTA, pasirana, min. 5-15% m.m., 100 g</t>
  </si>
  <si>
    <t>MLEKO vaniljevo, z najmanj 0,5 % m.m., 1 l, sterilizirano</t>
  </si>
  <si>
    <t>MLEKO vaniljevo, z najmanj o,5 % m.m., 0,20 l, sterilizirano</t>
  </si>
  <si>
    <t>MLEKO čokoladno, min. 3,2% mm, 0,20 l</t>
  </si>
  <si>
    <t>GOVEJE KOSTI MESNATE, za juho</t>
  </si>
  <si>
    <t>MLADA GOVEDINA - notranje stegno brez kosti, sveže, kosi obdelani 2-3 kg, kocke 1x1 cm, 2x2 cm</t>
  </si>
  <si>
    <t>SVINJSKO STEGNO - b.k., sveže, kosi obdelani 2-3 kg,  kocke 1x1 cm, 2x2 cm</t>
  </si>
  <si>
    <t>SVINJSKO STEGNO - b.k., sveže, kosi obdelani 2-3 kg, zrezki očiščeni do 7-8 dag</t>
  </si>
  <si>
    <t>SVINJSKO STEGNO - b.k., sveže, kosi obdelani 2-3 kg, zrezki očiščeni do 11-13 dag</t>
  </si>
  <si>
    <t>SVINJSKO PLEČE, b.k.sveže, kosi obdelani 2-3 kg, kocke 1x1 cm, 2x2 cm</t>
  </si>
  <si>
    <t>TELEČJE STEGNO b.k., sveže, kosi obdelani 2-3 kg, kocke 1x1 cm, 2x2 cm</t>
  </si>
  <si>
    <t>TELEČJE MESO,stegno b.k. zrezki očiščeni in potolčeni do 11-13 dag</t>
  </si>
  <si>
    <t>TELEČJE MESO,stegno b.k. zrezki očiščeni in potolčeni do 7-8 dag</t>
  </si>
  <si>
    <t>PEČENICA, otroška, v naravnem ovoju, 60-80g/kos</t>
  </si>
  <si>
    <t>GOVEJA REBRA</t>
  </si>
  <si>
    <t>SVINJSKA ZAREBRNICA, b.k., sveže, kosi obdelani 2-3 kg, zrezki 7-9 dag</t>
  </si>
  <si>
    <t>SLANINA, pečena, v kosu</t>
  </si>
  <si>
    <t>SVINJSKE KOSTI, mesnate</t>
  </si>
  <si>
    <t>ČEVAPČIČI, mešano meso, gramatura po naročilu naročnika</t>
  </si>
  <si>
    <t>ČEVAPČIČI, goveje meso, gramatura po naročilu naročnika</t>
  </si>
  <si>
    <t>PLESKAVICE, mešano meso, gramatura po naročilu naročnika</t>
  </si>
  <si>
    <t>PLESKAVICE, goveje meso, gramatura po naročilu naročnika</t>
  </si>
  <si>
    <t>ŠUNKARICA, v kosu, narezana na rezine</t>
  </si>
  <si>
    <t>ŠUNKA prešana, brez konzervansov, narezana na rezine</t>
  </si>
  <si>
    <t>ŠUNKA, prekajena, rezana</t>
  </si>
  <si>
    <t>KLOBASA PARIŠKA</t>
  </si>
  <si>
    <t>KLOBASA DOMAČA (kranjska) - brez certifikata, do 250 g za par</t>
  </si>
  <si>
    <t>KLOBASA MORTADELA, iz celega kosa, rezana na rezine</t>
  </si>
  <si>
    <t>KLOBASA PARIŠKA Z ZELENJAVO, iz celega kosa, rezana na rezine</t>
  </si>
  <si>
    <t>PAŠTETA, JETRNA, iz celega kosa, rezana na rezine</t>
  </si>
  <si>
    <t>ŠUNKA V OVITKU, v kosu, rezana</t>
  </si>
  <si>
    <t>Biftek, tatarski</t>
  </si>
  <si>
    <t>EKOLOŠKO JUNČJE MESO, zrezki, 8-12 dag</t>
  </si>
  <si>
    <t>EKOLOŠKO JUNČJE MESO, kocke 1x1 cm, 2x2 cm</t>
  </si>
  <si>
    <t>PIŠČANČJE MESO, sveže, krače s kostjo in kožo, 10-12 dag</t>
  </si>
  <si>
    <t>PIŠČASNČJE MESO, zrezki 8-12 dag</t>
  </si>
  <si>
    <t>PIŠČANČJE MESO, sveže, file - kocke rezane 1x1 cm, 2x2 cm</t>
  </si>
  <si>
    <t>PIŠČANČJE MESO, sveže, stegna b.k., kocke rezane 1x1 cm, 2x2 cm</t>
  </si>
  <si>
    <t>PIŠČANČJE MESO, sveže, perutničke</t>
  </si>
  <si>
    <t>PIŠČANČJE MESO, sveže, hrbti</t>
  </si>
  <si>
    <t>PIŠČANČJI RAŽJNIČI</t>
  </si>
  <si>
    <t xml:space="preserve">HRENOVKE, piščančje v naravnem ovoju (teža posamezne hrenovke 60 - 80 g), brez glutena </t>
  </si>
  <si>
    <t>PURANJE MESO, sveže, zrezki 8-12 dag</t>
  </si>
  <si>
    <t>PURANJE MESO, sveže, file, kocke, rezane 1x1 cm, 2x2 cm</t>
  </si>
  <si>
    <t>PIŠČANČJA SALAMA Z ZELENJAVO, v kosu ali narezana na rezine</t>
  </si>
  <si>
    <t>PIŠČANČJA POSEBNA SALAMA v kosu ali narezana na rezine - kvalitete kot Poli salama, 500 g</t>
  </si>
  <si>
    <t>PIŠČANČJA POSEBNA SALAMA v kosu ali narezana na rezine - kvalitete kot Poli salama, 1100 g</t>
  </si>
  <si>
    <t>PURANJE MESO, sveže, stegna b.k., kocke rezane, 1x1 cm, 2x2 cm, trakci 3x0,5 cm</t>
  </si>
  <si>
    <t>PURANJE MESO, sveže, stegna b.k.</t>
  </si>
  <si>
    <t>PURANJE MESO, šunka v ovitku, v kosu, narezana na rezine</t>
  </si>
  <si>
    <t>PURANJE MESO, pleskavice, gramatura po želji naročnika</t>
  </si>
  <si>
    <t>PIŠČANČJA PARIŠKA SALAMA, v kosu ali narezana na rezine</t>
  </si>
  <si>
    <t>PIŠČANČJA PARIŠKA SALAMA Z ZELENJAVO, v kosu ali narezana na rezine</t>
  </si>
  <si>
    <t>EKOLOŠKA JAJCA, kokošja, pakirana v škatle 30/1, cena na komad</t>
  </si>
  <si>
    <t>EKO PITNO MLEKO 3,5 % m.m.</t>
  </si>
  <si>
    <t>EKO KEFIR,  150 ml navadni, iz nehomogeniziranega mleka, 3,5 % mm</t>
  </si>
  <si>
    <t>EKO JOGURT JOGURT NAVADNI 3,5 % m.m., 150 ml</t>
  </si>
  <si>
    <t>EKO KEFIR, sadni  150 ml, 3,5% mm, sadni iz nehomogeniziranega mleka, 3,5 % mm, različni okusi</t>
  </si>
  <si>
    <t>EKO KISLO MLEKO 3,5 % m.m., 200 ml</t>
  </si>
  <si>
    <t>EKO JOGURT JOGURT SADNI 3,5 % m.m., 150 ml, različni okusi</t>
  </si>
  <si>
    <t>EKO MASLO, 200 g</t>
  </si>
  <si>
    <t>BIO PIRINO PECIVO (različnih oblik), 80g</t>
  </si>
  <si>
    <t>BIO OVSENO PECIVO (različnih oblik), 80g</t>
  </si>
  <si>
    <t>BIO PŠENIČNO BELO PECIVO (različnih oblik in posipov, npr mak, lan…) 80 g-rezano</t>
  </si>
  <si>
    <t>BIO PŠENIČNO BELO PECIVO (različnih oblik in posipov, npr mak, lan…) 60 g -rezano</t>
  </si>
  <si>
    <t>BIO PŠENIČNO ČRNO PECIVO (različnih oblik in posipov, npr mak, lan…) 80 g-rezano</t>
  </si>
  <si>
    <t>BIO AJDOVO MEŠANO PECIVO (različnih oblik), 60g</t>
  </si>
  <si>
    <t>BIO AJDOVO MEŠANO PECIVO (različnih oblik), 80g</t>
  </si>
  <si>
    <t>EKO JABOLKA, različne vrste</t>
  </si>
  <si>
    <t>EKO HRUŠKE, različne vrste</t>
  </si>
  <si>
    <t>EKO PAPRIKA</t>
  </si>
  <si>
    <t>EKO PARADIŽNIK</t>
  </si>
  <si>
    <t>EKO KORENJE</t>
  </si>
  <si>
    <t>EKO ZELJE</t>
  </si>
  <si>
    <t>EKO BANANE</t>
  </si>
  <si>
    <t>EKO GROZDJE</t>
  </si>
  <si>
    <t>EKO BUČKE-jedilne</t>
  </si>
  <si>
    <t>EKO ZELENA SOLATA, različne sorte</t>
  </si>
  <si>
    <t>EKO KUMARE</t>
  </si>
  <si>
    <t>TRILETNA</t>
  </si>
  <si>
    <t>triletna</t>
  </si>
  <si>
    <t>triletna-predvidena</t>
  </si>
  <si>
    <t>Blitva</t>
  </si>
  <si>
    <t xml:space="preserve">Brokoli </t>
  </si>
  <si>
    <t>Buče hokaido</t>
  </si>
  <si>
    <t>Bučke jedilne</t>
  </si>
  <si>
    <t>Cvetača</t>
  </si>
  <si>
    <t xml:space="preserve">Čebula </t>
  </si>
  <si>
    <t>Čebula mlada z zelenjem</t>
  </si>
  <si>
    <t>Čebula srebrnjak</t>
  </si>
  <si>
    <t xml:space="preserve">Česen </t>
  </si>
  <si>
    <t>Drobnjak</t>
  </si>
  <si>
    <t>Jajčevci</t>
  </si>
  <si>
    <t>Koleraba nadzemna</t>
  </si>
  <si>
    <t>Koleraba rumena</t>
  </si>
  <si>
    <t>Korenje rinfuza</t>
  </si>
  <si>
    <t>Koromač</t>
  </si>
  <si>
    <t xml:space="preserve">Krompir </t>
  </si>
  <si>
    <t>Krompir mladi</t>
  </si>
  <si>
    <t>Krompir očiščen</t>
  </si>
  <si>
    <t>Krompir očiščen - krhlji</t>
  </si>
  <si>
    <t>Krompir očiščen – male kocke</t>
  </si>
  <si>
    <t xml:space="preserve">Kumare </t>
  </si>
  <si>
    <t>Motovilec</t>
  </si>
  <si>
    <t>Ohrovt</t>
  </si>
  <si>
    <t xml:space="preserve">Ohrovt brstični </t>
  </si>
  <si>
    <t>Paprika rdeča</t>
  </si>
  <si>
    <t>Paprika rumena</t>
  </si>
  <si>
    <t>Paprika zelena</t>
  </si>
  <si>
    <t xml:space="preserve">Paradižnik </t>
  </si>
  <si>
    <t>Paradižnik grapolo</t>
  </si>
  <si>
    <t>Paradižnik češnjevec</t>
  </si>
  <si>
    <t>Peteršilj - list</t>
  </si>
  <si>
    <t>Por</t>
  </si>
  <si>
    <t>Radič rdeči</t>
  </si>
  <si>
    <t>Rdeča pesa sveža</t>
  </si>
  <si>
    <t>Redkev črna</t>
  </si>
  <si>
    <t>Redkvica rdeča</t>
  </si>
  <si>
    <t>Rukola</t>
  </si>
  <si>
    <t>Solata endivija</t>
  </si>
  <si>
    <t>Solata krhkolistna</t>
  </si>
  <si>
    <t>Solata ledenka</t>
  </si>
  <si>
    <t>Solata mehkolistna</t>
  </si>
  <si>
    <t>Šparglji</t>
  </si>
  <si>
    <t>Špinača mlada</t>
  </si>
  <si>
    <t>Zelena gomolj</t>
  </si>
  <si>
    <t>Zelje mlado</t>
  </si>
  <si>
    <t>Zelje belo sveže</t>
  </si>
  <si>
    <t>Zelje kitajsko</t>
  </si>
  <si>
    <t>Zelje rdeče sveže</t>
  </si>
  <si>
    <t>Buče (hokaido, maslena, muškatna..)</t>
  </si>
  <si>
    <t>Čebula, rjava</t>
  </si>
  <si>
    <t>Čebula, rdeča</t>
  </si>
  <si>
    <t>Bazilika, sveža</t>
  </si>
  <si>
    <t>Drobnjak, sveži</t>
  </si>
  <si>
    <t>Fižol, stročji</t>
  </si>
  <si>
    <t>Kalčki alfa</t>
  </si>
  <si>
    <t>Kalčki, sojini</t>
  </si>
  <si>
    <t>Korenje, rumeno</t>
  </si>
  <si>
    <t>Krompir, sladki, različne sorte</t>
  </si>
  <si>
    <t>Krompir mladi, razred I</t>
  </si>
  <si>
    <t>Krompir, razred I</t>
  </si>
  <si>
    <t>Krompir očiščen, razred I</t>
  </si>
  <si>
    <t>Krompir očiščen - krhlji, razred I</t>
  </si>
  <si>
    <t>Krompir očiščen – male kocke, razred I</t>
  </si>
  <si>
    <t>Krompir očiščen - rezine, razred I</t>
  </si>
  <si>
    <t>Ohrovt, glavnat</t>
  </si>
  <si>
    <t>Pastinak</t>
  </si>
  <si>
    <t>Peteršiljeve korenine, svež</t>
  </si>
  <si>
    <t>Radič rdeči, zeleni, štrucar</t>
  </si>
  <si>
    <t>Repa sveža</t>
  </si>
  <si>
    <t>Solata zelena, berivka MIX</t>
  </si>
  <si>
    <t>Zelena stebelna</t>
  </si>
  <si>
    <t>Zelenjava jušna</t>
  </si>
  <si>
    <t>Zelje belo, mlado</t>
  </si>
  <si>
    <t>Zelje kislo, 1000 g</t>
  </si>
  <si>
    <t>Zelje kislo, do 10 kg</t>
  </si>
  <si>
    <t>Repa kisla, 1000 g</t>
  </si>
  <si>
    <t>Repa kisla, do 10 kg</t>
  </si>
  <si>
    <t>Ananas</t>
  </si>
  <si>
    <t xml:space="preserve">Banane </t>
  </si>
  <si>
    <t>Borovnice</t>
  </si>
  <si>
    <t>Breskve/ nektarine</t>
  </si>
  <si>
    <t xml:space="preserve">Češnje </t>
  </si>
  <si>
    <t>Fige sveže</t>
  </si>
  <si>
    <t>Grozdje belo</t>
  </si>
  <si>
    <t>Grozdje črno</t>
  </si>
  <si>
    <t>Hruške (Ponudnik ponudi vsaj dve sorti)</t>
  </si>
  <si>
    <t xml:space="preserve">Hruške nashi </t>
  </si>
  <si>
    <t>Jabolka (Ponudnik ponudi vsaj štiri sorte)</t>
  </si>
  <si>
    <t xml:space="preserve">Jagode </t>
  </si>
  <si>
    <t>Kaki vanilija</t>
  </si>
  <si>
    <t>Kivi</t>
  </si>
  <si>
    <t xml:space="preserve">Limone </t>
  </si>
  <si>
    <t xml:space="preserve">Lubenice </t>
  </si>
  <si>
    <t>Mandarine/ klementine</t>
  </si>
  <si>
    <t xml:space="preserve">Melona </t>
  </si>
  <si>
    <t>Marelice</t>
  </si>
  <si>
    <t xml:space="preserve">Pomaranče </t>
  </si>
  <si>
    <t>Rozine - rinfuza</t>
  </si>
  <si>
    <t>Slive ringlo</t>
  </si>
  <si>
    <t xml:space="preserve">Slive </t>
  </si>
  <si>
    <t>Hruške, različne sorte (Conferance, Vilijamovka)</t>
  </si>
  <si>
    <t>Borovnice, ameriške</t>
  </si>
  <si>
    <t>Avokado</t>
  </si>
  <si>
    <t>Kaki</t>
  </si>
  <si>
    <t>Limeta</t>
  </si>
  <si>
    <t>Mandarine, klementine, mineole, mandore</t>
  </si>
  <si>
    <t>Maline</t>
  </si>
  <si>
    <t>Mango</t>
  </si>
  <si>
    <t>Melone, vse sorte</t>
  </si>
  <si>
    <t>Robide</t>
  </si>
  <si>
    <t>Ribez</t>
  </si>
  <si>
    <t>Rozine, brez konzervansov</t>
  </si>
  <si>
    <t>Rozine, zlate</t>
  </si>
  <si>
    <t>Šampinjoni, očiščeni</t>
  </si>
  <si>
    <t>Čičerika, zrnje</t>
  </si>
  <si>
    <t>Fižol, tetovec, zrnje</t>
  </si>
  <si>
    <t>Leča (zelena, rdeča)</t>
  </si>
  <si>
    <t>Soja, različne sorte, zrnje</t>
  </si>
  <si>
    <t>Semena, lanena, 250 g</t>
  </si>
  <si>
    <t>Semena, sezamova, 250 g</t>
  </si>
  <si>
    <t>Semena, bučna, oluščena, suha, 250 g</t>
  </si>
  <si>
    <t>Semena, sončnična, 250 g</t>
  </si>
  <si>
    <t>Ananas, suhi koščki</t>
  </si>
  <si>
    <t>Brusnice, suhe</t>
  </si>
  <si>
    <t>Fige, suhe, nežveplane, brez konzervansov</t>
  </si>
  <si>
    <t>Datelji, rehidrirani, brez konzervansov, I.razred</t>
  </si>
  <si>
    <t>Lešniki, jedrca, očiščeni, I.razred</t>
  </si>
  <si>
    <t>Marelice, suhe, nežveplane, brez konzervansov</t>
  </si>
  <si>
    <t>Orehi, oluščena jedrca, I.razred</t>
  </si>
  <si>
    <t>Pistacije, oluščena jedrca</t>
  </si>
  <si>
    <t>Slive, suhe, brez koščic</t>
  </si>
  <si>
    <t>Oreščki, brazilski, oluščeni</t>
  </si>
  <si>
    <t>Fižol, češnjevec, zrnje</t>
  </si>
  <si>
    <t>* 1. obdobje od 1.01. 2022  do 30.4.2022</t>
  </si>
  <si>
    <t>SVINJSKA PEČENKA MREŽNA, sveža</t>
  </si>
  <si>
    <t>KLOBASA POSEBNA, iz celega kosa, rezana na rezine, mleta</t>
  </si>
  <si>
    <t>KLOBASA POSEBNA Z ZELENJAVO, iz celega kosa, rezana na rezine, mleta</t>
  </si>
  <si>
    <t>MESNI SIR, rezan</t>
  </si>
  <si>
    <t>SALAMA KMEČKA, suha, rezana</t>
  </si>
  <si>
    <t>PIŠČANČJE PRSI v ovitku - poltrajen izdelek, brez konzervansev, enakomeren homogen prerez, rezine</t>
  </si>
  <si>
    <r>
      <rPr>
        <b/>
        <sz val="9"/>
        <color indexed="8"/>
        <rFont val="Times New Roman"/>
        <family val="1"/>
        <charset val="238"/>
      </rPr>
      <t xml:space="preserve">KETA LOSOS file - porcijski, </t>
    </r>
    <r>
      <rPr>
        <sz val="9"/>
        <color indexed="8"/>
        <rFont val="Times New Roman"/>
        <family val="1"/>
        <charset val="238"/>
      </rPr>
      <t>očiščeni nepoškodvani, brez kože in kosti, globoko zamrznjeni, brez kosti, I. kategorija, kosi po naočilu</t>
    </r>
  </si>
  <si>
    <t>MLEKO 1,5 % mm,  1 l, vis.paster. tetra brick embal.</t>
  </si>
  <si>
    <t>SLADOLED, brez laktoze, 1000 ml</t>
  </si>
  <si>
    <t>KRUH MLEČNI, 1 kg, rezan, pakiran</t>
  </si>
  <si>
    <t>DROBTINE POLBELE 1 kg</t>
  </si>
  <si>
    <t xml:space="preserve">KAJZERICA temna, pakirana, 40 g </t>
  </si>
  <si>
    <t>KAJZERICA, temna 60 g  -po želji naročnika rezana in/ali pakirana</t>
  </si>
  <si>
    <t>ŠTRUČKA, z zeliščnim maslom, pakirana, 80 g</t>
  </si>
  <si>
    <t>ŠTRUČKA GRAHAM, 80 g - rezana/pakirana</t>
  </si>
  <si>
    <t>ŠTRUČKA GRAHAM, 60 g - rezana/pakirana</t>
  </si>
  <si>
    <t>ŠTRUČKA ČRNA, 60 g, prerezana/pakirana</t>
  </si>
  <si>
    <t>ŠTRUČKA ČRNA, 80 g, prerezana/pakirana</t>
  </si>
  <si>
    <t>PŠENIČNO ČRNO PECIVO, brez dodanih aditivov 60 g</t>
  </si>
  <si>
    <t>PŠENIČNO BELO PECIVO, brez dodanih aditivov, 60 g</t>
  </si>
  <si>
    <t>POTICA MAKOVA 1,10 kg</t>
  </si>
  <si>
    <t>POTICA OREHOVA, 0,1 kg- pakirana</t>
  </si>
  <si>
    <t>POTICA OREHOVA-BREZ ROZIN 1,10 kg (cela, rezana na kose 0,1 kg)</t>
  </si>
  <si>
    <t>PIŠKOTI PIRINI, 1 kg</t>
  </si>
  <si>
    <t>MEDENJAKI, 1 kg</t>
  </si>
  <si>
    <t>KROF, z vaniljevo kremo 80 g</t>
  </si>
  <si>
    <t>KROF, z vaniljevo kremo 60 g</t>
  </si>
  <si>
    <t>MINJON, različni okusi, 1 kg</t>
  </si>
  <si>
    <t>PARKELJ- FINO TESTO, pakiran, 80 g</t>
  </si>
  <si>
    <t>POLPETI cvetačni s sirom</t>
  </si>
  <si>
    <t>ŠTRUKLJI krompirjevi s korenjem</t>
  </si>
  <si>
    <t>AJDOVI KRAPI s skuto</t>
  </si>
  <si>
    <t>TESTENINE PIRINI REZANCI, VALJANI</t>
  </si>
  <si>
    <t>KAKAV instant, zrnca, 800 g z manjšo vsebnostjo sladkorja, enakovredno kot Benquick</t>
  </si>
  <si>
    <t>Zelje belo sveže, rezano</t>
  </si>
  <si>
    <t>Zelje rdeče sveže, rezano</t>
  </si>
  <si>
    <t>Krhlji jabolčni, narezani na rezine, olupljeni, brez konzervansov</t>
  </si>
  <si>
    <t>SIRUP, višnja, 100%, brez dodanega sladkorja in kem. konzervansov, 5 l</t>
  </si>
  <si>
    <t>SIRUP, jagoda, 100 %, brez dodanega sladkrja in kem. konzervansov, 5 l</t>
  </si>
  <si>
    <t>SIRUP gozdni sadeži, 100 %, brez dodanega sladkorja in kem. konzervansov, 5 l</t>
  </si>
  <si>
    <t>SIRUP jabolka, 100 %, brez dodanega sladkorja in kem. konzervansov, 5 l</t>
  </si>
  <si>
    <t>KOSMIČI ČOKOLADNI 1800 g, z zmanjšano vsebnsotjo sladkorja,kot čokolino fit</t>
  </si>
  <si>
    <t>KAVA, prava,  mleta, podobna kot barcaffe, 1000 g</t>
  </si>
  <si>
    <t>ČOKOLADNI  NAMAZ, dvobarvni 20 g kot Viki</t>
  </si>
  <si>
    <t>PIŠKOTI, čajni, 1000 g</t>
  </si>
  <si>
    <t>KOMPOT, coctail (mešano sadje) 2,5-3kg</t>
  </si>
  <si>
    <t xml:space="preserve">RDEČA PESA, vložena, v konzervi 4000g , rezana na rezine,  Natureta ali enakovredna, </t>
  </si>
  <si>
    <t>Sadna ploščica korenje, pomaranča, jabolko, žita min. 88 % sadja in zelenjave, 35 g</t>
  </si>
  <si>
    <t>Sadna ploščica malina, rdeča pesa, jabolko, žita min. 88 % sadja in zelenjave, 35 g</t>
  </si>
  <si>
    <t>Sadna ploščica sliva, jabolko, žita min. 88 % sadja, 35 g</t>
  </si>
  <si>
    <t>ŽITNA REZINA s čokolado, min 70 % kakava brez glutena, mleka, jajc, soje, oreščkov, arašidov, 35 g</t>
  </si>
  <si>
    <t>NAMAZ iz nemlečnega nadomestka mlečne čokolade Plamil 275 g, brez mleka, jajc, oreščkov, arašidov</t>
  </si>
  <si>
    <t xml:space="preserve">PAŠTETA Tartex NARAVNA V TUBI BIO 200g            </t>
  </si>
  <si>
    <t>HRENOVKE , vegeterjanske, 50 g/kos, brez glutena in mleka</t>
  </si>
  <si>
    <t>CMOKI (slivovi ali marelični), brez glutena, mleka, jajc in soje, deklarirani brez alegenov, zamrznjeni in pakirani do 1 kg</t>
  </si>
  <si>
    <t>KRUHOVI CMOKI brez glutena, mleka, jajc in soje, pakiranje do 0,5 kg</t>
  </si>
  <si>
    <t>KANELONI brez glutena, mleka, jajc in soje, deklarirana brez alegenov, 100 g / kos, pakirano do 1 kg</t>
  </si>
  <si>
    <t>PALAČINKE brez glutena, mleka, jajc in soje, deklarirane brez alegenov, posamič zamrznjene, pakirane do 1 kg</t>
  </si>
  <si>
    <t>SVALJKI brez glutena, mleka, jajc, soje, deklarirani brez alegenov, pakiranje do 500 g</t>
  </si>
  <si>
    <t>TESTO ZA PICO, brez glutena, mleka, jajc, soje, deklarirano brez alegenov, pakirano do 500 g, zamrznjeno</t>
  </si>
  <si>
    <t>MUFFIN s čokolado, brez glutena, mleka, jajc in soje, deklariran brez alergenov, pakiranje do 10 kos</t>
  </si>
  <si>
    <t>ROGLJIČEK francoski,  brez glutena, mleka, jajc, soje, deklarirano brez alegenov, pakirnje do 10 kos</t>
  </si>
  <si>
    <t>BUHTELJ, z mareličnim polnilom, brez glutena, mleka, jajc, soje, deklarirano brez alegenov, pakiranje do 10 kos</t>
  </si>
  <si>
    <t>KROF, z mareličnim polnilom, brez glutena, mleka, jajc, soje, deklarirano brez alegenov, pakiranje do 10 kos</t>
  </si>
  <si>
    <t>KEKSI v različnih oblikah (Miklavž ipd.), brez glutena, mleka, jajc in soje, deklariran brez alegenov, teža do 100 g</t>
  </si>
  <si>
    <t>TOFU BIO, zeliščni, 250 g, enakovredno Granovita</t>
  </si>
  <si>
    <t>RIŽ dolgozrnati v vrečkah, 500 g, enakovredno Uncle Bens, vvebnost beljakovin pod 1g/ 100g</t>
  </si>
  <si>
    <t xml:space="preserve">MOKA brez glutena Orgran VEČNAMENSKA NAVADNA 500g            </t>
  </si>
  <si>
    <t>MOKA brez glutena (Schar mešanica B ali podobno)</t>
  </si>
  <si>
    <t>MOKA brez glutena (Schar mešanica C ali podobno)</t>
  </si>
  <si>
    <t>MOKA AJDOVA POLNOZRNATA BIO BG, 500 g</t>
  </si>
  <si>
    <t>KAKAV presni v prahu BIO, brez glutena, 200 g</t>
  </si>
  <si>
    <t>SLADOLED, BIO zmes za pripravo sladoleda, okus čokolada, brez glutena, 89 g</t>
  </si>
  <si>
    <t>SLADOLED, BIO zmes za pripravo sladoleda, okus vanilja, brez glutena, 77 g</t>
  </si>
  <si>
    <t>MARGARINA, Vitaquell EXTRA OMEGA ORGANIC BIO 250 g</t>
  </si>
  <si>
    <t>PETERŠILJ zamrznjen, sesekljan, 1000 g</t>
  </si>
  <si>
    <t>Bučke jedilne - IZBRANA KAKOVOST</t>
  </si>
  <si>
    <t>Paradižnik - IZBRANA KAKOVOST</t>
  </si>
  <si>
    <t>Korenje - IZBRANA KAKOVOST</t>
  </si>
  <si>
    <t>Solata zelena - IZBRANA KAKOVOST</t>
  </si>
  <si>
    <t>MLADA GOVEDINA - pleče brez kosti, sveže, kosi obdelani 2-3 kg, kocke 1x1 cm, 2x2 cm -IZBRANA KAKOVOST</t>
  </si>
  <si>
    <t>MLADA GOVEDINA - notranje stegno brez kosti, sveže, kosi obdelani 2-3 kg- IZBRANA KAKOVOST</t>
  </si>
  <si>
    <t>MLADA GOVEDINA - notranje stegno brez kosti, zrezki očiščeni in potolčeni do 11-13 dag - IZBRANA KAKOVOST</t>
  </si>
  <si>
    <t>MLADA GOVEDINA - notranje stegno brez kosti, zrezki očiščeni in potolčeni do 7-8 dag - IZBRANA KAKOVOST</t>
  </si>
  <si>
    <t>Sklop 8: Eko mleko in  mlečni izdelki</t>
  </si>
  <si>
    <t>Sklop 11: EKO kruh in pekovsko pecivo</t>
  </si>
  <si>
    <t>Sklop 4: Jajca</t>
  </si>
  <si>
    <t>Sklop 5. Ekološka kokošja jajca</t>
  </si>
  <si>
    <t>Sklop 16: EKO sadje - zelenjava (eko -  bio pridelava)</t>
  </si>
  <si>
    <t>Sklop 17: Zamrznjeno sadje in zelenjava</t>
  </si>
  <si>
    <t xml:space="preserve">Sklop 18: Sadni sokovi in sirupi </t>
  </si>
  <si>
    <t>Sklop 19: Splošno prehrambeno blago</t>
  </si>
  <si>
    <t>Sklop 20: Dietetični proizvodi</t>
  </si>
  <si>
    <t>Sklop 21: Konzervirana živila</t>
  </si>
  <si>
    <t>OŠ Cerkvenjak - Vitomarci, Cerkvenjak 24, 2236 Cerkvenjak</t>
  </si>
  <si>
    <t>MEŠANA POLETNA ZELENJAVA, I. kvalitete, 2500 g</t>
  </si>
  <si>
    <t>SHEMA KAKOVOSTI (nacionalne, evropske)</t>
  </si>
  <si>
    <t>Izdelki tega sklopa s predpono "EKO" morajo imeti ustrezne certifikate ob vsaki dobavi !!!</t>
  </si>
  <si>
    <t>Zahtevani izdelki tega sklopa "IZBRANA KAKOVOST" morajo imeti ustrezne certifikate ob vsaki dobavi !!!</t>
  </si>
  <si>
    <t>Izdelkom te skupine morajo biti ob vsaki dostavi priloženi ustrezni certifikati !</t>
  </si>
  <si>
    <t>SKUPAJ SKLOP 17:</t>
  </si>
  <si>
    <t>SKUPAJ SKLOP 16:</t>
  </si>
  <si>
    <t>SKUPAJ SKLOP 21:</t>
  </si>
  <si>
    <t xml:space="preserve">Sklop 22: Začimbe, juhe in dodatki jedem </t>
  </si>
  <si>
    <t xml:space="preserve">Sklop 23: Čaji  </t>
  </si>
  <si>
    <t>ŠTRUKLJI brez glutena, mleka, jajc in soje, deklarirani brez alegenov, polnjeni s kokosom ali rožiči, do 300 g / kos, zamrznjeni</t>
  </si>
  <si>
    <t>JOGURT sadni od 160g,  od 2,3% do 3,5% mm, z dodatkom sadja ali sadnega pripravka, različni okusi -IZBRANA KAKOVOST</t>
  </si>
  <si>
    <t>JOGURT LAHKI, navadni čvrsti, 180 g, z največ 1,3 % m.m.</t>
  </si>
  <si>
    <t>JOGURT, navadni čvrsti,  180g,  z najmanj 3,2%mm</t>
  </si>
  <si>
    <t>JOGURT sadni od 140g   od 2,6% do 3,5% mm, z dodatkom sadja min.15 %, različni okusi</t>
  </si>
  <si>
    <t>JOGURT, navadni probiotični od 150g  od 1,3 do 1,6%mm</t>
  </si>
  <si>
    <t>JOGURT, sadni probiotični od 150g  od 1,1 do 1,6%mm, z dodatkom sadja ali sadnega pripravka, različni okusi - IZBRANA KAKOVOST</t>
  </si>
  <si>
    <t>JOGURT BREZ LAKTOZE, sadni, od 160g, z najmanj 3,2 % m.m., z dodatkom sadja ali sadnega pripravka</t>
  </si>
  <si>
    <t>JOGURT brez dodanega sladkorja in sladil, sadni, od 140g, min. 3,2 % m.m., različni okusi</t>
  </si>
  <si>
    <t>Vanilijev jogurt iz pasteriziranega fermentiranega mleka, 4 do 6 % m.m., brez umetnih barvil in konzervansov, pakiranje 150 g</t>
  </si>
  <si>
    <t>Jogurtova smetana z dodatkom sadja, brez umetnih barvil in konzervansov, pakiranje 150 g</t>
  </si>
  <si>
    <t>GRŠKI TIP JOGURTA 150 g, navadni</t>
  </si>
  <si>
    <t>PINJENEC, sadni, od 220 g, min. 0,5 % m.m., z dodatkom sadnega pripravka, različni okusi</t>
  </si>
  <si>
    <t>PUDING S SMETANO, vanilja, lonček 125 g</t>
  </si>
  <si>
    <t>PUDING S SMETANO, čokolada, lonček 125 g</t>
  </si>
  <si>
    <t>PUDING, vanilja, lonček 125 g</t>
  </si>
  <si>
    <t>PUDING, čokolada, lonček 125 g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</si>
  <si>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</si>
  <si>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7.00</t>
    </r>
    <r>
      <rPr>
        <sz val="8"/>
        <rFont val="Palatino Linotype"/>
        <family val="1"/>
        <charset val="238"/>
      </rPr>
      <t xml:space="preserve"> do 8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</t>
    </r>
  </si>
  <si>
    <t>Zahtevana izdelki tega sklopa "IZBRANA KAKOVOST" morata meti ustrezne (certifikate) oznake ob vsaki dobavi !!!</t>
  </si>
  <si>
    <t>Dostava blaga se vrši v roku 48 ur od uradnega prejema naročila najkasneje do 11.00 ure</t>
  </si>
  <si>
    <t>ČAJ, gozdni sadeži, gastro veriga, 1,2 kg</t>
  </si>
  <si>
    <t>ČAJ, malina z vitamini -vitamalina, gastro veriga, 1,2 kg</t>
  </si>
  <si>
    <t>ČAJ, šipek, gastro, 1,5 kg</t>
  </si>
  <si>
    <t>KAMUT, 200 g</t>
  </si>
  <si>
    <t>PIRA 2000 g</t>
  </si>
  <si>
    <t>KVINOJA BIO 400 g</t>
  </si>
  <si>
    <t>KVINOJA-RDEČA, 200 g</t>
  </si>
  <si>
    <t>BULGUR BIO 5000 g</t>
  </si>
  <si>
    <t>ZDROB  KORUZNI 450 g,  INSTANT - POLENTA</t>
  </si>
  <si>
    <t xml:space="preserve"> POLENTA 3ŽITA, 450 g</t>
  </si>
  <si>
    <t>ZDROB PŠENIČNI, 1000 g</t>
  </si>
  <si>
    <t>ZDROB BIO PIRIN 250 g</t>
  </si>
  <si>
    <t>KAŠA - PROSENA, 1000 g</t>
  </si>
  <si>
    <t>KAŠA - AJDOVA, 1000 g</t>
  </si>
  <si>
    <t>KUSKUS 2000 g</t>
  </si>
  <si>
    <t>KUSKUS - BIO PIRIN, 225 g</t>
  </si>
  <si>
    <t>KUSKUS polnozrnati, 250 g</t>
  </si>
  <si>
    <t>TESTENINE ŠPAGETI polnozrnati, 400 g</t>
  </si>
  <si>
    <t>TESTENINE VALVICE jajčne 500 g</t>
  </si>
  <si>
    <t>TESTENINE PERESNIKI JAJČNI - 500 g</t>
  </si>
  <si>
    <t>TESTENINE ŠIROKI REZANCI, JAJČNI, VALJANI 1000 g</t>
  </si>
  <si>
    <t>TESTENINE POLŽKI JAJČNI - VELIKI, 500 g</t>
  </si>
  <si>
    <t>TESTENINE POLŽKI JAJČNI - DROBNI, 500 g</t>
  </si>
  <si>
    <t>TESTENINE SVEDRI-ZLATE KITKE  JAJČNI - MANJŠI, 500 g</t>
  </si>
  <si>
    <t>TESTENINE VODNI VLIVANCI jajčni  za prilogo 500 g</t>
  </si>
  <si>
    <t>ZAKUHA JUŠNA - RIBANA KAŠA jajčna, 500 g</t>
  </si>
  <si>
    <t>ZAKUHA JUŠNA - ZVEZDICE JAJČNE 500 g</t>
  </si>
  <si>
    <t>ZAKUHA JUŠNA - ZVEZDICE - polnozrante pirine 500 g</t>
  </si>
  <si>
    <t>ZAKUHA JUŠNA -  RINČICE jajčne 4000 g</t>
  </si>
  <si>
    <t>ZAKUHA JUŠNA - KRPICE jajčne 3000 g</t>
  </si>
  <si>
    <t>ZAKUHA JUŠNA - RIŽEK jajčna 5000 g</t>
  </si>
  <si>
    <t xml:space="preserve">ZAKUHA JUŠNA - VALJANI JUŠNI REZANCI 1000 g </t>
  </si>
  <si>
    <t>RIŽ PARBOILED, vakum, 1000 g</t>
  </si>
  <si>
    <t>RIŽ OKROGLOZRNATI BELI,  10 kg</t>
  </si>
  <si>
    <t>RIŽ BASMATI 500 g</t>
  </si>
  <si>
    <t>RIŽ RJAVI 500 g</t>
  </si>
  <si>
    <t>FRITATI 500 g</t>
  </si>
  <si>
    <t>MLINCI  6000 g</t>
  </si>
  <si>
    <t>PREPEČENEC, značilnega okusa, hrustljave teksture, vsebnost vode ne sme presegati 10 %; pakirano min 330 g</t>
  </si>
  <si>
    <t>PAPRIKA (različne podolgovate sorte) - IZBRANA KAKOVOST</t>
  </si>
  <si>
    <t>Jabolka , različne sorte (idared, elstar, gala, topaz, zlati delišes,braeburn ,fuji, granny smith, carjevič, Majda, pinova, evelin) - ponudnik ponudi najmanj 4 sorte</t>
  </si>
  <si>
    <t>JABOLKA , različne sorte (idared, gala, braeburn, zlati delišes) - IZBRANA KAKOVOST- ponudnik ponudi najmanj 2 sorti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</si>
  <si>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ure zjutraj za tekoči dan porabe </t>
    </r>
  </si>
  <si>
    <t>Porova juha por min. 7 %, brez dodanih ojačevalcev okusa in arome pakirano po 2,25 kg</t>
  </si>
  <si>
    <t>DROBNJAK, rezan, do 80 g</t>
  </si>
  <si>
    <t>ZAČIMBNA MEŠANICA ZA ŽAR s soljo, 950 g</t>
  </si>
  <si>
    <t>ZAČIMBNA MEŠANICA ZA PIŠČANČJE MESO, doza do 1140 g</t>
  </si>
  <si>
    <t>Cvetačna juha brez dodanih ojačevalcev okusa in arome vsebnost cvetače min. 7,5 %, pakirana po 2,7 kg</t>
  </si>
  <si>
    <t>SADNO - ŽITNA REZINA z jogurtovim ali čokoladnim oblivom, pakiranje 30 g</t>
  </si>
  <si>
    <t>SADNO - ŽITNA REZINA s čokolado, pakiranje 35 g, min. 80 % sadja</t>
  </si>
  <si>
    <t>PAŠTETA, kokošja, kot Argeta junior, alu lonček, 27g</t>
  </si>
  <si>
    <t>PAŠTETA, jetrna, kot Kekec, alu lonček,30 g</t>
  </si>
  <si>
    <t>PAŠTETA, tunina, kot Argeta, 27 g</t>
  </si>
  <si>
    <t>PAŠTETA, trajna jetrna, konzerva, 840 g</t>
  </si>
  <si>
    <t>SHEMA KAKOVOSTI           (nacionalne, evropske)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</si>
</sst>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.0000"/>
    <numFmt numFmtId="167" formatCode="0.0"/>
    <numFmt numFmtId="168" formatCode="_-* #,##0.00\ &quot;SIT&quot;_-;\-* #,##0.00\ &quot;SIT&quot;_-;_-* &quot;-&quot;??\ &quot;SIT&quot;_-;_-@_-"/>
    <numFmt numFmtId="169" formatCode="_-* #,##0.00\ _S_I_T_-;\-* #,##0.00\ _S_I_T_-;_-* &quot;-&quot;??\ _S_I_T_-;_-@_-"/>
    <numFmt numFmtId="170" formatCode="_-* #,##0.00\ _z_ł_-;\-* #,##0.00\ _z_ł_-;_-* &quot;-&quot;??\ _z_ł_-;_-@_-"/>
  </numFmts>
  <fonts count="10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name val="Arial CE"/>
      <charset val="238"/>
    </font>
    <font>
      <sz val="9"/>
      <color indexed="8"/>
      <name val="Times New Roman"/>
      <family val="1"/>
      <charset val="238"/>
    </font>
    <font>
      <b/>
      <sz val="9"/>
      <color indexed="8"/>
      <name val="Palatino Linotype"/>
      <family val="1"/>
      <charset val="238"/>
    </font>
    <font>
      <b/>
      <sz val="9"/>
      <color indexed="8"/>
      <name val="Times New Roman"/>
      <family val="1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Palatino Linotype"/>
      <family val="1"/>
      <charset val="238"/>
    </font>
    <font>
      <sz val="8"/>
      <color rgb="FF000000"/>
      <name val="Arial"/>
      <family val="2"/>
      <charset val="238"/>
    </font>
    <font>
      <b/>
      <sz val="10"/>
      <color rgb="FFFF0000"/>
      <name val="Palatino Linotype"/>
      <family val="1"/>
      <charset val="238"/>
    </font>
    <font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name val="MS Sans Serif"/>
      <family val="2"/>
      <charset val="238"/>
    </font>
    <font>
      <b/>
      <i/>
      <sz val="12"/>
      <color indexed="12"/>
      <name val="Abadi MT Condensed Extra Bold"/>
      <family val="2"/>
    </font>
    <font>
      <sz val="10"/>
      <name val="Arial"/>
      <family val="2"/>
      <charset val="238"/>
    </font>
    <font>
      <b/>
      <sz val="11"/>
      <color indexed="10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3F3F3F"/>
      <name val="Calibri"/>
      <family val="2"/>
      <charset val="238"/>
    </font>
    <font>
      <sz val="10"/>
      <name val="Helv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8"/>
      <name val="Arial"/>
      <family val="2"/>
      <charset val="238"/>
    </font>
    <font>
      <sz val="10"/>
      <name val="Times New Roman CE"/>
      <charset val="238"/>
    </font>
    <font>
      <sz val="12"/>
      <name val="Times New Roman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19"/>
      <name val="Calibri"/>
      <family val="2"/>
      <charset val="238"/>
    </font>
    <font>
      <sz val="10"/>
      <color rgb="FF9C6500"/>
      <name val="Calibri"/>
      <family val="2"/>
      <charset val="238"/>
    </font>
    <font>
      <sz val="11"/>
      <name val="Palatino Linotype"/>
      <family val="1"/>
      <charset val="238"/>
    </font>
    <font>
      <sz val="12"/>
      <color theme="1"/>
      <name val="ChaletOffice"/>
      <family val="2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indexed="8"/>
      <name val="Arial"/>
      <family val="2"/>
    </font>
    <font>
      <sz val="10"/>
      <color rgb="FF9C0006"/>
      <name val="Calibri"/>
      <family val="2"/>
      <charset val="238"/>
    </font>
    <font>
      <sz val="12"/>
      <name val="Times New Roman"/>
      <family val="1"/>
    </font>
    <font>
      <sz val="10"/>
      <color rgb="FF3F3F76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name val="Times New Roman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7"/>
      <name val="Palatino Linotype"/>
      <family val="1"/>
      <charset val="238"/>
    </font>
    <font>
      <b/>
      <sz val="12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10"/>
      <color rgb="FFFF0000"/>
      <name val="Arial CE"/>
      <charset val="238"/>
    </font>
    <font>
      <b/>
      <sz val="8"/>
      <color theme="1"/>
      <name val="Palatino Linotype"/>
      <family val="1"/>
      <charset val="238"/>
    </font>
    <font>
      <b/>
      <sz val="7"/>
      <color theme="1"/>
      <name val="Palatino Linotype"/>
      <family val="1"/>
      <charset val="238"/>
    </font>
    <font>
      <sz val="9"/>
      <color theme="1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</fonts>
  <fills count="6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4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95">
    <xf numFmtId="0" fontId="0" fillId="0" borderId="0"/>
    <xf numFmtId="0" fontId="3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5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2" fillId="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2" fillId="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2" fillId="13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5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2" fillId="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5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2" fillId="4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" fillId="1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2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5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2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5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2" fillId="12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2" fillId="2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" fillId="4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5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2" fillId="13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34" fillId="31" borderId="0" applyNumberFormat="0" applyBorder="0" applyAlignment="0" applyProtection="0"/>
    <xf numFmtId="0" fontId="18" fillId="4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54" fillId="31" borderId="0" applyNumberFormat="0" applyBorder="0" applyAlignment="0" applyProtection="0"/>
    <xf numFmtId="0" fontId="34" fillId="32" borderId="0" applyNumberFormat="0" applyBorder="0" applyAlignment="0" applyProtection="0"/>
    <xf numFmtId="0" fontId="18" fillId="17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54" fillId="32" borderId="0" applyNumberFormat="0" applyBorder="0" applyAlignment="0" applyProtection="0"/>
    <xf numFmtId="0" fontId="34" fillId="33" borderId="0" applyNumberFormat="0" applyBorder="0" applyAlignment="0" applyProtection="0"/>
    <xf numFmtId="0" fontId="18" fillId="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54" fillId="33" borderId="0" applyNumberFormat="0" applyBorder="0" applyAlignment="0" applyProtection="0"/>
    <xf numFmtId="0" fontId="34" fillId="34" borderId="0" applyNumberFormat="0" applyBorder="0" applyAlignment="0" applyProtection="0"/>
    <xf numFmtId="0" fontId="18" fillId="2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54" fillId="34" borderId="0" applyNumberFormat="0" applyBorder="0" applyAlignment="0" applyProtection="0"/>
    <xf numFmtId="0" fontId="34" fillId="35" borderId="0" applyNumberFormat="0" applyBorder="0" applyAlignment="0" applyProtection="0"/>
    <xf numFmtId="0" fontId="18" fillId="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54" fillId="35" borderId="0" applyNumberFormat="0" applyBorder="0" applyAlignment="0" applyProtection="0"/>
    <xf numFmtId="0" fontId="34" fillId="36" borderId="0" applyNumberFormat="0" applyBorder="0" applyAlignment="0" applyProtection="0"/>
    <xf numFmtId="0" fontId="18" fillId="7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54" fillId="36" borderId="0" applyNumberFormat="0" applyBorder="0" applyAlignment="0" applyProtection="0"/>
    <xf numFmtId="0" fontId="18" fillId="4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55" fillId="0" borderId="0"/>
    <xf numFmtId="0" fontId="18" fillId="14" borderId="0" applyNumberFormat="0" applyBorder="0" applyAlignment="0" applyProtection="0"/>
    <xf numFmtId="0" fontId="18" fillId="52" borderId="0" applyNumberFormat="0" applyBorder="0" applyAlignment="0" applyProtection="0"/>
    <xf numFmtId="0" fontId="18" fillId="15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53" borderId="0" applyNumberFormat="0" applyBorder="0" applyAlignment="0" applyProtection="0"/>
    <xf numFmtId="0" fontId="18" fillId="10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56" fillId="0" borderId="0">
      <alignment horizontal="center" vertical="center"/>
    </xf>
    <xf numFmtId="0" fontId="57" fillId="0" borderId="0"/>
    <xf numFmtId="0" fontId="57" fillId="0" borderId="0"/>
    <xf numFmtId="0" fontId="57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11" borderId="8" applyNumberFormat="0" applyAlignment="0" applyProtection="0"/>
    <xf numFmtId="0" fontId="58" fillId="54" borderId="8" applyNumberFormat="0" applyAlignment="0" applyProtection="0"/>
    <xf numFmtId="0" fontId="28" fillId="18" borderId="7" applyNumberFormat="0" applyAlignment="0" applyProtection="0"/>
    <xf numFmtId="0" fontId="35" fillId="37" borderId="0" applyNumberFormat="0" applyBorder="0" applyAlignment="0" applyProtection="0"/>
    <xf numFmtId="0" fontId="19" fillId="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59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60" fillId="0" borderId="0"/>
    <xf numFmtId="0" fontId="57" fillId="0" borderId="0"/>
    <xf numFmtId="0" fontId="2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1" fillId="0" borderId="2" applyNumberFormat="0" applyFill="0" applyAlignment="0" applyProtection="0"/>
    <xf numFmtId="0" fontId="61" fillId="0" borderId="25" applyNumberFormat="0" applyFill="0" applyAlignment="0" applyProtection="0"/>
    <xf numFmtId="0" fontId="22" fillId="0" borderId="3" applyNumberFormat="0" applyFill="0" applyAlignment="0" applyProtection="0"/>
    <xf numFmtId="0" fontId="62" fillId="0" borderId="26" applyNumberFormat="0" applyFill="0" applyAlignment="0" applyProtection="0"/>
    <xf numFmtId="0" fontId="23" fillId="0" borderId="4" applyNumberFormat="0" applyFill="0" applyAlignment="0" applyProtection="0"/>
    <xf numFmtId="0" fontId="63" fillId="0" borderId="27" applyNumberFormat="0" applyFill="0" applyAlignment="0" applyProtection="0"/>
    <xf numFmtId="0" fontId="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31" fillId="5" borderId="8" applyNumberFormat="0" applyAlignment="0" applyProtection="0"/>
    <xf numFmtId="0" fontId="31" fillId="12" borderId="8" applyNumberFormat="0" applyAlignment="0" applyProtection="0"/>
    <xf numFmtId="0" fontId="36" fillId="38" borderId="16" applyNumberFormat="0" applyAlignment="0" applyProtection="0"/>
    <xf numFmtId="0" fontId="20" fillId="54" borderId="1" applyNumberFormat="0" applyAlignment="0" applyProtection="0"/>
    <xf numFmtId="0" fontId="36" fillId="38" borderId="16" applyNumberFormat="0" applyAlignment="0" applyProtection="0"/>
    <xf numFmtId="0" fontId="36" fillId="38" borderId="16" applyNumberFormat="0" applyAlignment="0" applyProtection="0"/>
    <xf numFmtId="0" fontId="65" fillId="38" borderId="16" applyNumberFormat="0" applyAlignment="0" applyProtection="0"/>
    <xf numFmtId="0" fontId="66" fillId="0" borderId="0"/>
    <xf numFmtId="0" fontId="27" fillId="0" borderId="6" applyNumberFormat="0" applyFill="0" applyAlignment="0" applyProtection="0"/>
    <xf numFmtId="0" fontId="25" fillId="0" borderId="28" applyNumberFormat="0" applyFill="0" applyAlignment="0" applyProtection="0"/>
    <xf numFmtId="0" fontId="38" fillId="0" borderId="17" applyNumberFormat="0" applyFill="0" applyAlignment="0" applyProtection="0"/>
    <xf numFmtId="0" fontId="61" fillId="0" borderId="25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67" fillId="0" borderId="17" applyNumberFormat="0" applyFill="0" applyAlignment="0" applyProtection="0"/>
    <xf numFmtId="0" fontId="39" fillId="0" borderId="18" applyNumberFormat="0" applyFill="0" applyAlignment="0" applyProtection="0"/>
    <xf numFmtId="0" fontId="62" fillId="0" borderId="26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68" fillId="0" borderId="18" applyNumberFormat="0" applyFill="0" applyAlignment="0" applyProtection="0"/>
    <xf numFmtId="0" fontId="40" fillId="0" borderId="19" applyNumberFormat="0" applyFill="0" applyAlignment="0" applyProtection="0"/>
    <xf numFmtId="0" fontId="63" fillId="0" borderId="27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69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1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0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5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3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33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57" fillId="0" borderId="0"/>
    <xf numFmtId="0" fontId="17" fillId="0" borderId="0"/>
    <xf numFmtId="0" fontId="33" fillId="0" borderId="0"/>
    <xf numFmtId="0" fontId="6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0" fillId="0" borderId="0"/>
    <xf numFmtId="0" fontId="57" fillId="0" borderId="0"/>
    <xf numFmtId="0" fontId="60" fillId="0" borderId="0"/>
    <xf numFmtId="0" fontId="72" fillId="0" borderId="0"/>
    <xf numFmtId="0" fontId="60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74" fillId="0" borderId="0"/>
    <xf numFmtId="0" fontId="33" fillId="0" borderId="0"/>
    <xf numFmtId="0" fontId="74" fillId="0" borderId="0"/>
    <xf numFmtId="0" fontId="57" fillId="0" borderId="0"/>
    <xf numFmtId="0" fontId="74" fillId="0" borderId="0"/>
    <xf numFmtId="0" fontId="57" fillId="0" borderId="0"/>
    <xf numFmtId="0" fontId="74" fillId="0" borderId="0"/>
    <xf numFmtId="0" fontId="2" fillId="0" borderId="0"/>
    <xf numFmtId="0" fontId="7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4" fillId="0" borderId="0"/>
    <xf numFmtId="0" fontId="7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5" fillId="0" borderId="0"/>
    <xf numFmtId="0" fontId="57" fillId="0" borderId="0"/>
    <xf numFmtId="0" fontId="71" fillId="0" borderId="0"/>
    <xf numFmtId="0" fontId="71" fillId="0" borderId="0"/>
    <xf numFmtId="0" fontId="5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7" fillId="0" borderId="0"/>
    <xf numFmtId="0" fontId="55" fillId="0" borderId="0"/>
    <xf numFmtId="0" fontId="24" fillId="12" borderId="0" applyNumberFormat="0" applyBorder="0" applyAlignment="0" applyProtection="0"/>
    <xf numFmtId="0" fontId="76" fillId="12" borderId="0" applyNumberFormat="0" applyBorder="0" applyAlignment="0" applyProtection="0"/>
    <xf numFmtId="0" fontId="41" fillId="39" borderId="0" applyNumberFormat="0" applyBorder="0" applyAlignment="0" applyProtection="0"/>
    <xf numFmtId="0" fontId="76" fillId="1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77" fillId="39" borderId="0" applyNumberFormat="0" applyBorder="0" applyAlignment="0" applyProtection="0"/>
    <xf numFmtId="0" fontId="78" fillId="0" borderId="0"/>
    <xf numFmtId="0" fontId="79" fillId="0" borderId="0"/>
    <xf numFmtId="0" fontId="74" fillId="0" borderId="0"/>
    <xf numFmtId="0" fontId="57" fillId="0" borderId="0"/>
    <xf numFmtId="0" fontId="79" fillId="0" borderId="0"/>
    <xf numFmtId="0" fontId="57" fillId="0" borderId="0"/>
    <xf numFmtId="0" fontId="57" fillId="0" borderId="0"/>
    <xf numFmtId="0" fontId="17" fillId="13" borderId="5" applyNumberFormat="0" applyFont="0" applyAlignment="0" applyProtection="0"/>
    <xf numFmtId="0" fontId="17" fillId="13" borderId="5" applyNumberFormat="0" applyFont="0" applyAlignment="0" applyProtection="0"/>
    <xf numFmtId="0" fontId="17" fillId="13" borderId="5" applyNumberFormat="0" applyFont="0" applyAlignment="0" applyProtection="0"/>
    <xf numFmtId="0" fontId="73" fillId="13" borderId="5" applyNumberFormat="0" applyFont="0" applyAlignment="0" applyProtection="0"/>
    <xf numFmtId="0" fontId="17" fillId="13" borderId="5" applyNumberFormat="0" applyFont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2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1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ill="0" applyBorder="0" applyAlignment="0" applyProtection="0"/>
    <xf numFmtId="9" fontId="57" fillId="0" borderId="0" applyFill="0" applyBorder="0" applyAlignment="0" applyProtection="0"/>
    <xf numFmtId="9" fontId="60" fillId="0" borderId="0" applyFill="0" applyBorder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5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73" fillId="13" borderId="5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0" fillId="54" borderId="1" applyNumberFormat="0" applyAlignment="0" applyProtection="0"/>
    <xf numFmtId="0" fontId="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4" fillId="41" borderId="0" applyNumberFormat="0" applyBorder="0" applyAlignment="0" applyProtection="0"/>
    <xf numFmtId="0" fontId="18" fillId="5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4" fillId="41" borderId="0" applyNumberFormat="0" applyBorder="0" applyAlignment="0" applyProtection="0"/>
    <xf numFmtId="0" fontId="34" fillId="42" borderId="0" applyNumberFormat="0" applyBorder="0" applyAlignment="0" applyProtection="0"/>
    <xf numFmtId="0" fontId="18" fillId="17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54" fillId="42" borderId="0" applyNumberFormat="0" applyBorder="0" applyAlignment="0" applyProtection="0"/>
    <xf numFmtId="0" fontId="34" fillId="43" borderId="0" applyNumberFormat="0" applyBorder="0" applyAlignment="0" applyProtection="0"/>
    <xf numFmtId="0" fontId="18" fillId="8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54" fillId="43" borderId="0" applyNumberFormat="0" applyBorder="0" applyAlignment="0" applyProtection="0"/>
    <xf numFmtId="0" fontId="34" fillId="44" borderId="0" applyNumberFormat="0" applyBorder="0" applyAlignment="0" applyProtection="0"/>
    <xf numFmtId="0" fontId="18" fillId="5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54" fillId="44" borderId="0" applyNumberFormat="0" applyBorder="0" applyAlignment="0" applyProtection="0"/>
    <xf numFmtId="0" fontId="34" fillId="45" borderId="0" applyNumberFormat="0" applyBorder="0" applyAlignment="0" applyProtection="0"/>
    <xf numFmtId="0" fontId="18" fillId="1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4" fillId="45" borderId="0" applyNumberFormat="0" applyBorder="0" applyAlignment="0" applyProtection="0"/>
    <xf numFmtId="0" fontId="34" fillId="46" borderId="0" applyNumberFormat="0" applyBorder="0" applyAlignment="0" applyProtection="0"/>
    <xf numFmtId="0" fontId="18" fillId="1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54" fillId="46" borderId="0" applyNumberFormat="0" applyBorder="0" applyAlignment="0" applyProtection="0"/>
    <xf numFmtId="0" fontId="44" fillId="0" borderId="21" applyNumberFormat="0" applyFill="0" applyAlignment="0" applyProtection="0"/>
    <xf numFmtId="0" fontId="25" fillId="0" borderId="28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82" fillId="0" borderId="21" applyNumberFormat="0" applyFill="0" applyAlignment="0" applyProtection="0"/>
    <xf numFmtId="0" fontId="45" fillId="47" borderId="22" applyNumberFormat="0" applyAlignment="0" applyProtection="0"/>
    <xf numFmtId="0" fontId="28" fillId="18" borderId="7" applyNumberFormat="0" applyAlignment="0" applyProtection="0"/>
    <xf numFmtId="0" fontId="45" fillId="47" borderId="22" applyNumberFormat="0" applyAlignment="0" applyProtection="0"/>
    <xf numFmtId="0" fontId="45" fillId="47" borderId="22" applyNumberFormat="0" applyAlignment="0" applyProtection="0"/>
    <xf numFmtId="0" fontId="83" fillId="47" borderId="22" applyNumberFormat="0" applyAlignment="0" applyProtection="0"/>
    <xf numFmtId="0" fontId="46" fillId="38" borderId="23" applyNumberFormat="0" applyAlignment="0" applyProtection="0"/>
    <xf numFmtId="0" fontId="58" fillId="54" borderId="8" applyNumberFormat="0" applyAlignment="0" applyProtection="0"/>
    <xf numFmtId="0" fontId="46" fillId="38" borderId="23" applyNumberFormat="0" applyAlignment="0" applyProtection="0"/>
    <xf numFmtId="0" fontId="46" fillId="38" borderId="23" applyNumberFormat="0" applyAlignment="0" applyProtection="0"/>
    <xf numFmtId="0" fontId="84" fillId="38" borderId="23" applyNumberFormat="0" applyAlignment="0" applyProtection="0"/>
    <xf numFmtId="4" fontId="85" fillId="55" borderId="29" applyNumberFormat="0" applyProtection="0">
      <alignment horizontal="left" vertical="center" indent="1"/>
    </xf>
    <xf numFmtId="0" fontId="47" fillId="48" borderId="0" applyNumberFormat="0" applyBorder="0" applyAlignment="0" applyProtection="0"/>
    <xf numFmtId="0" fontId="30" fillId="3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86" fillId="48" borderId="0" applyNumberFormat="0" applyBorder="0" applyAlignment="0" applyProtection="0"/>
    <xf numFmtId="0" fontId="66" fillId="0" borderId="0"/>
    <xf numFmtId="0" fontId="71" fillId="0" borderId="0"/>
    <xf numFmtId="0" fontId="87" fillId="0" borderId="0"/>
    <xf numFmtId="0" fontId="66" fillId="0" borderId="0"/>
    <xf numFmtId="0" fontId="70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2" fillId="0" borderId="30" applyNumberFormat="0" applyFill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72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5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48" fillId="49" borderId="23" applyNumberFormat="0" applyAlignment="0" applyProtection="0"/>
    <xf numFmtId="0" fontId="31" fillId="12" borderId="8" applyNumberFormat="0" applyAlignment="0" applyProtection="0"/>
    <xf numFmtId="0" fontId="48" fillId="49" borderId="23" applyNumberFormat="0" applyAlignment="0" applyProtection="0"/>
    <xf numFmtId="0" fontId="48" fillId="49" borderId="23" applyNumberFormat="0" applyAlignment="0" applyProtection="0"/>
    <xf numFmtId="0" fontId="88" fillId="49" borderId="23" applyNumberFormat="0" applyAlignment="0" applyProtection="0"/>
    <xf numFmtId="0" fontId="49" fillId="0" borderId="24" applyNumberFormat="0" applyFill="0" applyAlignment="0" applyProtection="0"/>
    <xf numFmtId="0" fontId="32" fillId="0" borderId="30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89" fillId="0" borderId="24" applyNumberFormat="0" applyFill="0" applyAlignment="0" applyProtection="0"/>
    <xf numFmtId="0" fontId="3" fillId="0" borderId="0"/>
    <xf numFmtId="0" fontId="1" fillId="0" borderId="0"/>
  </cellStyleXfs>
  <cellXfs count="46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11" fillId="0" borderId="0" xfId="0" applyFont="1"/>
    <xf numFmtId="0" fontId="6" fillId="0" borderId="0" xfId="0" applyFont="1" applyFill="1" applyBorder="1"/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/>
    </xf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Protection="1"/>
    <xf numFmtId="0" fontId="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10" xfId="0" applyNumberFormat="1" applyFont="1" applyBorder="1" applyAlignment="1" applyProtection="1">
      <alignment horizontal="center" vertical="top" wrapText="1"/>
    </xf>
    <xf numFmtId="166" fontId="6" fillId="0" borderId="10" xfId="0" applyNumberFormat="1" applyFont="1" applyBorder="1" applyAlignment="1" applyProtection="1">
      <alignment horizontal="center"/>
    </xf>
    <xf numFmtId="4" fontId="6" fillId="0" borderId="10" xfId="0" applyNumberFormat="1" applyFont="1" applyBorder="1" applyAlignment="1" applyProtection="1">
      <alignment horizontal="center"/>
    </xf>
    <xf numFmtId="3" fontId="4" fillId="0" borderId="10" xfId="0" applyNumberFormat="1" applyFont="1" applyBorder="1" applyAlignment="1" applyProtection="1">
      <alignment horizontal="center"/>
    </xf>
    <xf numFmtId="0" fontId="4" fillId="50" borderId="10" xfId="1" applyNumberFormat="1" applyFont="1" applyFill="1" applyBorder="1" applyAlignment="1">
      <alignment horizontal="center" vertical="top" wrapText="1"/>
    </xf>
    <xf numFmtId="0" fontId="6" fillId="50" borderId="10" xfId="0" applyFont="1" applyFill="1" applyBorder="1"/>
    <xf numFmtId="4" fontId="4" fillId="50" borderId="10" xfId="0" applyNumberFormat="1" applyFont="1" applyFill="1" applyBorder="1" applyAlignment="1">
      <alignment horizontal="center"/>
    </xf>
    <xf numFmtId="0" fontId="4" fillId="50" borderId="10" xfId="0" applyNumberFormat="1" applyFont="1" applyFill="1" applyBorder="1" applyAlignment="1" applyProtection="1">
      <alignment horizontal="center" vertical="top" wrapText="1"/>
    </xf>
    <xf numFmtId="0" fontId="9" fillId="50" borderId="10" xfId="0" applyFont="1" applyFill="1" applyBorder="1" applyAlignment="1" applyProtection="1">
      <alignment horizontal="center" vertical="top" wrapText="1"/>
    </xf>
    <xf numFmtId="0" fontId="4" fillId="50" borderId="10" xfId="0" applyFont="1" applyFill="1" applyBorder="1" applyAlignment="1" applyProtection="1">
      <alignment horizontal="center"/>
    </xf>
    <xf numFmtId="0" fontId="4" fillId="50" borderId="10" xfId="1" applyNumberFormat="1" applyFont="1" applyFill="1" applyBorder="1" applyAlignment="1" applyProtection="1">
      <alignment horizontal="center" vertical="top" wrapText="1"/>
    </xf>
    <xf numFmtId="0" fontId="6" fillId="50" borderId="10" xfId="0" applyFont="1" applyFill="1" applyBorder="1" applyAlignment="1" applyProtection="1">
      <alignment horizontal="center"/>
    </xf>
    <xf numFmtId="0" fontId="6" fillId="50" borderId="10" xfId="0" applyFont="1" applyFill="1" applyBorder="1" applyProtection="1"/>
    <xf numFmtId="4" fontId="4" fillId="50" borderId="10" xfId="0" applyNumberFormat="1" applyFont="1" applyFill="1" applyBorder="1" applyAlignment="1" applyProtection="1">
      <alignment horizontal="center"/>
    </xf>
    <xf numFmtId="0" fontId="4" fillId="0" borderId="0" xfId="0" applyFont="1" applyBorder="1"/>
    <xf numFmtId="0" fontId="11" fillId="0" borderId="0" xfId="0" applyFont="1" applyBorder="1"/>
    <xf numFmtId="0" fontId="6" fillId="0" borderId="10" xfId="1" applyNumberFormat="1" applyFont="1" applyBorder="1" applyAlignment="1" applyProtection="1">
      <alignment horizontal="center" vertical="top" wrapText="1"/>
    </xf>
    <xf numFmtId="0" fontId="12" fillId="50" borderId="10" xfId="0" applyFont="1" applyFill="1" applyBorder="1" applyAlignment="1" applyProtection="1">
      <alignment horizontal="center"/>
    </xf>
    <xf numFmtId="0" fontId="4" fillId="50" borderId="11" xfId="0" applyFont="1" applyFill="1" applyBorder="1" applyProtection="1"/>
    <xf numFmtId="0" fontId="5" fillId="0" borderId="0" xfId="0" applyFont="1" applyBorder="1" applyProtection="1"/>
    <xf numFmtId="0" fontId="11" fillId="0" borderId="0" xfId="0" applyFont="1" applyBorder="1" applyProtection="1"/>
    <xf numFmtId="0" fontId="11" fillId="0" borderId="0" xfId="0" applyFont="1" applyProtection="1"/>
    <xf numFmtId="0" fontId="11" fillId="0" borderId="0" xfId="0" applyFont="1" applyAlignment="1" applyProtection="1">
      <alignment horizontal="center"/>
    </xf>
    <xf numFmtId="0" fontId="5" fillId="50" borderId="0" xfId="0" applyFont="1" applyFill="1" applyProtection="1"/>
    <xf numFmtId="0" fontId="4" fillId="0" borderId="0" xfId="1" applyNumberFormat="1" applyFont="1" applyFill="1" applyBorder="1" applyAlignment="1" applyProtection="1">
      <alignment horizontal="center" vertical="top" wrapText="1"/>
    </xf>
    <xf numFmtId="0" fontId="6" fillId="0" borderId="0" xfId="0" applyFont="1" applyFill="1" applyBorder="1" applyProtection="1"/>
    <xf numFmtId="0" fontId="4" fillId="0" borderId="0" xfId="0" applyFont="1" applyFill="1" applyBorder="1" applyProtection="1"/>
    <xf numFmtId="0" fontId="6" fillId="0" borderId="10" xfId="0" applyFont="1" applyBorder="1" applyAlignment="1" applyProtection="1">
      <alignment horizontal="center" vertical="top" wrapText="1"/>
    </xf>
    <xf numFmtId="0" fontId="6" fillId="0" borderId="0" xfId="0" applyFont="1" applyAlignment="1" applyProtection="1">
      <alignment horizontal="center"/>
    </xf>
    <xf numFmtId="0" fontId="6" fillId="50" borderId="10" xfId="1" applyNumberFormat="1" applyFont="1" applyFill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3" fontId="4" fillId="0" borderId="10" xfId="0" applyNumberFormat="1" applyFont="1" applyFill="1" applyBorder="1" applyAlignment="1" applyProtection="1">
      <alignment horizontal="center"/>
    </xf>
    <xf numFmtId="0" fontId="6" fillId="0" borderId="1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167" fontId="6" fillId="0" borderId="10" xfId="0" applyNumberFormat="1" applyFont="1" applyBorder="1" applyAlignment="1" applyProtection="1">
      <alignment horizontal="center"/>
    </xf>
    <xf numFmtId="0" fontId="6" fillId="0" borderId="10" xfId="0" applyNumberFormat="1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</xf>
    <xf numFmtId="3" fontId="4" fillId="0" borderId="10" xfId="0" applyNumberFormat="1" applyFont="1" applyBorder="1" applyAlignment="1" applyProtection="1">
      <alignment horizontal="center" vertical="center"/>
    </xf>
    <xf numFmtId="166" fontId="6" fillId="0" borderId="10" xfId="0" applyNumberFormat="1" applyFont="1" applyBorder="1" applyAlignment="1" applyProtection="1">
      <alignment horizontal="center" vertical="center"/>
    </xf>
    <xf numFmtId="167" fontId="6" fillId="0" borderId="10" xfId="0" applyNumberFormat="1" applyFont="1" applyBorder="1" applyAlignment="1" applyProtection="1">
      <alignment horizontal="center" vertical="center"/>
    </xf>
    <xf numFmtId="4" fontId="6" fillId="0" borderId="10" xfId="0" applyNumberFormat="1" applyFont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Border="1" applyProtection="1"/>
    <xf numFmtId="0" fontId="6" fillId="0" borderId="0" xfId="0" applyFont="1" applyAlignment="1"/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15" fillId="50" borderId="10" xfId="1" applyFont="1" applyFill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vertical="center"/>
    </xf>
    <xf numFmtId="0" fontId="14" fillId="0" borderId="15" xfId="0" applyFont="1" applyBorder="1" applyAlignment="1" applyProtection="1">
      <alignment horizontal="left" vertical="center" wrapText="1"/>
    </xf>
    <xf numFmtId="0" fontId="14" fillId="0" borderId="14" xfId="0" applyFont="1" applyBorder="1" applyAlignment="1" applyProtection="1">
      <alignment horizontal="left" vertical="center" wrapText="1"/>
    </xf>
    <xf numFmtId="0" fontId="16" fillId="0" borderId="14" xfId="0" applyFont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center"/>
    </xf>
    <xf numFmtId="1" fontId="8" fillId="0" borderId="0" xfId="0" applyNumberFormat="1" applyFont="1" applyAlignment="1" applyProtection="1">
      <alignment horizontal="center"/>
    </xf>
    <xf numFmtId="1" fontId="6" fillId="50" borderId="10" xfId="0" applyNumberFormat="1" applyFont="1" applyFill="1" applyBorder="1" applyProtection="1"/>
    <xf numFmtId="1" fontId="6" fillId="0" borderId="0" xfId="0" applyNumberFormat="1" applyFont="1" applyBorder="1" applyProtection="1"/>
    <xf numFmtId="1" fontId="4" fillId="0" borderId="0" xfId="0" applyNumberFormat="1" applyFont="1" applyBorder="1"/>
    <xf numFmtId="1" fontId="5" fillId="0" borderId="0" xfId="0" applyNumberFormat="1" applyFont="1" applyProtection="1"/>
    <xf numFmtId="1" fontId="5" fillId="0" borderId="0" xfId="0" applyNumberFormat="1" applyFont="1"/>
    <xf numFmtId="0" fontId="6" fillId="0" borderId="10" xfId="0" applyFont="1" applyBorder="1" applyAlignment="1" applyProtection="1">
      <alignment horizontal="center" vertical="center" wrapText="1"/>
    </xf>
    <xf numFmtId="0" fontId="6" fillId="51" borderId="0" xfId="0" applyFont="1" applyFill="1" applyBorder="1"/>
    <xf numFmtId="0" fontId="4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4" fillId="50" borderId="11" xfId="0" applyFont="1" applyFill="1" applyBorder="1"/>
    <xf numFmtId="4" fontId="6" fillId="0" borderId="10" xfId="0" applyNumberFormat="1" applyFont="1" applyBorder="1" applyAlignment="1" applyProtection="1">
      <alignment horizontal="center" vertical="center" wrapText="1"/>
    </xf>
    <xf numFmtId="166" fontId="6" fillId="0" borderId="10" xfId="0" applyNumberFormat="1" applyFont="1" applyBorder="1" applyAlignment="1" applyProtection="1">
      <alignment horizontal="center" vertical="center" wrapText="1"/>
    </xf>
    <xf numFmtId="167" fontId="6" fillId="0" borderId="10" xfId="0" applyNumberFormat="1" applyFont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3" fontId="4" fillId="0" borderId="10" xfId="0" applyNumberFormat="1" applyFont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0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>
      <alignment wrapText="1"/>
    </xf>
    <xf numFmtId="0" fontId="9" fillId="50" borderId="10" xfId="1" applyFont="1" applyFill="1" applyBorder="1" applyAlignment="1" applyProtection="1">
      <alignment horizontal="left" vertical="top" wrapText="1"/>
    </xf>
    <xf numFmtId="0" fontId="9" fillId="50" borderId="11" xfId="1" applyFont="1" applyFill="1" applyBorder="1" applyAlignment="1" applyProtection="1">
      <alignment horizontal="left" vertical="top" wrapText="1"/>
    </xf>
    <xf numFmtId="0" fontId="4" fillId="0" borderId="0" xfId="0" applyFont="1" applyFill="1" applyBorder="1"/>
    <xf numFmtId="0" fontId="51" fillId="0" borderId="10" xfId="0" applyFont="1" applyFill="1" applyBorder="1" applyAlignment="1">
      <alignment horizontal="justify" vertical="center" wrapText="1"/>
    </xf>
    <xf numFmtId="0" fontId="6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6" fillId="0" borderId="0" xfId="0" applyFont="1" applyBorder="1" applyAlignment="1" applyProtection="1"/>
    <xf numFmtId="0" fontId="6" fillId="51" borderId="10" xfId="0" applyFont="1" applyFill="1" applyBorder="1" applyAlignment="1" applyProtection="1">
      <alignment horizontal="center" vertical="center"/>
    </xf>
    <xf numFmtId="3" fontId="4" fillId="51" borderId="10" xfId="0" applyNumberFormat="1" applyFont="1" applyFill="1" applyBorder="1" applyAlignment="1" applyProtection="1">
      <alignment horizontal="center" vertical="center"/>
    </xf>
    <xf numFmtId="166" fontId="6" fillId="51" borderId="10" xfId="0" applyNumberFormat="1" applyFont="1" applyFill="1" applyBorder="1" applyAlignment="1" applyProtection="1">
      <alignment horizontal="center" vertical="center"/>
    </xf>
    <xf numFmtId="0" fontId="6" fillId="51" borderId="10" xfId="0" applyNumberFormat="1" applyFont="1" applyFill="1" applyBorder="1" applyAlignment="1" applyProtection="1">
      <alignment horizontal="center" vertical="center" wrapText="1"/>
    </xf>
    <xf numFmtId="0" fontId="6" fillId="51" borderId="10" xfId="0" applyFont="1" applyFill="1" applyBorder="1" applyAlignment="1" applyProtection="1">
      <alignment horizontal="left" vertical="center" wrapText="1"/>
    </xf>
    <xf numFmtId="3" fontId="4" fillId="51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9" fillId="50" borderId="11" xfId="0" applyFont="1" applyFill="1" applyBorder="1" applyAlignment="1" applyProtection="1">
      <alignment horizontal="center" vertical="top" wrapText="1"/>
    </xf>
    <xf numFmtId="0" fontId="9" fillId="50" borderId="10" xfId="1" applyFont="1" applyFill="1" applyBorder="1" applyAlignment="1" applyProtection="1">
      <alignment horizontal="left" vertical="top" wrapText="1"/>
    </xf>
    <xf numFmtId="0" fontId="16" fillId="51" borderId="10" xfId="0" applyFont="1" applyFill="1" applyBorder="1" applyAlignment="1" applyProtection="1">
      <alignment horizontal="left" vertical="center" wrapText="1"/>
    </xf>
    <xf numFmtId="0" fontId="14" fillId="51" borderId="14" xfId="0" applyFont="1" applyFill="1" applyBorder="1" applyAlignment="1" applyProtection="1">
      <alignment horizontal="left" vertical="center" wrapText="1"/>
    </xf>
    <xf numFmtId="0" fontId="4" fillId="50" borderId="10" xfId="0" applyNumberFormat="1" applyFont="1" applyFill="1" applyBorder="1" applyAlignment="1" applyProtection="1">
      <alignment horizontal="center" vertical="center" wrapText="1"/>
    </xf>
    <xf numFmtId="0" fontId="9" fillId="50" borderId="11" xfId="0" applyFont="1" applyFill="1" applyBorder="1" applyAlignment="1" applyProtection="1">
      <alignment horizontal="center" vertical="center" wrapText="1"/>
    </xf>
    <xf numFmtId="0" fontId="9" fillId="50" borderId="10" xfId="0" applyFont="1" applyFill="1" applyBorder="1" applyAlignment="1" applyProtection="1">
      <alignment horizontal="center" vertical="center" wrapText="1"/>
    </xf>
    <xf numFmtId="0" fontId="12" fillId="50" borderId="10" xfId="0" applyFont="1" applyFill="1" applyBorder="1" applyAlignment="1" applyProtection="1">
      <alignment horizontal="center" vertical="center"/>
    </xf>
    <xf numFmtId="0" fontId="4" fillId="50" borderId="10" xfId="0" applyFont="1" applyFill="1" applyBorder="1" applyAlignment="1" applyProtection="1">
      <alignment horizontal="center" vertical="center"/>
    </xf>
    <xf numFmtId="0" fontId="4" fillId="50" borderId="10" xfId="0" applyFont="1" applyFill="1" applyBorder="1" applyAlignment="1" applyProtection="1">
      <alignment horizontal="center" vertical="center" wrapText="1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52" fillId="0" borderId="0" xfId="0" applyFont="1" applyBorder="1" applyProtection="1"/>
    <xf numFmtId="0" fontId="90" fillId="0" borderId="0" xfId="0" applyFont="1" applyAlignment="1">
      <alignment vertical="center"/>
    </xf>
    <xf numFmtId="0" fontId="91" fillId="0" borderId="0" xfId="0" applyFont="1" applyBorder="1" applyProtection="1"/>
    <xf numFmtId="0" fontId="0" fillId="0" borderId="0" xfId="0" applyProtection="1"/>
    <xf numFmtId="3" fontId="4" fillId="0" borderId="10" xfId="0" applyNumberFormat="1" applyFont="1" applyFill="1" applyBorder="1" applyAlignment="1" applyProtection="1">
      <alignment horizontal="center" vertical="center"/>
    </xf>
    <xf numFmtId="0" fontId="4" fillId="50" borderId="10" xfId="1" applyNumberFormat="1" applyFont="1" applyFill="1" applyBorder="1" applyAlignment="1" applyProtection="1">
      <alignment horizontal="center" vertical="center" wrapText="1"/>
    </xf>
    <xf numFmtId="0" fontId="9" fillId="50" borderId="11" xfId="1" applyFont="1" applyFill="1" applyBorder="1" applyAlignment="1" applyProtection="1">
      <alignment horizontal="left" vertical="center" wrapText="1"/>
    </xf>
    <xf numFmtId="0" fontId="6" fillId="50" borderId="10" xfId="0" applyFont="1" applyFill="1" applyBorder="1" applyAlignment="1" applyProtection="1">
      <alignment horizontal="center" vertical="center"/>
    </xf>
    <xf numFmtId="0" fontId="6" fillId="50" borderId="10" xfId="0" applyFont="1" applyFill="1" applyBorder="1" applyAlignment="1" applyProtection="1">
      <alignment vertical="center"/>
    </xf>
    <xf numFmtId="4" fontId="4" fillId="50" borderId="1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top"/>
    </xf>
    <xf numFmtId="0" fontId="6" fillId="0" borderId="10" xfId="0" applyFont="1" applyBorder="1" applyAlignment="1" applyProtection="1">
      <alignment vertical="center" wrapText="1"/>
    </xf>
    <xf numFmtId="0" fontId="10" fillId="0" borderId="13" xfId="0" applyFont="1" applyBorder="1" applyAlignment="1" applyProtection="1">
      <alignment horizontal="center" vertical="center" wrapText="1"/>
    </xf>
    <xf numFmtId="1" fontId="4" fillId="0" borderId="10" xfId="0" applyNumberFormat="1" applyFont="1" applyBorder="1" applyAlignment="1" applyProtection="1">
      <alignment horizontal="center" vertical="center"/>
    </xf>
    <xf numFmtId="0" fontId="6" fillId="51" borderId="10" xfId="0" applyFont="1" applyFill="1" applyBorder="1" applyAlignment="1">
      <alignment vertical="center"/>
    </xf>
    <xf numFmtId="0" fontId="9" fillId="50" borderId="10" xfId="1" applyFont="1" applyFill="1" applyBorder="1" applyAlignment="1" applyProtection="1">
      <alignment horizontal="left" vertical="center" wrapText="1"/>
    </xf>
    <xf numFmtId="0" fontId="6" fillId="50" borderId="15" xfId="0" applyFont="1" applyFill="1" applyBorder="1" applyAlignment="1" applyProtection="1">
      <alignment horizontal="center"/>
    </xf>
    <xf numFmtId="0" fontId="4" fillId="56" borderId="10" xfId="0" applyNumberFormat="1" applyFont="1" applyFill="1" applyBorder="1" applyAlignment="1" applyProtection="1">
      <alignment horizontal="center" vertical="top" wrapText="1"/>
    </xf>
    <xf numFmtId="0" fontId="9" fillId="56" borderId="10" xfId="0" applyFont="1" applyFill="1" applyBorder="1" applyAlignment="1" applyProtection="1">
      <alignment horizontal="center" vertical="top" wrapText="1"/>
    </xf>
    <xf numFmtId="0" fontId="4" fillId="56" borderId="10" xfId="0" applyFont="1" applyFill="1" applyBorder="1" applyAlignment="1" applyProtection="1">
      <alignment horizontal="center"/>
    </xf>
    <xf numFmtId="0" fontId="4" fillId="56" borderId="10" xfId="1" applyNumberFormat="1" applyFont="1" applyFill="1" applyBorder="1" applyAlignment="1" applyProtection="1">
      <alignment horizontal="center" vertical="top" wrapText="1"/>
    </xf>
    <xf numFmtId="0" fontId="6" fillId="56" borderId="10" xfId="0" applyFont="1" applyFill="1" applyBorder="1" applyProtection="1"/>
    <xf numFmtId="4" fontId="4" fillId="56" borderId="10" xfId="0" applyNumberFormat="1" applyFont="1" applyFill="1" applyBorder="1" applyAlignment="1" applyProtection="1">
      <alignment horizontal="center"/>
    </xf>
    <xf numFmtId="0" fontId="9" fillId="50" borderId="10" xfId="1" applyFont="1" applyFill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center"/>
    </xf>
    <xf numFmtId="0" fontId="6" fillId="0" borderId="10" xfId="1" applyNumberFormat="1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  <protection locked="0"/>
    </xf>
    <xf numFmtId="166" fontId="6" fillId="0" borderId="1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Fill="1" applyProtection="1"/>
    <xf numFmtId="0" fontId="12" fillId="0" borderId="0" xfId="0" applyFont="1" applyAlignment="1">
      <alignment horizontal="center"/>
    </xf>
    <xf numFmtId="0" fontId="7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0" xfId="2693" applyNumberFormat="1" applyFont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/>
    </xf>
    <xf numFmtId="0" fontId="6" fillId="0" borderId="10" xfId="0" applyFont="1" applyFill="1" applyBorder="1" applyAlignment="1" applyProtection="1">
      <alignment horizontal="center"/>
      <protection locked="0"/>
    </xf>
    <xf numFmtId="1" fontId="4" fillId="0" borderId="10" xfId="0" applyNumberFormat="1" applyFont="1" applyFill="1" applyBorder="1" applyAlignment="1" applyProtection="1">
      <alignment horizontal="center"/>
    </xf>
    <xf numFmtId="0" fontId="5" fillId="0" borderId="0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4" fillId="57" borderId="10" xfId="0" applyNumberFormat="1" applyFont="1" applyFill="1" applyBorder="1" applyAlignment="1" applyProtection="1">
      <alignment horizontal="center" vertical="top" wrapText="1"/>
    </xf>
    <xf numFmtId="0" fontId="9" fillId="57" borderId="10" xfId="0" applyFont="1" applyFill="1" applyBorder="1" applyAlignment="1" applyProtection="1">
      <alignment horizontal="center" vertical="top" wrapText="1"/>
    </xf>
    <xf numFmtId="0" fontId="4" fillId="57" borderId="10" xfId="0" applyFont="1" applyFill="1" applyBorder="1" applyAlignment="1" applyProtection="1">
      <alignment horizontal="center"/>
    </xf>
    <xf numFmtId="0" fontId="6" fillId="0" borderId="0" xfId="0" applyNumberFormat="1" applyFont="1" applyFill="1" applyBorder="1" applyProtection="1"/>
    <xf numFmtId="0" fontId="11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0" fontId="9" fillId="0" borderId="0" xfId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/>
    </xf>
    <xf numFmtId="0" fontId="4" fillId="57" borderId="10" xfId="1" applyNumberFormat="1" applyFont="1" applyFill="1" applyBorder="1" applyAlignment="1" applyProtection="1">
      <alignment horizontal="center" vertical="top" wrapText="1"/>
    </xf>
    <xf numFmtId="0" fontId="6" fillId="57" borderId="10" xfId="0" applyFont="1" applyFill="1" applyBorder="1" applyProtection="1"/>
    <xf numFmtId="4" fontId="4" fillId="57" borderId="10" xfId="0" applyNumberFormat="1" applyFont="1" applyFill="1" applyBorder="1" applyAlignment="1" applyProtection="1">
      <alignment horizontal="center"/>
    </xf>
    <xf numFmtId="0" fontId="10" fillId="0" borderId="10" xfId="0" applyFont="1" applyFill="1" applyBorder="1" applyAlignment="1">
      <alignment horizontal="center" vertical="top" wrapText="1"/>
    </xf>
    <xf numFmtId="0" fontId="94" fillId="0" borderId="0" xfId="0" applyFont="1"/>
    <xf numFmtId="0" fontId="6" fillId="0" borderId="10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/>
    <xf numFmtId="3" fontId="7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3" fontId="4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4" fillId="0" borderId="10" xfId="0" applyFont="1" applyFill="1" applyBorder="1" applyAlignment="1" applyProtection="1">
      <alignment horizontal="center" vertical="center"/>
    </xf>
    <xf numFmtId="0" fontId="96" fillId="0" borderId="0" xfId="0" applyFont="1"/>
    <xf numFmtId="4" fontId="5" fillId="0" borderId="0" xfId="0" applyNumberFormat="1" applyFont="1" applyBorder="1"/>
    <xf numFmtId="4" fontId="95" fillId="0" borderId="10" xfId="0" applyNumberFormat="1" applyFont="1" applyBorder="1" applyAlignment="1" applyProtection="1">
      <alignment horizontal="center"/>
    </xf>
    <xf numFmtId="4" fontId="6" fillId="0" borderId="10" xfId="0" applyNumberFormat="1" applyFont="1" applyFill="1" applyBorder="1" applyAlignment="1" applyProtection="1">
      <alignment horizontal="center" vertical="center"/>
    </xf>
    <xf numFmtId="166" fontId="6" fillId="0" borderId="0" xfId="0" applyNumberFormat="1" applyFont="1" applyBorder="1" applyAlignment="1" applyProtection="1">
      <alignment horizontal="center"/>
    </xf>
    <xf numFmtId="3" fontId="6" fillId="0" borderId="0" xfId="0" applyNumberFormat="1" applyFont="1" applyFill="1" applyAlignment="1" applyProtection="1">
      <alignment horizontal="center"/>
      <protection locked="0"/>
    </xf>
    <xf numFmtId="3" fontId="7" fillId="0" borderId="0" xfId="0" applyNumberFormat="1" applyFont="1" applyAlignment="1" applyProtection="1">
      <alignment horizontal="center"/>
    </xf>
    <xf numFmtId="0" fontId="95" fillId="51" borderId="10" xfId="1" applyFont="1" applyFill="1" applyBorder="1" applyAlignment="1" applyProtection="1">
      <alignment horizontal="left" vertical="top" wrapText="1"/>
    </xf>
    <xf numFmtId="0" fontId="95" fillId="0" borderId="10" xfId="0" applyFont="1" applyBorder="1" applyAlignment="1" applyProtection="1">
      <alignment horizontal="center"/>
    </xf>
    <xf numFmtId="0" fontId="95" fillId="51" borderId="10" xfId="1" applyFont="1" applyFill="1" applyBorder="1" applyAlignment="1" applyProtection="1">
      <alignment horizontal="left" vertical="center" wrapText="1"/>
    </xf>
    <xf numFmtId="0" fontId="95" fillId="0" borderId="10" xfId="0" applyFont="1" applyBorder="1" applyAlignment="1" applyProtection="1">
      <alignment horizontal="center" vertical="center"/>
    </xf>
    <xf numFmtId="0" fontId="95" fillId="0" borderId="10" xfId="1" applyFont="1" applyBorder="1" applyAlignment="1" applyProtection="1">
      <alignment horizontal="left" vertical="top" wrapText="1"/>
    </xf>
    <xf numFmtId="0" fontId="95" fillId="0" borderId="11" xfId="0" applyFont="1" applyFill="1" applyBorder="1" applyAlignment="1" applyProtection="1">
      <alignment horizontal="left" vertical="top" wrapText="1"/>
    </xf>
    <xf numFmtId="0" fontId="95" fillId="0" borderId="11" xfId="0" applyFont="1" applyBorder="1" applyAlignment="1" applyProtection="1">
      <alignment horizontal="left" vertical="center" wrapText="1"/>
    </xf>
    <xf numFmtId="0" fontId="95" fillId="0" borderId="12" xfId="0" applyFont="1" applyBorder="1" applyAlignment="1" applyProtection="1">
      <alignment horizontal="left" vertical="center"/>
    </xf>
    <xf numFmtId="0" fontId="95" fillId="0" borderId="13" xfId="0" applyFont="1" applyBorder="1" applyAlignment="1" applyProtection="1">
      <alignment horizontal="left" vertical="center"/>
    </xf>
    <xf numFmtId="0" fontId="95" fillId="0" borderId="11" xfId="0" applyFont="1" applyFill="1" applyBorder="1" applyAlignment="1" applyProtection="1">
      <alignment horizontal="left" vertical="center" wrapText="1"/>
    </xf>
    <xf numFmtId="0" fontId="95" fillId="51" borderId="10" xfId="0" applyFont="1" applyFill="1" applyBorder="1" applyAlignment="1" applyProtection="1">
      <alignment horizontal="center" vertical="center"/>
    </xf>
    <xf numFmtId="0" fontId="95" fillId="0" borderId="10" xfId="0" applyFont="1" applyBorder="1" applyAlignment="1" applyProtection="1">
      <alignment horizontal="left" vertical="center" wrapText="1"/>
    </xf>
    <xf numFmtId="0" fontId="95" fillId="0" borderId="10" xfId="0" applyFont="1" applyFill="1" applyBorder="1" applyAlignment="1" applyProtection="1">
      <alignment horizontal="left" vertical="center" wrapText="1"/>
    </xf>
    <xf numFmtId="0" fontId="95" fillId="0" borderId="11" xfId="0" applyFont="1" applyFill="1" applyBorder="1" applyAlignment="1" applyProtection="1">
      <alignment vertical="center" wrapText="1"/>
    </xf>
    <xf numFmtId="0" fontId="95" fillId="0" borderId="11" xfId="1" applyFont="1" applyBorder="1" applyAlignment="1" applyProtection="1">
      <alignment horizontal="left" vertical="center" wrapText="1"/>
    </xf>
    <xf numFmtId="0" fontId="95" fillId="0" borderId="11" xfId="1" applyFont="1" applyFill="1" applyBorder="1" applyAlignment="1" applyProtection="1">
      <alignment horizontal="left" vertical="center" wrapText="1"/>
    </xf>
    <xf numFmtId="0" fontId="95" fillId="51" borderId="11" xfId="1" applyFont="1" applyFill="1" applyBorder="1" applyAlignment="1" applyProtection="1">
      <alignment horizontal="left" vertical="top" wrapText="1"/>
    </xf>
    <xf numFmtId="0" fontId="95" fillId="0" borderId="11" xfId="0" applyFont="1" applyBorder="1" applyAlignment="1" applyProtection="1">
      <alignment horizontal="left" vertical="top" wrapText="1"/>
    </xf>
    <xf numFmtId="0" fontId="95" fillId="0" borderId="11" xfId="1" applyFont="1" applyFill="1" applyBorder="1" applyAlignment="1" applyProtection="1">
      <alignment horizontal="left" vertical="top" wrapText="1"/>
    </xf>
    <xf numFmtId="0" fontId="95" fillId="0" borderId="10" xfId="0" applyFont="1" applyFill="1" applyBorder="1" applyAlignment="1" applyProtection="1">
      <alignment horizontal="left" vertical="top" wrapText="1"/>
    </xf>
    <xf numFmtId="0" fontId="95" fillId="0" borderId="11" xfId="0" applyNumberFormat="1" applyFont="1" applyFill="1" applyBorder="1" applyAlignment="1" applyProtection="1">
      <alignment vertical="top" wrapText="1"/>
    </xf>
    <xf numFmtId="0" fontId="95" fillId="0" borderId="10" xfId="0" applyNumberFormat="1" applyFont="1" applyBorder="1" applyAlignment="1" applyProtection="1">
      <alignment horizontal="center" vertical="top" wrapText="1"/>
    </xf>
    <xf numFmtId="0" fontId="97" fillId="0" borderId="10" xfId="0" applyFont="1" applyFill="1" applyBorder="1" applyAlignment="1" applyProtection="1">
      <alignment horizontal="center" vertical="top" wrapText="1"/>
    </xf>
    <xf numFmtId="0" fontId="98" fillId="0" borderId="10" xfId="0" applyFont="1" applyFill="1" applyBorder="1" applyAlignment="1" applyProtection="1">
      <alignment horizontal="center"/>
    </xf>
    <xf numFmtId="0" fontId="95" fillId="51" borderId="11" xfId="1" applyFont="1" applyFill="1" applyBorder="1" applyAlignment="1" applyProtection="1">
      <alignment horizontal="left" vertical="center" wrapText="1"/>
    </xf>
    <xf numFmtId="0" fontId="95" fillId="0" borderId="10" xfId="0" applyFont="1" applyBorder="1" applyAlignment="1" applyProtection="1">
      <alignment horizontal="left" vertical="top" wrapText="1"/>
    </xf>
    <xf numFmtId="0" fontId="95" fillId="51" borderId="10" xfId="0" applyFont="1" applyFill="1" applyBorder="1" applyAlignment="1" applyProtection="1">
      <alignment horizontal="left" vertical="center" wrapText="1"/>
    </xf>
    <xf numFmtId="0" fontId="95" fillId="0" borderId="10" xfId="0" applyFont="1" applyBorder="1" applyAlignment="1">
      <alignment horizontal="center" vertical="top" wrapText="1"/>
    </xf>
    <xf numFmtId="0" fontId="95" fillId="0" borderId="10" xfId="0" applyFont="1" applyBorder="1" applyAlignment="1">
      <alignment horizontal="center" vertical="center" wrapText="1"/>
    </xf>
    <xf numFmtId="0" fontId="95" fillId="51" borderId="11" xfId="0" applyFont="1" applyFill="1" applyBorder="1" applyAlignment="1" applyProtection="1">
      <alignment horizontal="left" vertical="center" wrapText="1"/>
    </xf>
    <xf numFmtId="0" fontId="95" fillId="51" borderId="15" xfId="0" applyFont="1" applyFill="1" applyBorder="1" applyAlignment="1" applyProtection="1">
      <alignment horizontal="left" vertical="center" wrapText="1"/>
    </xf>
    <xf numFmtId="0" fontId="95" fillId="0" borderId="10" xfId="0" applyFont="1" applyFill="1" applyBorder="1" applyAlignment="1">
      <alignment horizontal="center" vertical="top" wrapText="1"/>
    </xf>
    <xf numFmtId="0" fontId="95" fillId="51" borderId="14" xfId="0" applyFont="1" applyFill="1" applyBorder="1" applyAlignment="1" applyProtection="1">
      <alignment horizontal="left" vertical="center" wrapText="1"/>
    </xf>
    <xf numFmtId="0" fontId="95" fillId="51" borderId="14" xfId="0" applyNumberFormat="1" applyFont="1" applyFill="1" applyBorder="1" applyAlignment="1" applyProtection="1">
      <alignment horizontal="left" vertical="center" wrapText="1"/>
    </xf>
    <xf numFmtId="0" fontId="95" fillId="0" borderId="14" xfId="0" applyNumberFormat="1" applyFont="1" applyFill="1" applyBorder="1" applyAlignment="1" applyProtection="1">
      <alignment horizontal="left" vertical="center" wrapText="1"/>
    </xf>
    <xf numFmtId="0" fontId="95" fillId="0" borderId="10" xfId="0" applyFont="1" applyBorder="1" applyAlignment="1">
      <alignment horizontal="center" vertical="center"/>
    </xf>
    <xf numFmtId="0" fontId="95" fillId="0" borderId="11" xfId="0" applyFont="1" applyFill="1" applyBorder="1" applyAlignment="1" applyProtection="1">
      <alignment vertical="top" wrapText="1"/>
    </xf>
    <xf numFmtId="0" fontId="95" fillId="0" borderId="13" xfId="0" applyFont="1" applyFill="1" applyBorder="1" applyAlignment="1" applyProtection="1">
      <alignment horizontal="center" vertical="center" wrapText="1"/>
    </xf>
    <xf numFmtId="0" fontId="95" fillId="0" borderId="10" xfId="0" applyFont="1" applyFill="1" applyBorder="1" applyAlignment="1" applyProtection="1">
      <alignment horizontal="center"/>
    </xf>
    <xf numFmtId="0" fontId="95" fillId="51" borderId="10" xfId="0" applyFont="1" applyFill="1" applyBorder="1" applyAlignment="1" applyProtection="1">
      <alignment horizontal="center" vertical="center" wrapText="1"/>
    </xf>
    <xf numFmtId="0" fontId="95" fillId="0" borderId="12" xfId="0" applyFont="1" applyFill="1" applyBorder="1" applyAlignment="1" applyProtection="1">
      <alignment horizontal="left" vertical="top" wrapText="1"/>
    </xf>
    <xf numFmtId="0" fontId="95" fillId="0" borderId="14" xfId="0" applyFont="1" applyFill="1" applyBorder="1" applyAlignment="1" applyProtection="1">
      <alignment horizontal="center" vertical="top" wrapText="1"/>
    </xf>
    <xf numFmtId="0" fontId="98" fillId="0" borderId="13" xfId="0" applyFont="1" applyFill="1" applyBorder="1" applyAlignment="1" applyProtection="1">
      <alignment horizontal="center"/>
    </xf>
    <xf numFmtId="0" fontId="95" fillId="0" borderId="13" xfId="0" applyFont="1" applyFill="1" applyBorder="1" applyAlignment="1" applyProtection="1">
      <alignment horizontal="left" wrapText="1"/>
    </xf>
    <xf numFmtId="0" fontId="95" fillId="0" borderId="13" xfId="0" applyFont="1" applyBorder="1" applyAlignment="1" applyProtection="1">
      <alignment horizontal="left" wrapText="1"/>
    </xf>
    <xf numFmtId="0" fontId="95" fillId="0" borderId="13" xfId="0" applyFont="1" applyFill="1" applyBorder="1" applyAlignment="1" applyProtection="1">
      <alignment horizontal="left" vertical="center" wrapText="1"/>
    </xf>
    <xf numFmtId="0" fontId="95" fillId="0" borderId="13" xfId="0" applyFont="1" applyFill="1" applyBorder="1" applyAlignment="1" applyProtection="1">
      <alignment horizontal="left"/>
    </xf>
    <xf numFmtId="0" fontId="95" fillId="0" borderId="40" xfId="0" applyFont="1" applyBorder="1" applyAlignment="1">
      <alignment horizontal="center" vertical="top" wrapText="1"/>
    </xf>
    <xf numFmtId="0" fontId="95" fillId="0" borderId="40" xfId="0" applyFont="1" applyBorder="1" applyAlignment="1">
      <alignment horizontal="center" vertical="center" wrapText="1"/>
    </xf>
    <xf numFmtId="0" fontId="99" fillId="0" borderId="10" xfId="0" applyFont="1" applyBorder="1" applyAlignment="1">
      <alignment horizontal="center"/>
    </xf>
    <xf numFmtId="4" fontId="95" fillId="0" borderId="10" xfId="0" applyNumberFormat="1" applyFont="1" applyFill="1" applyBorder="1" applyAlignment="1" applyProtection="1">
      <alignment horizontal="center"/>
    </xf>
    <xf numFmtId="0" fontId="4" fillId="50" borderId="10" xfId="0" applyFont="1" applyFill="1" applyBorder="1" applyAlignment="1">
      <alignment horizontal="center" vertical="center"/>
    </xf>
    <xf numFmtId="0" fontId="4" fillId="50" borderId="10" xfId="0" applyFont="1" applyFill="1" applyBorder="1" applyAlignment="1">
      <alignment horizontal="center" vertical="center" wrapText="1"/>
    </xf>
    <xf numFmtId="0" fontId="9" fillId="50" borderId="14" xfId="0" applyFont="1" applyFill="1" applyBorder="1" applyAlignment="1" applyProtection="1">
      <alignment horizontal="center" vertical="center" wrapText="1"/>
    </xf>
    <xf numFmtId="1" fontId="4" fillId="50" borderId="10" xfId="0" applyNumberFormat="1" applyFont="1" applyFill="1" applyBorder="1" applyAlignment="1" applyProtection="1">
      <alignment horizontal="center" vertical="center"/>
    </xf>
    <xf numFmtId="0" fontId="15" fillId="50" borderId="11" xfId="0" applyFont="1" applyFill="1" applyBorder="1" applyAlignment="1" applyProtection="1">
      <alignment horizontal="center" vertical="center" wrapText="1"/>
    </xf>
    <xf numFmtId="0" fontId="4" fillId="50" borderId="10" xfId="0" applyNumberFormat="1" applyFont="1" applyFill="1" applyBorder="1" applyAlignment="1">
      <alignment horizontal="center" vertical="center" wrapText="1"/>
    </xf>
    <xf numFmtId="0" fontId="9" fillId="50" borderId="11" xfId="0" applyFont="1" applyFill="1" applyBorder="1" applyAlignment="1">
      <alignment horizontal="center" vertical="center" wrapText="1"/>
    </xf>
    <xf numFmtId="0" fontId="9" fillId="50" borderId="10" xfId="0" applyFont="1" applyFill="1" applyBorder="1" applyAlignment="1">
      <alignment horizontal="center" vertical="center" wrapText="1"/>
    </xf>
    <xf numFmtId="0" fontId="12" fillId="50" borderId="10" xfId="0" applyFont="1" applyFill="1" applyBorder="1" applyAlignment="1">
      <alignment horizontal="center" vertical="center"/>
    </xf>
    <xf numFmtId="0" fontId="12" fillId="56" borderId="10" xfId="0" applyFont="1" applyFill="1" applyBorder="1" applyAlignment="1" applyProtection="1">
      <alignment horizontal="center"/>
    </xf>
    <xf numFmtId="0" fontId="4" fillId="56" borderId="10" xfId="0" applyNumberFormat="1" applyFont="1" applyFill="1" applyBorder="1" applyAlignment="1" applyProtection="1">
      <alignment horizontal="center" vertical="center" wrapText="1"/>
    </xf>
    <xf numFmtId="0" fontId="9" fillId="56" borderId="11" xfId="0" applyFont="1" applyFill="1" applyBorder="1" applyAlignment="1" applyProtection="1">
      <alignment horizontal="center" vertical="center" wrapText="1"/>
    </xf>
    <xf numFmtId="0" fontId="9" fillId="56" borderId="14" xfId="0" applyFont="1" applyFill="1" applyBorder="1" applyAlignment="1" applyProtection="1">
      <alignment horizontal="center" vertical="center" wrapText="1"/>
    </xf>
    <xf numFmtId="0" fontId="12" fillId="56" borderId="10" xfId="0" applyFont="1" applyFill="1" applyBorder="1" applyAlignment="1" applyProtection="1">
      <alignment horizontal="center" vertical="center"/>
    </xf>
    <xf numFmtId="0" fontId="4" fillId="56" borderId="10" xfId="0" applyFont="1" applyFill="1" applyBorder="1" applyAlignment="1" applyProtection="1">
      <alignment horizontal="center" vertical="center"/>
    </xf>
    <xf numFmtId="0" fontId="9" fillId="56" borderId="10" xfId="0" applyFont="1" applyFill="1" applyBorder="1" applyAlignment="1" applyProtection="1">
      <alignment horizontal="center" vertical="center" wrapText="1"/>
    </xf>
    <xf numFmtId="0" fontId="4" fillId="56" borderId="31" xfId="0" applyNumberFormat="1" applyFont="1" applyFill="1" applyBorder="1" applyAlignment="1">
      <alignment horizontal="center" vertical="top" wrapText="1"/>
    </xf>
    <xf numFmtId="0" fontId="9" fillId="56" borderId="32" xfId="0" applyFont="1" applyFill="1" applyBorder="1" applyAlignment="1">
      <alignment horizontal="center" vertical="top" wrapText="1"/>
    </xf>
    <xf numFmtId="0" fontId="12" fillId="56" borderId="33" xfId="0" applyFont="1" applyFill="1" applyBorder="1" applyAlignment="1">
      <alignment horizontal="center"/>
    </xf>
    <xf numFmtId="0" fontId="4" fillId="56" borderId="11" xfId="0" applyFont="1" applyFill="1" applyBorder="1" applyAlignment="1" applyProtection="1"/>
    <xf numFmtId="0" fontId="4" fillId="56" borderId="13" xfId="0" applyFont="1" applyFill="1" applyBorder="1" applyAlignment="1" applyProtection="1">
      <alignment horizontal="center"/>
    </xf>
    <xf numFmtId="0" fontId="12" fillId="56" borderId="11" xfId="0" applyFont="1" applyFill="1" applyBorder="1" applyAlignment="1" applyProtection="1">
      <alignment horizontal="center"/>
    </xf>
    <xf numFmtId="0" fontId="12" fillId="56" borderId="12" xfId="0" applyFont="1" applyFill="1" applyBorder="1" applyAlignment="1" applyProtection="1">
      <alignment horizontal="center"/>
    </xf>
    <xf numFmtId="0" fontId="4" fillId="56" borderId="12" xfId="0" applyFont="1" applyFill="1" applyBorder="1" applyAlignment="1" applyProtection="1">
      <alignment horizontal="center"/>
    </xf>
    <xf numFmtId="0" fontId="12" fillId="56" borderId="13" xfId="0" applyFont="1" applyFill="1" applyBorder="1" applyAlignment="1" applyProtection="1">
      <alignment horizontal="center"/>
    </xf>
    <xf numFmtId="0" fontId="4" fillId="56" borderId="34" xfId="0" applyNumberFormat="1" applyFont="1" applyFill="1" applyBorder="1" applyAlignment="1">
      <alignment horizontal="center" vertical="top" wrapText="1"/>
    </xf>
    <xf numFmtId="0" fontId="9" fillId="56" borderId="0" xfId="0" applyFont="1" applyFill="1" applyBorder="1" applyAlignment="1">
      <alignment horizontal="center" vertical="top" wrapText="1"/>
    </xf>
    <xf numFmtId="0" fontId="4" fillId="56" borderId="35" xfId="0" applyFont="1" applyFill="1" applyBorder="1" applyAlignment="1">
      <alignment horizontal="center"/>
    </xf>
    <xf numFmtId="0" fontId="12" fillId="56" borderId="14" xfId="0" applyFont="1" applyFill="1" applyBorder="1" applyAlignment="1" applyProtection="1">
      <alignment horizontal="center"/>
    </xf>
    <xf numFmtId="0" fontId="92" fillId="56" borderId="10" xfId="0" applyFont="1" applyFill="1" applyBorder="1" applyAlignment="1" applyProtection="1">
      <alignment horizontal="center"/>
    </xf>
    <xf numFmtId="0" fontId="4" fillId="56" borderId="36" xfId="0" applyNumberFormat="1" applyFont="1" applyFill="1" applyBorder="1" applyAlignment="1">
      <alignment horizontal="center" vertical="top" wrapText="1"/>
    </xf>
    <xf numFmtId="0" fontId="9" fillId="56" borderId="37" xfId="0" applyFont="1" applyFill="1" applyBorder="1" applyAlignment="1">
      <alignment horizontal="center" vertical="top" wrapText="1"/>
    </xf>
    <xf numFmtId="0" fontId="12" fillId="56" borderId="38" xfId="0" applyFont="1" applyFill="1" applyBorder="1" applyAlignment="1">
      <alignment horizontal="center"/>
    </xf>
    <xf numFmtId="0" fontId="12" fillId="56" borderId="15" xfId="0" applyFont="1" applyFill="1" applyBorder="1" applyAlignment="1" applyProtection="1">
      <alignment horizontal="center"/>
    </xf>
    <xf numFmtId="0" fontId="4" fillId="56" borderId="37" xfId="0" applyFont="1" applyFill="1" applyBorder="1" applyAlignment="1" applyProtection="1">
      <alignment horizontal="center"/>
    </xf>
    <xf numFmtId="0" fontId="12" fillId="56" borderId="38" xfId="0" applyFont="1" applyFill="1" applyBorder="1" applyAlignment="1" applyProtection="1">
      <alignment horizontal="center"/>
    </xf>
    <xf numFmtId="0" fontId="92" fillId="56" borderId="38" xfId="0" applyFont="1" applyFill="1" applyBorder="1" applyAlignment="1" applyProtection="1">
      <alignment horizontal="center"/>
    </xf>
    <xf numFmtId="0" fontId="4" fillId="56" borderId="10" xfId="2693" applyNumberFormat="1" applyFont="1" applyFill="1" applyBorder="1" applyAlignment="1">
      <alignment horizontal="center" vertical="top" wrapText="1"/>
    </xf>
    <xf numFmtId="0" fontId="6" fillId="56" borderId="10" xfId="0" applyFont="1" applyFill="1" applyBorder="1"/>
    <xf numFmtId="4" fontId="91" fillId="56" borderId="10" xfId="0" applyNumberFormat="1" applyFont="1" applyFill="1" applyBorder="1" applyAlignment="1">
      <alignment horizontal="center"/>
    </xf>
    <xf numFmtId="4" fontId="4" fillId="56" borderId="10" xfId="0" applyNumberFormat="1" applyFont="1" applyFill="1" applyBorder="1" applyAlignment="1">
      <alignment horizontal="center"/>
    </xf>
    <xf numFmtId="0" fontId="95" fillId="0" borderId="11" xfId="0" applyFont="1" applyFill="1" applyBorder="1" applyAlignment="1" applyProtection="1">
      <alignment horizontal="left" vertical="center" wrapText="1"/>
    </xf>
    <xf numFmtId="0" fontId="10" fillId="0" borderId="10" xfId="0" applyFont="1" applyFill="1" applyBorder="1" applyAlignment="1" applyProtection="1">
      <alignment horizontal="left" vertical="center" wrapText="1"/>
    </xf>
    <xf numFmtId="0" fontId="9" fillId="56" borderId="32" xfId="0" applyFont="1" applyFill="1" applyBorder="1" applyAlignment="1">
      <alignment horizontal="center" vertical="top" wrapText="1"/>
    </xf>
    <xf numFmtId="0" fontId="95" fillId="0" borderId="11" xfId="0" applyFont="1" applyFill="1" applyBorder="1" applyAlignment="1" applyProtection="1">
      <alignment horizontal="left" vertical="center" wrapText="1"/>
    </xf>
    <xf numFmtId="0" fontId="95" fillId="0" borderId="10" xfId="0" applyFont="1" applyFill="1" applyBorder="1" applyAlignment="1" applyProtection="1">
      <alignment horizontal="center" vertical="center"/>
    </xf>
    <xf numFmtId="0" fontId="95" fillId="58" borderId="10" xfId="1" applyFont="1" applyFill="1" applyBorder="1" applyAlignment="1" applyProtection="1">
      <alignment horizontal="left" vertical="top" wrapText="1"/>
    </xf>
    <xf numFmtId="0" fontId="95" fillId="58" borderId="10" xfId="0" applyFont="1" applyFill="1" applyBorder="1" applyAlignment="1" applyProtection="1">
      <alignment horizontal="center"/>
    </xf>
    <xf numFmtId="4" fontId="95" fillId="59" borderId="10" xfId="0" applyNumberFormat="1" applyFont="1" applyFill="1" applyBorder="1" applyAlignment="1" applyProtection="1">
      <alignment horizontal="center"/>
    </xf>
    <xf numFmtId="4" fontId="6" fillId="0" borderId="10" xfId="0" applyNumberFormat="1" applyFont="1" applyFill="1" applyBorder="1" applyAlignment="1" applyProtection="1">
      <alignment horizontal="center"/>
    </xf>
    <xf numFmtId="0" fontId="95" fillId="0" borderId="12" xfId="0" applyFont="1" applyFill="1" applyBorder="1" applyAlignment="1" applyProtection="1">
      <alignment horizontal="center" vertical="center" wrapText="1"/>
    </xf>
    <xf numFmtId="0" fontId="95" fillId="0" borderId="10" xfId="0" applyFont="1" applyFill="1" applyBorder="1" applyAlignment="1" applyProtection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/>
    </xf>
    <xf numFmtId="0" fontId="95" fillId="0" borderId="11" xfId="0" applyFont="1" applyBorder="1" applyAlignment="1" applyProtection="1">
      <alignment horizontal="left" vertical="center"/>
    </xf>
    <xf numFmtId="0" fontId="95" fillId="0" borderId="14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Protection="1"/>
    <xf numFmtId="0" fontId="95" fillId="60" borderId="11" xfId="0" applyFont="1" applyFill="1" applyBorder="1" applyAlignment="1" applyProtection="1">
      <alignment horizontal="left" vertical="center" wrapText="1"/>
    </xf>
    <xf numFmtId="0" fontId="95" fillId="60" borderId="10" xfId="0" applyFont="1" applyFill="1" applyBorder="1" applyAlignment="1" applyProtection="1">
      <alignment horizontal="center" vertical="center"/>
    </xf>
    <xf numFmtId="3" fontId="4" fillId="60" borderId="10" xfId="0" applyNumberFormat="1" applyFont="1" applyFill="1" applyBorder="1" applyAlignment="1" applyProtection="1">
      <alignment horizontal="center" vertical="center"/>
    </xf>
    <xf numFmtId="166" fontId="6" fillId="60" borderId="10" xfId="0" applyNumberFormat="1" applyFont="1" applyFill="1" applyBorder="1" applyAlignment="1" applyProtection="1">
      <alignment horizontal="center" vertical="center"/>
    </xf>
    <xf numFmtId="167" fontId="6" fillId="60" borderId="10" xfId="0" applyNumberFormat="1" applyFont="1" applyFill="1" applyBorder="1" applyAlignment="1" applyProtection="1">
      <alignment horizontal="center" vertical="center"/>
    </xf>
    <xf numFmtId="4" fontId="6" fillId="60" borderId="1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Protection="1"/>
    <xf numFmtId="0" fontId="6" fillId="0" borderId="0" xfId="0" applyFont="1" applyFill="1" applyBorder="1" applyAlignment="1" applyProtection="1">
      <alignment horizontal="center"/>
    </xf>
    <xf numFmtId="0" fontId="95" fillId="0" borderId="10" xfId="0" applyFont="1" applyFill="1" applyBorder="1" applyAlignment="1" applyProtection="1">
      <alignment horizontal="justify" wrapText="1"/>
    </xf>
    <xf numFmtId="0" fontId="6" fillId="0" borderId="10" xfId="0" applyFont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0" fontId="95" fillId="0" borderId="10" xfId="0" applyFont="1" applyFill="1" applyBorder="1" applyAlignment="1">
      <alignment horizont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Border="1" applyAlignment="1" applyProtection="1">
      <alignment horizontal="center" vertical="center"/>
    </xf>
    <xf numFmtId="0" fontId="95" fillId="0" borderId="13" xfId="0" applyFont="1" applyBorder="1" applyAlignment="1" applyProtection="1">
      <alignment horizontal="left" vertical="center" wrapText="1"/>
    </xf>
    <xf numFmtId="0" fontId="6" fillId="0" borderId="10" xfId="0" applyFont="1" applyFill="1" applyBorder="1" applyAlignment="1">
      <alignment horizontal="center"/>
    </xf>
    <xf numFmtId="0" fontId="6" fillId="0" borderId="10" xfId="0" applyFont="1" applyFill="1" applyBorder="1" applyAlignment="1" applyProtection="1">
      <alignment horizontal="center" vertical="center"/>
    </xf>
    <xf numFmtId="0" fontId="95" fillId="51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center"/>
      <protection locked="0"/>
    </xf>
    <xf numFmtId="0" fontId="4" fillId="56" borderId="31" xfId="0" applyFont="1" applyFill="1" applyBorder="1" applyAlignment="1">
      <alignment horizontal="center" vertical="top" wrapText="1"/>
    </xf>
    <xf numFmtId="0" fontId="4" fillId="56" borderId="11" xfId="0" applyFont="1" applyFill="1" applyBorder="1"/>
    <xf numFmtId="0" fontId="4" fillId="56" borderId="13" xfId="0" applyFont="1" applyFill="1" applyBorder="1" applyAlignment="1">
      <alignment horizontal="center"/>
    </xf>
    <xf numFmtId="0" fontId="12" fillId="56" borderId="11" xfId="0" applyFont="1" applyFill="1" applyBorder="1" applyAlignment="1">
      <alignment horizontal="center"/>
    </xf>
    <xf numFmtId="0" fontId="12" fillId="56" borderId="12" xfId="0" applyFont="1" applyFill="1" applyBorder="1" applyAlignment="1">
      <alignment horizontal="center"/>
    </xf>
    <xf numFmtId="0" fontId="4" fillId="56" borderId="12" xfId="0" applyFont="1" applyFill="1" applyBorder="1" applyAlignment="1">
      <alignment horizontal="center"/>
    </xf>
    <xf numFmtId="0" fontId="12" fillId="56" borderId="10" xfId="0" applyFont="1" applyFill="1" applyBorder="1" applyAlignment="1">
      <alignment horizontal="center"/>
    </xf>
    <xf numFmtId="0" fontId="12" fillId="56" borderId="13" xfId="0" applyFont="1" applyFill="1" applyBorder="1" applyAlignment="1">
      <alignment horizontal="center"/>
    </xf>
    <xf numFmtId="0" fontId="4" fillId="56" borderId="34" xfId="0" applyFont="1" applyFill="1" applyBorder="1" applyAlignment="1">
      <alignment horizontal="center" vertical="top" wrapText="1"/>
    </xf>
    <xf numFmtId="0" fontId="9" fillId="56" borderId="0" xfId="0" applyFont="1" applyFill="1" applyAlignment="1">
      <alignment horizontal="center" vertical="top" wrapText="1"/>
    </xf>
    <xf numFmtId="0" fontId="12" fillId="56" borderId="14" xfId="0" applyFont="1" applyFill="1" applyBorder="1" applyAlignment="1">
      <alignment horizontal="center"/>
    </xf>
    <xf numFmtId="0" fontId="92" fillId="56" borderId="10" xfId="0" applyFont="1" applyFill="1" applyBorder="1" applyAlignment="1">
      <alignment horizontal="center"/>
    </xf>
    <xf numFmtId="0" fontId="4" fillId="56" borderId="36" xfId="0" applyFont="1" applyFill="1" applyBorder="1" applyAlignment="1">
      <alignment horizontal="center" vertical="top" wrapText="1"/>
    </xf>
    <xf numFmtId="0" fontId="12" fillId="56" borderId="15" xfId="0" applyFont="1" applyFill="1" applyBorder="1" applyAlignment="1">
      <alignment horizontal="center"/>
    </xf>
    <xf numFmtId="0" fontId="4" fillId="56" borderId="37" xfId="0" applyFont="1" applyFill="1" applyBorder="1" applyAlignment="1">
      <alignment horizontal="center"/>
    </xf>
    <xf numFmtId="0" fontId="92" fillId="56" borderId="38" xfId="0" applyFont="1" applyFill="1" applyBorder="1" applyAlignment="1">
      <alignment horizontal="center"/>
    </xf>
    <xf numFmtId="0" fontId="6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93" fillId="0" borderId="38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166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0" fontId="6" fillId="0" borderId="10" xfId="2693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0" fontId="10" fillId="0" borderId="0" xfId="0" applyFont="1" applyAlignment="1">
      <alignment horizontal="left" vertical="top" wrapText="1"/>
    </xf>
    <xf numFmtId="0" fontId="4" fillId="56" borderId="10" xfId="2693" applyFont="1" applyFill="1" applyBorder="1" applyAlignment="1">
      <alignment horizontal="center" vertical="top" wrapText="1"/>
    </xf>
    <xf numFmtId="0" fontId="10" fillId="60" borderId="10" xfId="0" applyFont="1" applyFill="1" applyBorder="1" applyAlignment="1">
      <alignment horizontal="center"/>
    </xf>
    <xf numFmtId="4" fontId="6" fillId="0" borderId="10" xfId="0" applyNumberFormat="1" applyFont="1" applyFill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10" fillId="60" borderId="10" xfId="0" applyFont="1" applyFill="1" applyBorder="1" applyAlignment="1">
      <alignment horizontal="center" vertical="center"/>
    </xf>
    <xf numFmtId="0" fontId="93" fillId="0" borderId="38" xfId="0" applyFont="1" applyBorder="1" applyAlignment="1" applyProtection="1">
      <alignment horizontal="center"/>
    </xf>
    <xf numFmtId="3" fontId="100" fillId="0" borderId="10" xfId="0" applyNumberFormat="1" applyFont="1" applyBorder="1" applyAlignment="1">
      <alignment horizontal="center"/>
    </xf>
    <xf numFmtId="0" fontId="99" fillId="0" borderId="10" xfId="0" applyFont="1" applyFill="1" applyBorder="1" applyAlignment="1">
      <alignment horizontal="center"/>
    </xf>
    <xf numFmtId="166" fontId="6" fillId="0" borderId="10" xfId="0" applyNumberFormat="1" applyFont="1" applyFill="1" applyBorder="1" applyAlignment="1" applyProtection="1">
      <alignment horizontal="center"/>
    </xf>
    <xf numFmtId="0" fontId="99" fillId="0" borderId="10" xfId="0" applyFont="1" applyFill="1" applyBorder="1" applyAlignment="1">
      <alignment horizontal="center" vertical="center"/>
    </xf>
    <xf numFmtId="166" fontId="6" fillId="0" borderId="10" xfId="0" applyNumberFormat="1" applyFont="1" applyFill="1" applyBorder="1" applyAlignment="1" applyProtection="1">
      <alignment horizontal="center" vertical="center"/>
    </xf>
    <xf numFmtId="3" fontId="100" fillId="0" borderId="10" xfId="0" applyNumberFormat="1" applyFont="1" applyBorder="1" applyAlignment="1" applyProtection="1">
      <alignment horizontal="center"/>
    </xf>
    <xf numFmtId="0" fontId="5" fillId="0" borderId="0" xfId="0" applyFont="1" applyAlignment="1" applyProtection="1"/>
    <xf numFmtId="0" fontId="10" fillId="0" borderId="11" xfId="1" applyFont="1" applyBorder="1" applyAlignment="1" applyProtection="1">
      <alignment horizontal="left" vertical="center" wrapText="1"/>
    </xf>
    <xf numFmtId="0" fontId="10" fillId="0" borderId="12" xfId="1" applyFont="1" applyBorder="1" applyAlignment="1" applyProtection="1">
      <alignment horizontal="left" vertical="center" wrapText="1"/>
    </xf>
    <xf numFmtId="0" fontId="10" fillId="0" borderId="13" xfId="1" applyFont="1" applyBorder="1" applyAlignment="1" applyProtection="1">
      <alignment horizontal="left" vertical="center" wrapText="1"/>
    </xf>
    <xf numFmtId="0" fontId="9" fillId="50" borderId="11" xfId="1" applyFont="1" applyFill="1" applyBorder="1" applyAlignment="1" applyProtection="1">
      <alignment horizontal="left" vertical="top" wrapText="1"/>
    </xf>
    <xf numFmtId="0" fontId="9" fillId="50" borderId="12" xfId="1" applyFont="1" applyFill="1" applyBorder="1" applyAlignment="1" applyProtection="1">
      <alignment horizontal="left" vertical="top" wrapText="1"/>
    </xf>
    <xf numFmtId="0" fontId="9" fillId="50" borderId="13" xfId="1" applyFont="1" applyFill="1" applyBorder="1" applyAlignment="1" applyProtection="1">
      <alignment horizontal="left" vertical="top" wrapText="1"/>
    </xf>
    <xf numFmtId="0" fontId="9" fillId="50" borderId="11" xfId="0" applyFont="1" applyFill="1" applyBorder="1" applyAlignment="1" applyProtection="1">
      <alignment horizontal="center" vertical="top" wrapText="1"/>
    </xf>
    <xf numFmtId="0" fontId="9" fillId="50" borderId="12" xfId="0" applyFont="1" applyFill="1" applyBorder="1" applyAlignment="1" applyProtection="1">
      <alignment horizontal="center" vertical="top" wrapText="1"/>
    </xf>
    <xf numFmtId="0" fontId="9" fillId="50" borderId="13" xfId="0" applyFont="1" applyFill="1" applyBorder="1" applyAlignment="1" applyProtection="1">
      <alignment horizontal="center" vertical="top" wrapText="1"/>
    </xf>
    <xf numFmtId="0" fontId="95" fillId="0" borderId="1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95" fillId="0" borderId="10" xfId="0" applyFont="1" applyBorder="1" applyAlignment="1" applyProtection="1">
      <alignment horizontal="left" vertical="center" wrapText="1"/>
    </xf>
    <xf numFmtId="0" fontId="9" fillId="50" borderId="11" xfId="0" applyFont="1" applyFill="1" applyBorder="1" applyAlignment="1" applyProtection="1">
      <alignment horizontal="center" vertical="center" wrapText="1"/>
    </xf>
    <xf numFmtId="0" fontId="9" fillId="50" borderId="12" xfId="0" applyFont="1" applyFill="1" applyBorder="1" applyAlignment="1" applyProtection="1">
      <alignment horizontal="center" vertical="center" wrapText="1"/>
    </xf>
    <xf numFmtId="0" fontId="9" fillId="50" borderId="13" xfId="0" applyFont="1" applyFill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vertical="top" wrapText="1"/>
    </xf>
    <xf numFmtId="0" fontId="9" fillId="50" borderId="10" xfId="1" applyFont="1" applyFill="1" applyBorder="1" applyAlignment="1" applyProtection="1">
      <alignment horizontal="left" vertical="top" wrapText="1"/>
    </xf>
    <xf numFmtId="0" fontId="9" fillId="57" borderId="11" xfId="0" applyFont="1" applyFill="1" applyBorder="1" applyAlignment="1" applyProtection="1">
      <alignment horizontal="center" vertical="top" wrapText="1"/>
    </xf>
    <xf numFmtId="0" fontId="9" fillId="57" borderId="12" xfId="0" applyFont="1" applyFill="1" applyBorder="1" applyAlignment="1" applyProtection="1">
      <alignment horizontal="center" vertical="top" wrapText="1"/>
    </xf>
    <xf numFmtId="0" fontId="9" fillId="57" borderId="13" xfId="0" applyFont="1" applyFill="1" applyBorder="1" applyAlignment="1" applyProtection="1">
      <alignment horizontal="center" vertical="top" wrapText="1"/>
    </xf>
    <xf numFmtId="0" fontId="10" fillId="0" borderId="11" xfId="1" applyFont="1" applyFill="1" applyBorder="1" applyAlignment="1" applyProtection="1">
      <alignment horizontal="left" vertical="top" wrapText="1"/>
    </xf>
    <xf numFmtId="0" fontId="10" fillId="0" borderId="12" xfId="1" applyFont="1" applyFill="1" applyBorder="1" applyAlignment="1" applyProtection="1">
      <alignment horizontal="left" vertical="top" wrapText="1"/>
    </xf>
    <xf numFmtId="0" fontId="10" fillId="0" borderId="13" xfId="1" applyFont="1" applyFill="1" applyBorder="1" applyAlignment="1" applyProtection="1">
      <alignment horizontal="left" vertical="top" wrapText="1"/>
    </xf>
    <xf numFmtId="0" fontId="9" fillId="57" borderId="11" xfId="1" applyFont="1" applyFill="1" applyBorder="1" applyAlignment="1" applyProtection="1">
      <alignment horizontal="left" vertical="top" wrapText="1"/>
    </xf>
    <xf numFmtId="0" fontId="9" fillId="57" borderId="12" xfId="1" applyFont="1" applyFill="1" applyBorder="1" applyAlignment="1" applyProtection="1">
      <alignment horizontal="left" vertical="top" wrapText="1"/>
    </xf>
    <xf numFmtId="0" fontId="9" fillId="57" borderId="13" xfId="1" applyFont="1" applyFill="1" applyBorder="1" applyAlignment="1" applyProtection="1">
      <alignment horizontal="left" vertical="top" wrapText="1"/>
    </xf>
    <xf numFmtId="0" fontId="10" fillId="0" borderId="11" xfId="0" applyFont="1" applyFill="1" applyBorder="1" applyAlignment="1" applyProtection="1">
      <alignment horizontal="left" vertical="center" wrapText="1"/>
    </xf>
    <xf numFmtId="0" fontId="10" fillId="0" borderId="12" xfId="0" applyFont="1" applyFill="1" applyBorder="1" applyAlignment="1" applyProtection="1">
      <alignment horizontal="left" vertical="center" wrapText="1"/>
    </xf>
    <xf numFmtId="0" fontId="10" fillId="0" borderId="13" xfId="0" applyFont="1" applyFill="1" applyBorder="1" applyAlignment="1" applyProtection="1">
      <alignment horizontal="left" vertical="center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56" borderId="11" xfId="2693" applyFont="1" applyFill="1" applyBorder="1" applyAlignment="1">
      <alignment horizontal="left" vertical="top" wrapText="1"/>
    </xf>
    <xf numFmtId="0" fontId="9" fillId="56" borderId="12" xfId="2693" applyFont="1" applyFill="1" applyBorder="1" applyAlignment="1">
      <alignment horizontal="left" vertical="top" wrapText="1"/>
    </xf>
    <xf numFmtId="0" fontId="9" fillId="56" borderId="13" xfId="2693" applyFont="1" applyFill="1" applyBorder="1" applyAlignment="1">
      <alignment horizontal="left" vertical="top" wrapText="1"/>
    </xf>
    <xf numFmtId="0" fontId="10" fillId="60" borderId="11" xfId="0" applyFont="1" applyFill="1" applyBorder="1" applyAlignment="1">
      <alignment horizontal="left" vertical="top" wrapText="1"/>
    </xf>
    <xf numFmtId="0" fontId="10" fillId="60" borderId="12" xfId="0" applyFont="1" applyFill="1" applyBorder="1" applyAlignment="1">
      <alignment horizontal="left" vertical="top" wrapText="1"/>
    </xf>
    <xf numFmtId="0" fontId="10" fillId="60" borderId="13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10" fillId="0" borderId="0" xfId="0" applyFont="1" applyAlignment="1">
      <alignment horizontal="left" vertical="center" wrapText="1"/>
    </xf>
    <xf numFmtId="0" fontId="9" fillId="56" borderId="32" xfId="0" applyFont="1" applyFill="1" applyBorder="1" applyAlignment="1">
      <alignment horizontal="center" vertical="top" wrapText="1"/>
    </xf>
    <xf numFmtId="0" fontId="9" fillId="56" borderId="0" xfId="0" applyFont="1" applyFill="1" applyAlignment="1">
      <alignment horizontal="left" vertical="top" wrapText="1"/>
    </xf>
    <xf numFmtId="0" fontId="9" fillId="56" borderId="0" xfId="0" applyFont="1" applyFill="1" applyBorder="1" applyAlignment="1">
      <alignment horizontal="left" vertical="top" wrapText="1"/>
    </xf>
    <xf numFmtId="0" fontId="6" fillId="0" borderId="0" xfId="0" applyFont="1" applyBorder="1" applyAlignment="1" applyProtection="1">
      <alignment horizontal="left" vertical="center"/>
    </xf>
    <xf numFmtId="0" fontId="95" fillId="0" borderId="11" xfId="0" applyFont="1" applyFill="1" applyBorder="1" applyAlignment="1" applyProtection="1">
      <alignment horizontal="left" vertical="center" wrapText="1"/>
    </xf>
    <xf numFmtId="0" fontId="95" fillId="0" borderId="12" xfId="0" applyFont="1" applyFill="1" applyBorder="1" applyAlignment="1" applyProtection="1">
      <alignment horizontal="left" vertical="center" wrapText="1"/>
    </xf>
    <xf numFmtId="0" fontId="95" fillId="0" borderId="39" xfId="0" applyFont="1" applyFill="1" applyBorder="1" applyAlignment="1" applyProtection="1">
      <alignment horizontal="left" vertical="center" wrapText="1"/>
    </xf>
    <xf numFmtId="0" fontId="95" fillId="0" borderId="11" xfId="0" applyFont="1" applyFill="1" applyBorder="1" applyAlignment="1" applyProtection="1">
      <alignment horizontal="left" vertical="top" wrapText="1"/>
    </xf>
    <xf numFmtId="0" fontId="95" fillId="0" borderId="12" xfId="0" applyFont="1" applyFill="1" applyBorder="1" applyAlignment="1" applyProtection="1">
      <alignment horizontal="left" vertical="top" wrapText="1"/>
    </xf>
    <xf numFmtId="0" fontId="95" fillId="0" borderId="39" xfId="0" applyFont="1" applyFill="1" applyBorder="1" applyAlignment="1" applyProtection="1">
      <alignment horizontal="left" vertical="top" wrapText="1"/>
    </xf>
    <xf numFmtId="0" fontId="9" fillId="56" borderId="11" xfId="0" applyFont="1" applyFill="1" applyBorder="1" applyAlignment="1" applyProtection="1">
      <alignment horizontal="center" vertical="center" wrapText="1"/>
    </xf>
    <xf numFmtId="0" fontId="9" fillId="56" borderId="12" xfId="0" applyFont="1" applyFill="1" applyBorder="1" applyAlignment="1" applyProtection="1">
      <alignment horizontal="center" vertical="center" wrapText="1"/>
    </xf>
    <xf numFmtId="0" fontId="9" fillId="56" borderId="13" xfId="0" applyFont="1" applyFill="1" applyBorder="1" applyAlignment="1" applyProtection="1">
      <alignment horizontal="center" vertical="center" wrapText="1"/>
    </xf>
    <xf numFmtId="0" fontId="9" fillId="56" borderId="11" xfId="1" applyFont="1" applyFill="1" applyBorder="1" applyAlignment="1" applyProtection="1">
      <alignment horizontal="left" vertical="top" wrapText="1"/>
    </xf>
    <xf numFmtId="0" fontId="9" fillId="56" borderId="12" xfId="1" applyFont="1" applyFill="1" applyBorder="1" applyAlignment="1" applyProtection="1">
      <alignment horizontal="left" vertical="top" wrapText="1"/>
    </xf>
    <xf numFmtId="0" fontId="9" fillId="56" borderId="13" xfId="1" applyFont="1" applyFill="1" applyBorder="1" applyAlignment="1" applyProtection="1">
      <alignment horizontal="left" vertical="top" wrapText="1"/>
    </xf>
    <xf numFmtId="0" fontId="95" fillId="0" borderId="11" xfId="0" applyFont="1" applyBorder="1" applyAlignment="1">
      <alignment horizontal="left" vertical="top" wrapText="1"/>
    </xf>
    <xf numFmtId="0" fontId="95" fillId="0" borderId="12" xfId="0" applyFont="1" applyBorder="1" applyAlignment="1">
      <alignment horizontal="left" vertical="top" wrapText="1"/>
    </xf>
    <xf numFmtId="0" fontId="95" fillId="0" borderId="13" xfId="0" applyFont="1" applyBorder="1" applyAlignment="1">
      <alignment horizontal="left" vertical="top" wrapText="1"/>
    </xf>
    <xf numFmtId="0" fontId="95" fillId="0" borderId="11" xfId="0" applyFont="1" applyFill="1" applyBorder="1" applyAlignment="1">
      <alignment horizontal="left" vertical="top" wrapText="1"/>
    </xf>
    <xf numFmtId="0" fontId="95" fillId="0" borderId="12" xfId="0" applyFont="1" applyFill="1" applyBorder="1" applyAlignment="1">
      <alignment horizontal="left" vertical="top" wrapText="1"/>
    </xf>
    <xf numFmtId="0" fontId="95" fillId="0" borderId="13" xfId="0" applyFont="1" applyFill="1" applyBorder="1" applyAlignment="1">
      <alignment horizontal="left" vertical="top" wrapText="1"/>
    </xf>
    <xf numFmtId="0" fontId="95" fillId="0" borderId="11" xfId="0" applyFont="1" applyFill="1" applyBorder="1" applyAlignment="1">
      <alignment horizontal="left" vertical="center" wrapText="1"/>
    </xf>
    <xf numFmtId="0" fontId="95" fillId="0" borderId="12" xfId="0" applyFont="1" applyFill="1" applyBorder="1" applyAlignment="1">
      <alignment horizontal="left" vertical="center" wrapText="1"/>
    </xf>
    <xf numFmtId="0" fontId="95" fillId="0" borderId="13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 applyProtection="1">
      <alignment horizontal="left" vertical="center" wrapText="1"/>
    </xf>
    <xf numFmtId="0" fontId="9" fillId="56" borderId="11" xfId="0" applyFont="1" applyFill="1" applyBorder="1" applyAlignment="1" applyProtection="1">
      <alignment horizontal="center" vertical="top" wrapText="1"/>
    </xf>
    <xf numFmtId="0" fontId="9" fillId="56" borderId="12" xfId="0" applyFont="1" applyFill="1" applyBorder="1" applyAlignment="1" applyProtection="1">
      <alignment horizontal="center" vertical="top" wrapText="1"/>
    </xf>
    <xf numFmtId="0" fontId="9" fillId="56" borderId="13" xfId="0" applyFont="1" applyFill="1" applyBorder="1" applyAlignment="1" applyProtection="1">
      <alignment horizontal="center" vertical="top" wrapText="1"/>
    </xf>
  </cellXfs>
  <cellStyles count="2695">
    <cellStyle name="20 % – Poudarek1 10" xfId="2" xr:uid="{00000000-0005-0000-0000-000000000000}"/>
    <cellStyle name="20 % – Poudarek1 10 2" xfId="3" xr:uid="{00000000-0005-0000-0000-000001000000}"/>
    <cellStyle name="20 % – Poudarek1 11" xfId="4" xr:uid="{00000000-0005-0000-0000-000002000000}"/>
    <cellStyle name="20 % – Poudarek1 11 2" xfId="5" xr:uid="{00000000-0005-0000-0000-000003000000}"/>
    <cellStyle name="20 % – Poudarek1 12" xfId="6" xr:uid="{00000000-0005-0000-0000-000004000000}"/>
    <cellStyle name="20 % – Poudarek1 12 2" xfId="7" xr:uid="{00000000-0005-0000-0000-000005000000}"/>
    <cellStyle name="20 % – Poudarek1 13" xfId="8" xr:uid="{00000000-0005-0000-0000-000006000000}"/>
    <cellStyle name="20 % – Poudarek1 13 2" xfId="9" xr:uid="{00000000-0005-0000-0000-000007000000}"/>
    <cellStyle name="20 % – Poudarek1 14" xfId="10" xr:uid="{00000000-0005-0000-0000-000008000000}"/>
    <cellStyle name="20 % – Poudarek1 15" xfId="11" xr:uid="{00000000-0005-0000-0000-000009000000}"/>
    <cellStyle name="20 % – Poudarek1 16" xfId="12" xr:uid="{00000000-0005-0000-0000-00000A000000}"/>
    <cellStyle name="20 % – Poudarek1 17" xfId="13" xr:uid="{00000000-0005-0000-0000-00000B000000}"/>
    <cellStyle name="20 % – Poudarek1 2" xfId="14" xr:uid="{00000000-0005-0000-0000-00000C000000}"/>
    <cellStyle name="20 % – Poudarek1 2 2" xfId="15" xr:uid="{00000000-0005-0000-0000-00000D000000}"/>
    <cellStyle name="20 % – Poudarek1 2 2 2" xfId="16" xr:uid="{00000000-0005-0000-0000-00000E000000}"/>
    <cellStyle name="20 % – Poudarek1 2 2 2 2" xfId="17" xr:uid="{00000000-0005-0000-0000-00000F000000}"/>
    <cellStyle name="20 % – Poudarek1 2 2 2 2 2" xfId="18" xr:uid="{00000000-0005-0000-0000-000010000000}"/>
    <cellStyle name="20 % – Poudarek1 2 2 2 3" xfId="19" xr:uid="{00000000-0005-0000-0000-000011000000}"/>
    <cellStyle name="20 % – Poudarek1 2 2 3" xfId="20" xr:uid="{00000000-0005-0000-0000-000012000000}"/>
    <cellStyle name="20 % – Poudarek1 2 2 3 2" xfId="21" xr:uid="{00000000-0005-0000-0000-000013000000}"/>
    <cellStyle name="20 % – Poudarek1 2 2 4" xfId="22" xr:uid="{00000000-0005-0000-0000-000014000000}"/>
    <cellStyle name="20 % – Poudarek1 2 2 5" xfId="23" xr:uid="{00000000-0005-0000-0000-000015000000}"/>
    <cellStyle name="20 % – Poudarek1 2 3" xfId="24" xr:uid="{00000000-0005-0000-0000-000016000000}"/>
    <cellStyle name="20 % – Poudarek1 2 3 2" xfId="25" xr:uid="{00000000-0005-0000-0000-000017000000}"/>
    <cellStyle name="20 % – Poudarek1 2 3 2 2" xfId="26" xr:uid="{00000000-0005-0000-0000-000018000000}"/>
    <cellStyle name="20 % – Poudarek1 2 3 2 2 2" xfId="27" xr:uid="{00000000-0005-0000-0000-000019000000}"/>
    <cellStyle name="20 % – Poudarek1 2 3 2 3" xfId="28" xr:uid="{00000000-0005-0000-0000-00001A000000}"/>
    <cellStyle name="20 % – Poudarek1 2 3 3" xfId="29" xr:uid="{00000000-0005-0000-0000-00001B000000}"/>
    <cellStyle name="20 % – Poudarek1 2 3 3 2" xfId="30" xr:uid="{00000000-0005-0000-0000-00001C000000}"/>
    <cellStyle name="20 % – Poudarek1 2 3 4" xfId="31" xr:uid="{00000000-0005-0000-0000-00001D000000}"/>
    <cellStyle name="20 % – Poudarek1 2 4" xfId="32" xr:uid="{00000000-0005-0000-0000-00001E000000}"/>
    <cellStyle name="20 % – Poudarek1 2 4 2" xfId="33" xr:uid="{00000000-0005-0000-0000-00001F000000}"/>
    <cellStyle name="20 % – Poudarek1 2 4 2 2" xfId="34" xr:uid="{00000000-0005-0000-0000-000020000000}"/>
    <cellStyle name="20 % – Poudarek1 2 4 3" xfId="35" xr:uid="{00000000-0005-0000-0000-000021000000}"/>
    <cellStyle name="20 % – Poudarek1 2 5" xfId="36" xr:uid="{00000000-0005-0000-0000-000022000000}"/>
    <cellStyle name="20 % – Poudarek1 2 5 2" xfId="37" xr:uid="{00000000-0005-0000-0000-000023000000}"/>
    <cellStyle name="20 % – Poudarek1 2 6" xfId="38" xr:uid="{00000000-0005-0000-0000-000024000000}"/>
    <cellStyle name="20 % – Poudarek1 2 7" xfId="39" xr:uid="{00000000-0005-0000-0000-000025000000}"/>
    <cellStyle name="20 % – Poudarek1 3" xfId="40" xr:uid="{00000000-0005-0000-0000-000026000000}"/>
    <cellStyle name="20 % – Poudarek1 3 2" xfId="41" xr:uid="{00000000-0005-0000-0000-000027000000}"/>
    <cellStyle name="20 % – Poudarek1 3 2 2" xfId="42" xr:uid="{00000000-0005-0000-0000-000028000000}"/>
    <cellStyle name="20 % – Poudarek1 3 2 2 2" xfId="43" xr:uid="{00000000-0005-0000-0000-000029000000}"/>
    <cellStyle name="20 % – Poudarek1 3 2 2 2 2" xfId="44" xr:uid="{00000000-0005-0000-0000-00002A000000}"/>
    <cellStyle name="20 % – Poudarek1 3 2 2 3" xfId="45" xr:uid="{00000000-0005-0000-0000-00002B000000}"/>
    <cellStyle name="20 % – Poudarek1 3 2 3" xfId="46" xr:uid="{00000000-0005-0000-0000-00002C000000}"/>
    <cellStyle name="20 % – Poudarek1 3 2 3 2" xfId="47" xr:uid="{00000000-0005-0000-0000-00002D000000}"/>
    <cellStyle name="20 % – Poudarek1 3 2 4" xfId="48" xr:uid="{00000000-0005-0000-0000-00002E000000}"/>
    <cellStyle name="20 % – Poudarek1 3 3" xfId="49" xr:uid="{00000000-0005-0000-0000-00002F000000}"/>
    <cellStyle name="20 % – Poudarek1 3 3 2" xfId="50" xr:uid="{00000000-0005-0000-0000-000030000000}"/>
    <cellStyle name="20 % – Poudarek1 3 3 2 2" xfId="51" xr:uid="{00000000-0005-0000-0000-000031000000}"/>
    <cellStyle name="20 % – Poudarek1 3 3 2 2 2" xfId="52" xr:uid="{00000000-0005-0000-0000-000032000000}"/>
    <cellStyle name="20 % – Poudarek1 3 3 2 3" xfId="53" xr:uid="{00000000-0005-0000-0000-000033000000}"/>
    <cellStyle name="20 % – Poudarek1 3 3 3" xfId="54" xr:uid="{00000000-0005-0000-0000-000034000000}"/>
    <cellStyle name="20 % – Poudarek1 3 3 3 2" xfId="55" xr:uid="{00000000-0005-0000-0000-000035000000}"/>
    <cellStyle name="20 % – Poudarek1 3 3 4" xfId="56" xr:uid="{00000000-0005-0000-0000-000036000000}"/>
    <cellStyle name="20 % – Poudarek1 3 4" xfId="57" xr:uid="{00000000-0005-0000-0000-000037000000}"/>
    <cellStyle name="20 % – Poudarek1 3 4 2" xfId="58" xr:uid="{00000000-0005-0000-0000-000038000000}"/>
    <cellStyle name="20 % – Poudarek1 3 4 2 2" xfId="59" xr:uid="{00000000-0005-0000-0000-000039000000}"/>
    <cellStyle name="20 % – Poudarek1 3 4 3" xfId="60" xr:uid="{00000000-0005-0000-0000-00003A000000}"/>
    <cellStyle name="20 % – Poudarek1 3 5" xfId="61" xr:uid="{00000000-0005-0000-0000-00003B000000}"/>
    <cellStyle name="20 % – Poudarek1 3 5 2" xfId="62" xr:uid="{00000000-0005-0000-0000-00003C000000}"/>
    <cellStyle name="20 % – Poudarek1 3 6" xfId="63" xr:uid="{00000000-0005-0000-0000-00003D000000}"/>
    <cellStyle name="20 % – Poudarek1 3 7" xfId="64" xr:uid="{00000000-0005-0000-0000-00003E000000}"/>
    <cellStyle name="20 % – Poudarek1 4" xfId="65" xr:uid="{00000000-0005-0000-0000-00003F000000}"/>
    <cellStyle name="20 % – Poudarek1 4 2" xfId="66" xr:uid="{00000000-0005-0000-0000-000040000000}"/>
    <cellStyle name="20 % – Poudarek1 4 2 2" xfId="67" xr:uid="{00000000-0005-0000-0000-000041000000}"/>
    <cellStyle name="20 % – Poudarek1 4 2 2 2" xfId="68" xr:uid="{00000000-0005-0000-0000-000042000000}"/>
    <cellStyle name="20 % – Poudarek1 4 2 2 2 2" xfId="69" xr:uid="{00000000-0005-0000-0000-000043000000}"/>
    <cellStyle name="20 % – Poudarek1 4 2 2 3" xfId="70" xr:uid="{00000000-0005-0000-0000-000044000000}"/>
    <cellStyle name="20 % – Poudarek1 4 2 3" xfId="71" xr:uid="{00000000-0005-0000-0000-000045000000}"/>
    <cellStyle name="20 % – Poudarek1 4 2 3 2" xfId="72" xr:uid="{00000000-0005-0000-0000-000046000000}"/>
    <cellStyle name="20 % – Poudarek1 4 2 4" xfId="73" xr:uid="{00000000-0005-0000-0000-000047000000}"/>
    <cellStyle name="20 % – Poudarek1 4 3" xfId="74" xr:uid="{00000000-0005-0000-0000-000048000000}"/>
    <cellStyle name="20 % – Poudarek1 4 3 2" xfId="75" xr:uid="{00000000-0005-0000-0000-000049000000}"/>
    <cellStyle name="20 % – Poudarek1 4 3 2 2" xfId="76" xr:uid="{00000000-0005-0000-0000-00004A000000}"/>
    <cellStyle name="20 % – Poudarek1 4 3 2 2 2" xfId="77" xr:uid="{00000000-0005-0000-0000-00004B000000}"/>
    <cellStyle name="20 % – Poudarek1 4 3 2 3" xfId="78" xr:uid="{00000000-0005-0000-0000-00004C000000}"/>
    <cellStyle name="20 % – Poudarek1 4 3 3" xfId="79" xr:uid="{00000000-0005-0000-0000-00004D000000}"/>
    <cellStyle name="20 % – Poudarek1 4 3 3 2" xfId="80" xr:uid="{00000000-0005-0000-0000-00004E000000}"/>
    <cellStyle name="20 % – Poudarek1 4 3 4" xfId="81" xr:uid="{00000000-0005-0000-0000-00004F000000}"/>
    <cellStyle name="20 % – Poudarek1 4 4" xfId="82" xr:uid="{00000000-0005-0000-0000-000050000000}"/>
    <cellStyle name="20 % – Poudarek1 4 4 2" xfId="83" xr:uid="{00000000-0005-0000-0000-000051000000}"/>
    <cellStyle name="20 % – Poudarek1 4 4 2 2" xfId="84" xr:uid="{00000000-0005-0000-0000-000052000000}"/>
    <cellStyle name="20 % – Poudarek1 4 4 3" xfId="85" xr:uid="{00000000-0005-0000-0000-000053000000}"/>
    <cellStyle name="20 % – Poudarek1 4 5" xfId="86" xr:uid="{00000000-0005-0000-0000-000054000000}"/>
    <cellStyle name="20 % – Poudarek1 4 5 2" xfId="87" xr:uid="{00000000-0005-0000-0000-000055000000}"/>
    <cellStyle name="20 % – Poudarek1 4 6" xfId="88" xr:uid="{00000000-0005-0000-0000-000056000000}"/>
    <cellStyle name="20 % – Poudarek1 4 7" xfId="89" xr:uid="{00000000-0005-0000-0000-000057000000}"/>
    <cellStyle name="20 % – Poudarek1 5" xfId="90" xr:uid="{00000000-0005-0000-0000-000058000000}"/>
    <cellStyle name="20 % – Poudarek1 5 2" xfId="91" xr:uid="{00000000-0005-0000-0000-000059000000}"/>
    <cellStyle name="20 % – Poudarek1 5 2 2" xfId="92" xr:uid="{00000000-0005-0000-0000-00005A000000}"/>
    <cellStyle name="20 % – Poudarek1 5 2 2 2" xfId="93" xr:uid="{00000000-0005-0000-0000-00005B000000}"/>
    <cellStyle name="20 % – Poudarek1 5 2 2 2 2" xfId="94" xr:uid="{00000000-0005-0000-0000-00005C000000}"/>
    <cellStyle name="20 % – Poudarek1 5 2 2 3" xfId="95" xr:uid="{00000000-0005-0000-0000-00005D000000}"/>
    <cellStyle name="20 % – Poudarek1 5 2 3" xfId="96" xr:uid="{00000000-0005-0000-0000-00005E000000}"/>
    <cellStyle name="20 % – Poudarek1 5 2 3 2" xfId="97" xr:uid="{00000000-0005-0000-0000-00005F000000}"/>
    <cellStyle name="20 % – Poudarek1 5 2 4" xfId="98" xr:uid="{00000000-0005-0000-0000-000060000000}"/>
    <cellStyle name="20 % – Poudarek1 5 3" xfId="99" xr:uid="{00000000-0005-0000-0000-000061000000}"/>
    <cellStyle name="20 % – Poudarek1 5 3 2" xfId="100" xr:uid="{00000000-0005-0000-0000-000062000000}"/>
    <cellStyle name="20 % – Poudarek1 5 3 2 2" xfId="101" xr:uid="{00000000-0005-0000-0000-000063000000}"/>
    <cellStyle name="20 % – Poudarek1 5 3 3" xfId="102" xr:uid="{00000000-0005-0000-0000-000064000000}"/>
    <cellStyle name="20 % – Poudarek1 5 4" xfId="103" xr:uid="{00000000-0005-0000-0000-000065000000}"/>
    <cellStyle name="20 % – Poudarek1 5 4 2" xfId="104" xr:uid="{00000000-0005-0000-0000-000066000000}"/>
    <cellStyle name="20 % – Poudarek1 5 5" xfId="105" xr:uid="{00000000-0005-0000-0000-000067000000}"/>
    <cellStyle name="20 % – Poudarek1 5 6" xfId="106" xr:uid="{00000000-0005-0000-0000-000068000000}"/>
    <cellStyle name="20 % – Poudarek1 6" xfId="107" xr:uid="{00000000-0005-0000-0000-000069000000}"/>
    <cellStyle name="20 % – Poudarek1 6 2" xfId="108" xr:uid="{00000000-0005-0000-0000-00006A000000}"/>
    <cellStyle name="20 % – Poudarek1 6 2 2" xfId="109" xr:uid="{00000000-0005-0000-0000-00006B000000}"/>
    <cellStyle name="20 % – Poudarek1 6 2 2 2" xfId="110" xr:uid="{00000000-0005-0000-0000-00006C000000}"/>
    <cellStyle name="20 % – Poudarek1 6 2 2 2 2" xfId="111" xr:uid="{00000000-0005-0000-0000-00006D000000}"/>
    <cellStyle name="20 % – Poudarek1 6 2 2 3" xfId="112" xr:uid="{00000000-0005-0000-0000-00006E000000}"/>
    <cellStyle name="20 % – Poudarek1 6 2 3" xfId="113" xr:uid="{00000000-0005-0000-0000-00006F000000}"/>
    <cellStyle name="20 % – Poudarek1 6 2 3 2" xfId="114" xr:uid="{00000000-0005-0000-0000-000070000000}"/>
    <cellStyle name="20 % – Poudarek1 6 2 4" xfId="115" xr:uid="{00000000-0005-0000-0000-000071000000}"/>
    <cellStyle name="20 % – Poudarek1 6 3" xfId="116" xr:uid="{00000000-0005-0000-0000-000072000000}"/>
    <cellStyle name="20 % – Poudarek1 6 3 2" xfId="117" xr:uid="{00000000-0005-0000-0000-000073000000}"/>
    <cellStyle name="20 % – Poudarek1 6 3 2 2" xfId="118" xr:uid="{00000000-0005-0000-0000-000074000000}"/>
    <cellStyle name="20 % – Poudarek1 6 3 3" xfId="119" xr:uid="{00000000-0005-0000-0000-000075000000}"/>
    <cellStyle name="20 % – Poudarek1 6 4" xfId="120" xr:uid="{00000000-0005-0000-0000-000076000000}"/>
    <cellStyle name="20 % – Poudarek1 6 4 2" xfId="121" xr:uid="{00000000-0005-0000-0000-000077000000}"/>
    <cellStyle name="20 % – Poudarek1 6 5" xfId="122" xr:uid="{00000000-0005-0000-0000-000078000000}"/>
    <cellStyle name="20 % – Poudarek1 6 6" xfId="123" xr:uid="{00000000-0005-0000-0000-000079000000}"/>
    <cellStyle name="20 % – Poudarek1 7" xfId="124" xr:uid="{00000000-0005-0000-0000-00007A000000}"/>
    <cellStyle name="20 % – Poudarek1 7 2" xfId="125" xr:uid="{00000000-0005-0000-0000-00007B000000}"/>
    <cellStyle name="20 % – Poudarek1 7 2 2" xfId="126" xr:uid="{00000000-0005-0000-0000-00007C000000}"/>
    <cellStyle name="20 % – Poudarek1 7 2 2 2" xfId="127" xr:uid="{00000000-0005-0000-0000-00007D000000}"/>
    <cellStyle name="20 % – Poudarek1 7 2 2 2 2" xfId="128" xr:uid="{00000000-0005-0000-0000-00007E000000}"/>
    <cellStyle name="20 % – Poudarek1 7 2 2 3" xfId="129" xr:uid="{00000000-0005-0000-0000-00007F000000}"/>
    <cellStyle name="20 % – Poudarek1 7 2 3" xfId="130" xr:uid="{00000000-0005-0000-0000-000080000000}"/>
    <cellStyle name="20 % – Poudarek1 7 2 3 2" xfId="131" xr:uid="{00000000-0005-0000-0000-000081000000}"/>
    <cellStyle name="20 % – Poudarek1 7 2 4" xfId="132" xr:uid="{00000000-0005-0000-0000-000082000000}"/>
    <cellStyle name="20 % – Poudarek1 7 3" xfId="133" xr:uid="{00000000-0005-0000-0000-000083000000}"/>
    <cellStyle name="20 % – Poudarek1 7 3 2" xfId="134" xr:uid="{00000000-0005-0000-0000-000084000000}"/>
    <cellStyle name="20 % – Poudarek1 7 3 2 2" xfId="135" xr:uid="{00000000-0005-0000-0000-000085000000}"/>
    <cellStyle name="20 % – Poudarek1 7 3 3" xfId="136" xr:uid="{00000000-0005-0000-0000-000086000000}"/>
    <cellStyle name="20 % – Poudarek1 7 4" xfId="137" xr:uid="{00000000-0005-0000-0000-000087000000}"/>
    <cellStyle name="20 % – Poudarek1 7 4 2" xfId="138" xr:uid="{00000000-0005-0000-0000-000088000000}"/>
    <cellStyle name="20 % – Poudarek1 7 5" xfId="139" xr:uid="{00000000-0005-0000-0000-000089000000}"/>
    <cellStyle name="20 % – Poudarek1 8" xfId="140" xr:uid="{00000000-0005-0000-0000-00008A000000}"/>
    <cellStyle name="20 % – Poudarek1 8 2" xfId="141" xr:uid="{00000000-0005-0000-0000-00008B000000}"/>
    <cellStyle name="20 % – Poudarek1 8 2 2" xfId="142" xr:uid="{00000000-0005-0000-0000-00008C000000}"/>
    <cellStyle name="20 % – Poudarek1 8 3" xfId="143" xr:uid="{00000000-0005-0000-0000-00008D000000}"/>
    <cellStyle name="20 % – Poudarek1 9" xfId="144" xr:uid="{00000000-0005-0000-0000-00008E000000}"/>
    <cellStyle name="20 % – Poudarek1 9 2" xfId="145" xr:uid="{00000000-0005-0000-0000-00008F000000}"/>
    <cellStyle name="20 % – Poudarek1 9 2 2" xfId="146" xr:uid="{00000000-0005-0000-0000-000090000000}"/>
    <cellStyle name="20 % – Poudarek1 9 3" xfId="147" xr:uid="{00000000-0005-0000-0000-000091000000}"/>
    <cellStyle name="20 % – Poudarek2 10" xfId="148" xr:uid="{00000000-0005-0000-0000-000092000000}"/>
    <cellStyle name="20 % – Poudarek2 10 2" xfId="149" xr:uid="{00000000-0005-0000-0000-000093000000}"/>
    <cellStyle name="20 % – Poudarek2 11" xfId="150" xr:uid="{00000000-0005-0000-0000-000094000000}"/>
    <cellStyle name="20 % – Poudarek2 11 2" xfId="151" xr:uid="{00000000-0005-0000-0000-000095000000}"/>
    <cellStyle name="20 % – Poudarek2 12" xfId="152" xr:uid="{00000000-0005-0000-0000-000096000000}"/>
    <cellStyle name="20 % – Poudarek2 12 2" xfId="153" xr:uid="{00000000-0005-0000-0000-000097000000}"/>
    <cellStyle name="20 % – Poudarek2 13" xfId="154" xr:uid="{00000000-0005-0000-0000-000098000000}"/>
    <cellStyle name="20 % – Poudarek2 13 2" xfId="155" xr:uid="{00000000-0005-0000-0000-000099000000}"/>
    <cellStyle name="20 % – Poudarek2 14" xfId="156" xr:uid="{00000000-0005-0000-0000-00009A000000}"/>
    <cellStyle name="20 % – Poudarek2 15" xfId="157" xr:uid="{00000000-0005-0000-0000-00009B000000}"/>
    <cellStyle name="20 % – Poudarek2 16" xfId="158" xr:uid="{00000000-0005-0000-0000-00009C000000}"/>
    <cellStyle name="20 % – Poudarek2 17" xfId="159" xr:uid="{00000000-0005-0000-0000-00009D000000}"/>
    <cellStyle name="20 % – Poudarek2 2" xfId="160" xr:uid="{00000000-0005-0000-0000-00009E000000}"/>
    <cellStyle name="20 % – Poudarek2 2 2" xfId="161" xr:uid="{00000000-0005-0000-0000-00009F000000}"/>
    <cellStyle name="20 % – Poudarek2 2 2 2" xfId="162" xr:uid="{00000000-0005-0000-0000-0000A0000000}"/>
    <cellStyle name="20 % – Poudarek2 2 2 2 2" xfId="163" xr:uid="{00000000-0005-0000-0000-0000A1000000}"/>
    <cellStyle name="20 % – Poudarek2 2 2 2 2 2" xfId="164" xr:uid="{00000000-0005-0000-0000-0000A2000000}"/>
    <cellStyle name="20 % – Poudarek2 2 2 2 3" xfId="165" xr:uid="{00000000-0005-0000-0000-0000A3000000}"/>
    <cellStyle name="20 % – Poudarek2 2 2 3" xfId="166" xr:uid="{00000000-0005-0000-0000-0000A4000000}"/>
    <cellStyle name="20 % – Poudarek2 2 2 3 2" xfId="167" xr:uid="{00000000-0005-0000-0000-0000A5000000}"/>
    <cellStyle name="20 % – Poudarek2 2 2 4" xfId="168" xr:uid="{00000000-0005-0000-0000-0000A6000000}"/>
    <cellStyle name="20 % – Poudarek2 2 2 5" xfId="169" xr:uid="{00000000-0005-0000-0000-0000A7000000}"/>
    <cellStyle name="20 % – Poudarek2 2 3" xfId="170" xr:uid="{00000000-0005-0000-0000-0000A8000000}"/>
    <cellStyle name="20 % – Poudarek2 2 3 2" xfId="171" xr:uid="{00000000-0005-0000-0000-0000A9000000}"/>
    <cellStyle name="20 % – Poudarek2 2 3 2 2" xfId="172" xr:uid="{00000000-0005-0000-0000-0000AA000000}"/>
    <cellStyle name="20 % – Poudarek2 2 3 2 2 2" xfId="173" xr:uid="{00000000-0005-0000-0000-0000AB000000}"/>
    <cellStyle name="20 % – Poudarek2 2 3 2 3" xfId="174" xr:uid="{00000000-0005-0000-0000-0000AC000000}"/>
    <cellStyle name="20 % – Poudarek2 2 3 3" xfId="175" xr:uid="{00000000-0005-0000-0000-0000AD000000}"/>
    <cellStyle name="20 % – Poudarek2 2 3 3 2" xfId="176" xr:uid="{00000000-0005-0000-0000-0000AE000000}"/>
    <cellStyle name="20 % – Poudarek2 2 3 4" xfId="177" xr:uid="{00000000-0005-0000-0000-0000AF000000}"/>
    <cellStyle name="20 % – Poudarek2 2 4" xfId="178" xr:uid="{00000000-0005-0000-0000-0000B0000000}"/>
    <cellStyle name="20 % – Poudarek2 2 4 2" xfId="179" xr:uid="{00000000-0005-0000-0000-0000B1000000}"/>
    <cellStyle name="20 % – Poudarek2 2 4 2 2" xfId="180" xr:uid="{00000000-0005-0000-0000-0000B2000000}"/>
    <cellStyle name="20 % – Poudarek2 2 4 3" xfId="181" xr:uid="{00000000-0005-0000-0000-0000B3000000}"/>
    <cellStyle name="20 % – Poudarek2 2 5" xfId="182" xr:uid="{00000000-0005-0000-0000-0000B4000000}"/>
    <cellStyle name="20 % – Poudarek2 2 5 2" xfId="183" xr:uid="{00000000-0005-0000-0000-0000B5000000}"/>
    <cellStyle name="20 % – Poudarek2 2 6" xfId="184" xr:uid="{00000000-0005-0000-0000-0000B6000000}"/>
    <cellStyle name="20 % – Poudarek2 2 7" xfId="185" xr:uid="{00000000-0005-0000-0000-0000B7000000}"/>
    <cellStyle name="20 % – Poudarek2 3" xfId="186" xr:uid="{00000000-0005-0000-0000-0000B8000000}"/>
    <cellStyle name="20 % – Poudarek2 3 2" xfId="187" xr:uid="{00000000-0005-0000-0000-0000B9000000}"/>
    <cellStyle name="20 % – Poudarek2 3 2 2" xfId="188" xr:uid="{00000000-0005-0000-0000-0000BA000000}"/>
    <cellStyle name="20 % – Poudarek2 3 2 2 2" xfId="189" xr:uid="{00000000-0005-0000-0000-0000BB000000}"/>
    <cellStyle name="20 % – Poudarek2 3 2 2 2 2" xfId="190" xr:uid="{00000000-0005-0000-0000-0000BC000000}"/>
    <cellStyle name="20 % – Poudarek2 3 2 2 3" xfId="191" xr:uid="{00000000-0005-0000-0000-0000BD000000}"/>
    <cellStyle name="20 % – Poudarek2 3 2 3" xfId="192" xr:uid="{00000000-0005-0000-0000-0000BE000000}"/>
    <cellStyle name="20 % – Poudarek2 3 2 3 2" xfId="193" xr:uid="{00000000-0005-0000-0000-0000BF000000}"/>
    <cellStyle name="20 % – Poudarek2 3 2 4" xfId="194" xr:uid="{00000000-0005-0000-0000-0000C0000000}"/>
    <cellStyle name="20 % – Poudarek2 3 3" xfId="195" xr:uid="{00000000-0005-0000-0000-0000C1000000}"/>
    <cellStyle name="20 % – Poudarek2 3 3 2" xfId="196" xr:uid="{00000000-0005-0000-0000-0000C2000000}"/>
    <cellStyle name="20 % – Poudarek2 3 3 2 2" xfId="197" xr:uid="{00000000-0005-0000-0000-0000C3000000}"/>
    <cellStyle name="20 % – Poudarek2 3 3 2 2 2" xfId="198" xr:uid="{00000000-0005-0000-0000-0000C4000000}"/>
    <cellStyle name="20 % – Poudarek2 3 3 2 3" xfId="199" xr:uid="{00000000-0005-0000-0000-0000C5000000}"/>
    <cellStyle name="20 % – Poudarek2 3 3 3" xfId="200" xr:uid="{00000000-0005-0000-0000-0000C6000000}"/>
    <cellStyle name="20 % – Poudarek2 3 3 3 2" xfId="201" xr:uid="{00000000-0005-0000-0000-0000C7000000}"/>
    <cellStyle name="20 % – Poudarek2 3 3 4" xfId="202" xr:uid="{00000000-0005-0000-0000-0000C8000000}"/>
    <cellStyle name="20 % – Poudarek2 3 4" xfId="203" xr:uid="{00000000-0005-0000-0000-0000C9000000}"/>
    <cellStyle name="20 % – Poudarek2 3 4 2" xfId="204" xr:uid="{00000000-0005-0000-0000-0000CA000000}"/>
    <cellStyle name="20 % – Poudarek2 3 4 2 2" xfId="205" xr:uid="{00000000-0005-0000-0000-0000CB000000}"/>
    <cellStyle name="20 % – Poudarek2 3 4 3" xfId="206" xr:uid="{00000000-0005-0000-0000-0000CC000000}"/>
    <cellStyle name="20 % – Poudarek2 3 5" xfId="207" xr:uid="{00000000-0005-0000-0000-0000CD000000}"/>
    <cellStyle name="20 % – Poudarek2 3 5 2" xfId="208" xr:uid="{00000000-0005-0000-0000-0000CE000000}"/>
    <cellStyle name="20 % – Poudarek2 3 6" xfId="209" xr:uid="{00000000-0005-0000-0000-0000CF000000}"/>
    <cellStyle name="20 % – Poudarek2 3 7" xfId="210" xr:uid="{00000000-0005-0000-0000-0000D0000000}"/>
    <cellStyle name="20 % – Poudarek2 4" xfId="211" xr:uid="{00000000-0005-0000-0000-0000D1000000}"/>
    <cellStyle name="20 % – Poudarek2 4 2" xfId="212" xr:uid="{00000000-0005-0000-0000-0000D2000000}"/>
    <cellStyle name="20 % – Poudarek2 4 2 2" xfId="213" xr:uid="{00000000-0005-0000-0000-0000D3000000}"/>
    <cellStyle name="20 % – Poudarek2 4 2 2 2" xfId="214" xr:uid="{00000000-0005-0000-0000-0000D4000000}"/>
    <cellStyle name="20 % – Poudarek2 4 2 2 2 2" xfId="215" xr:uid="{00000000-0005-0000-0000-0000D5000000}"/>
    <cellStyle name="20 % – Poudarek2 4 2 2 3" xfId="216" xr:uid="{00000000-0005-0000-0000-0000D6000000}"/>
    <cellStyle name="20 % – Poudarek2 4 2 3" xfId="217" xr:uid="{00000000-0005-0000-0000-0000D7000000}"/>
    <cellStyle name="20 % – Poudarek2 4 2 3 2" xfId="218" xr:uid="{00000000-0005-0000-0000-0000D8000000}"/>
    <cellStyle name="20 % – Poudarek2 4 2 4" xfId="219" xr:uid="{00000000-0005-0000-0000-0000D9000000}"/>
    <cellStyle name="20 % – Poudarek2 4 3" xfId="220" xr:uid="{00000000-0005-0000-0000-0000DA000000}"/>
    <cellStyle name="20 % – Poudarek2 4 3 2" xfId="221" xr:uid="{00000000-0005-0000-0000-0000DB000000}"/>
    <cellStyle name="20 % – Poudarek2 4 3 2 2" xfId="222" xr:uid="{00000000-0005-0000-0000-0000DC000000}"/>
    <cellStyle name="20 % – Poudarek2 4 3 2 2 2" xfId="223" xr:uid="{00000000-0005-0000-0000-0000DD000000}"/>
    <cellStyle name="20 % – Poudarek2 4 3 2 3" xfId="224" xr:uid="{00000000-0005-0000-0000-0000DE000000}"/>
    <cellStyle name="20 % – Poudarek2 4 3 3" xfId="225" xr:uid="{00000000-0005-0000-0000-0000DF000000}"/>
    <cellStyle name="20 % – Poudarek2 4 3 3 2" xfId="226" xr:uid="{00000000-0005-0000-0000-0000E0000000}"/>
    <cellStyle name="20 % – Poudarek2 4 3 4" xfId="227" xr:uid="{00000000-0005-0000-0000-0000E1000000}"/>
    <cellStyle name="20 % – Poudarek2 4 4" xfId="228" xr:uid="{00000000-0005-0000-0000-0000E2000000}"/>
    <cellStyle name="20 % – Poudarek2 4 4 2" xfId="229" xr:uid="{00000000-0005-0000-0000-0000E3000000}"/>
    <cellStyle name="20 % – Poudarek2 4 4 2 2" xfId="230" xr:uid="{00000000-0005-0000-0000-0000E4000000}"/>
    <cellStyle name="20 % – Poudarek2 4 4 3" xfId="231" xr:uid="{00000000-0005-0000-0000-0000E5000000}"/>
    <cellStyle name="20 % – Poudarek2 4 5" xfId="232" xr:uid="{00000000-0005-0000-0000-0000E6000000}"/>
    <cellStyle name="20 % – Poudarek2 4 5 2" xfId="233" xr:uid="{00000000-0005-0000-0000-0000E7000000}"/>
    <cellStyle name="20 % – Poudarek2 4 6" xfId="234" xr:uid="{00000000-0005-0000-0000-0000E8000000}"/>
    <cellStyle name="20 % – Poudarek2 4 7" xfId="235" xr:uid="{00000000-0005-0000-0000-0000E9000000}"/>
    <cellStyle name="20 % – Poudarek2 5" xfId="236" xr:uid="{00000000-0005-0000-0000-0000EA000000}"/>
    <cellStyle name="20 % – Poudarek2 5 2" xfId="237" xr:uid="{00000000-0005-0000-0000-0000EB000000}"/>
    <cellStyle name="20 % – Poudarek2 5 2 2" xfId="238" xr:uid="{00000000-0005-0000-0000-0000EC000000}"/>
    <cellStyle name="20 % – Poudarek2 5 2 2 2" xfId="239" xr:uid="{00000000-0005-0000-0000-0000ED000000}"/>
    <cellStyle name="20 % – Poudarek2 5 2 2 2 2" xfId="240" xr:uid="{00000000-0005-0000-0000-0000EE000000}"/>
    <cellStyle name="20 % – Poudarek2 5 2 2 3" xfId="241" xr:uid="{00000000-0005-0000-0000-0000EF000000}"/>
    <cellStyle name="20 % – Poudarek2 5 2 3" xfId="242" xr:uid="{00000000-0005-0000-0000-0000F0000000}"/>
    <cellStyle name="20 % – Poudarek2 5 2 3 2" xfId="243" xr:uid="{00000000-0005-0000-0000-0000F1000000}"/>
    <cellStyle name="20 % – Poudarek2 5 2 4" xfId="244" xr:uid="{00000000-0005-0000-0000-0000F2000000}"/>
    <cellStyle name="20 % – Poudarek2 5 3" xfId="245" xr:uid="{00000000-0005-0000-0000-0000F3000000}"/>
    <cellStyle name="20 % – Poudarek2 5 3 2" xfId="246" xr:uid="{00000000-0005-0000-0000-0000F4000000}"/>
    <cellStyle name="20 % – Poudarek2 5 3 2 2" xfId="247" xr:uid="{00000000-0005-0000-0000-0000F5000000}"/>
    <cellStyle name="20 % – Poudarek2 5 3 3" xfId="248" xr:uid="{00000000-0005-0000-0000-0000F6000000}"/>
    <cellStyle name="20 % – Poudarek2 5 4" xfId="249" xr:uid="{00000000-0005-0000-0000-0000F7000000}"/>
    <cellStyle name="20 % – Poudarek2 5 4 2" xfId="250" xr:uid="{00000000-0005-0000-0000-0000F8000000}"/>
    <cellStyle name="20 % – Poudarek2 5 5" xfId="251" xr:uid="{00000000-0005-0000-0000-0000F9000000}"/>
    <cellStyle name="20 % – Poudarek2 5 6" xfId="252" xr:uid="{00000000-0005-0000-0000-0000FA000000}"/>
    <cellStyle name="20 % – Poudarek2 6" xfId="253" xr:uid="{00000000-0005-0000-0000-0000FB000000}"/>
    <cellStyle name="20 % – Poudarek2 6 2" xfId="254" xr:uid="{00000000-0005-0000-0000-0000FC000000}"/>
    <cellStyle name="20 % – Poudarek2 6 2 2" xfId="255" xr:uid="{00000000-0005-0000-0000-0000FD000000}"/>
    <cellStyle name="20 % – Poudarek2 6 2 2 2" xfId="256" xr:uid="{00000000-0005-0000-0000-0000FE000000}"/>
    <cellStyle name="20 % – Poudarek2 6 2 2 2 2" xfId="257" xr:uid="{00000000-0005-0000-0000-0000FF000000}"/>
    <cellStyle name="20 % – Poudarek2 6 2 2 3" xfId="258" xr:uid="{00000000-0005-0000-0000-000000010000}"/>
    <cellStyle name="20 % – Poudarek2 6 2 3" xfId="259" xr:uid="{00000000-0005-0000-0000-000001010000}"/>
    <cellStyle name="20 % – Poudarek2 6 2 3 2" xfId="260" xr:uid="{00000000-0005-0000-0000-000002010000}"/>
    <cellStyle name="20 % – Poudarek2 6 2 4" xfId="261" xr:uid="{00000000-0005-0000-0000-000003010000}"/>
    <cellStyle name="20 % – Poudarek2 6 3" xfId="262" xr:uid="{00000000-0005-0000-0000-000004010000}"/>
    <cellStyle name="20 % – Poudarek2 6 3 2" xfId="263" xr:uid="{00000000-0005-0000-0000-000005010000}"/>
    <cellStyle name="20 % – Poudarek2 6 3 2 2" xfId="264" xr:uid="{00000000-0005-0000-0000-000006010000}"/>
    <cellStyle name="20 % – Poudarek2 6 3 3" xfId="265" xr:uid="{00000000-0005-0000-0000-000007010000}"/>
    <cellStyle name="20 % – Poudarek2 6 4" xfId="266" xr:uid="{00000000-0005-0000-0000-000008010000}"/>
    <cellStyle name="20 % – Poudarek2 6 4 2" xfId="267" xr:uid="{00000000-0005-0000-0000-000009010000}"/>
    <cellStyle name="20 % – Poudarek2 6 5" xfId="268" xr:uid="{00000000-0005-0000-0000-00000A010000}"/>
    <cellStyle name="20 % – Poudarek2 6 6" xfId="269" xr:uid="{00000000-0005-0000-0000-00000B010000}"/>
    <cellStyle name="20 % – Poudarek2 7" xfId="270" xr:uid="{00000000-0005-0000-0000-00000C010000}"/>
    <cellStyle name="20 % – Poudarek2 7 2" xfId="271" xr:uid="{00000000-0005-0000-0000-00000D010000}"/>
    <cellStyle name="20 % – Poudarek2 7 2 2" xfId="272" xr:uid="{00000000-0005-0000-0000-00000E010000}"/>
    <cellStyle name="20 % – Poudarek2 7 2 2 2" xfId="273" xr:uid="{00000000-0005-0000-0000-00000F010000}"/>
    <cellStyle name="20 % – Poudarek2 7 2 2 2 2" xfId="274" xr:uid="{00000000-0005-0000-0000-000010010000}"/>
    <cellStyle name="20 % – Poudarek2 7 2 2 3" xfId="275" xr:uid="{00000000-0005-0000-0000-000011010000}"/>
    <cellStyle name="20 % – Poudarek2 7 2 3" xfId="276" xr:uid="{00000000-0005-0000-0000-000012010000}"/>
    <cellStyle name="20 % – Poudarek2 7 2 3 2" xfId="277" xr:uid="{00000000-0005-0000-0000-000013010000}"/>
    <cellStyle name="20 % – Poudarek2 7 2 4" xfId="278" xr:uid="{00000000-0005-0000-0000-000014010000}"/>
    <cellStyle name="20 % – Poudarek2 7 3" xfId="279" xr:uid="{00000000-0005-0000-0000-000015010000}"/>
    <cellStyle name="20 % – Poudarek2 7 3 2" xfId="280" xr:uid="{00000000-0005-0000-0000-000016010000}"/>
    <cellStyle name="20 % – Poudarek2 7 3 2 2" xfId="281" xr:uid="{00000000-0005-0000-0000-000017010000}"/>
    <cellStyle name="20 % – Poudarek2 7 3 3" xfId="282" xr:uid="{00000000-0005-0000-0000-000018010000}"/>
    <cellStyle name="20 % – Poudarek2 7 4" xfId="283" xr:uid="{00000000-0005-0000-0000-000019010000}"/>
    <cellStyle name="20 % – Poudarek2 7 4 2" xfId="284" xr:uid="{00000000-0005-0000-0000-00001A010000}"/>
    <cellStyle name="20 % – Poudarek2 7 5" xfId="285" xr:uid="{00000000-0005-0000-0000-00001B010000}"/>
    <cellStyle name="20 % – Poudarek2 8" xfId="286" xr:uid="{00000000-0005-0000-0000-00001C010000}"/>
    <cellStyle name="20 % – Poudarek2 8 2" xfId="287" xr:uid="{00000000-0005-0000-0000-00001D010000}"/>
    <cellStyle name="20 % – Poudarek2 8 2 2" xfId="288" xr:uid="{00000000-0005-0000-0000-00001E010000}"/>
    <cellStyle name="20 % – Poudarek2 8 3" xfId="289" xr:uid="{00000000-0005-0000-0000-00001F010000}"/>
    <cellStyle name="20 % – Poudarek2 9" xfId="290" xr:uid="{00000000-0005-0000-0000-000020010000}"/>
    <cellStyle name="20 % – Poudarek2 9 2" xfId="291" xr:uid="{00000000-0005-0000-0000-000021010000}"/>
    <cellStyle name="20 % – Poudarek2 9 2 2" xfId="292" xr:uid="{00000000-0005-0000-0000-000022010000}"/>
    <cellStyle name="20 % – Poudarek2 9 3" xfId="293" xr:uid="{00000000-0005-0000-0000-000023010000}"/>
    <cellStyle name="20 % – Poudarek3 10" xfId="294" xr:uid="{00000000-0005-0000-0000-000024010000}"/>
    <cellStyle name="20 % – Poudarek3 10 2" xfId="295" xr:uid="{00000000-0005-0000-0000-000025010000}"/>
    <cellStyle name="20 % – Poudarek3 11" xfId="296" xr:uid="{00000000-0005-0000-0000-000026010000}"/>
    <cellStyle name="20 % – Poudarek3 11 2" xfId="297" xr:uid="{00000000-0005-0000-0000-000027010000}"/>
    <cellStyle name="20 % – Poudarek3 12" xfId="298" xr:uid="{00000000-0005-0000-0000-000028010000}"/>
    <cellStyle name="20 % – Poudarek3 12 2" xfId="299" xr:uid="{00000000-0005-0000-0000-000029010000}"/>
    <cellStyle name="20 % – Poudarek3 13" xfId="300" xr:uid="{00000000-0005-0000-0000-00002A010000}"/>
    <cellStyle name="20 % – Poudarek3 13 2" xfId="301" xr:uid="{00000000-0005-0000-0000-00002B010000}"/>
    <cellStyle name="20 % – Poudarek3 14" xfId="302" xr:uid="{00000000-0005-0000-0000-00002C010000}"/>
    <cellStyle name="20 % – Poudarek3 15" xfId="303" xr:uid="{00000000-0005-0000-0000-00002D010000}"/>
    <cellStyle name="20 % – Poudarek3 16" xfId="304" xr:uid="{00000000-0005-0000-0000-00002E010000}"/>
    <cellStyle name="20 % – Poudarek3 17" xfId="305" xr:uid="{00000000-0005-0000-0000-00002F010000}"/>
    <cellStyle name="20 % – Poudarek3 2" xfId="306" xr:uid="{00000000-0005-0000-0000-000030010000}"/>
    <cellStyle name="20 % – Poudarek3 2 2" xfId="307" xr:uid="{00000000-0005-0000-0000-000031010000}"/>
    <cellStyle name="20 % – Poudarek3 2 2 2" xfId="308" xr:uid="{00000000-0005-0000-0000-000032010000}"/>
    <cellStyle name="20 % – Poudarek3 2 2 2 2" xfId="309" xr:uid="{00000000-0005-0000-0000-000033010000}"/>
    <cellStyle name="20 % – Poudarek3 2 2 2 2 2" xfId="310" xr:uid="{00000000-0005-0000-0000-000034010000}"/>
    <cellStyle name="20 % – Poudarek3 2 2 2 3" xfId="311" xr:uid="{00000000-0005-0000-0000-000035010000}"/>
    <cellStyle name="20 % – Poudarek3 2 2 3" xfId="312" xr:uid="{00000000-0005-0000-0000-000036010000}"/>
    <cellStyle name="20 % – Poudarek3 2 2 3 2" xfId="313" xr:uid="{00000000-0005-0000-0000-000037010000}"/>
    <cellStyle name="20 % – Poudarek3 2 2 4" xfId="314" xr:uid="{00000000-0005-0000-0000-000038010000}"/>
    <cellStyle name="20 % – Poudarek3 2 2 5" xfId="315" xr:uid="{00000000-0005-0000-0000-000039010000}"/>
    <cellStyle name="20 % – Poudarek3 2 3" xfId="316" xr:uid="{00000000-0005-0000-0000-00003A010000}"/>
    <cellStyle name="20 % – Poudarek3 2 3 2" xfId="317" xr:uid="{00000000-0005-0000-0000-00003B010000}"/>
    <cellStyle name="20 % – Poudarek3 2 3 2 2" xfId="318" xr:uid="{00000000-0005-0000-0000-00003C010000}"/>
    <cellStyle name="20 % – Poudarek3 2 3 2 2 2" xfId="319" xr:uid="{00000000-0005-0000-0000-00003D010000}"/>
    <cellStyle name="20 % – Poudarek3 2 3 2 3" xfId="320" xr:uid="{00000000-0005-0000-0000-00003E010000}"/>
    <cellStyle name="20 % – Poudarek3 2 3 3" xfId="321" xr:uid="{00000000-0005-0000-0000-00003F010000}"/>
    <cellStyle name="20 % – Poudarek3 2 3 3 2" xfId="322" xr:uid="{00000000-0005-0000-0000-000040010000}"/>
    <cellStyle name="20 % – Poudarek3 2 3 4" xfId="323" xr:uid="{00000000-0005-0000-0000-000041010000}"/>
    <cellStyle name="20 % – Poudarek3 2 4" xfId="324" xr:uid="{00000000-0005-0000-0000-000042010000}"/>
    <cellStyle name="20 % – Poudarek3 2 4 2" xfId="325" xr:uid="{00000000-0005-0000-0000-000043010000}"/>
    <cellStyle name="20 % – Poudarek3 2 4 2 2" xfId="326" xr:uid="{00000000-0005-0000-0000-000044010000}"/>
    <cellStyle name="20 % – Poudarek3 2 4 3" xfId="327" xr:uid="{00000000-0005-0000-0000-000045010000}"/>
    <cellStyle name="20 % – Poudarek3 2 5" xfId="328" xr:uid="{00000000-0005-0000-0000-000046010000}"/>
    <cellStyle name="20 % – Poudarek3 2 5 2" xfId="329" xr:uid="{00000000-0005-0000-0000-000047010000}"/>
    <cellStyle name="20 % – Poudarek3 2 6" xfId="330" xr:uid="{00000000-0005-0000-0000-000048010000}"/>
    <cellStyle name="20 % – Poudarek3 2 7" xfId="331" xr:uid="{00000000-0005-0000-0000-000049010000}"/>
    <cellStyle name="20 % – Poudarek3 3" xfId="332" xr:uid="{00000000-0005-0000-0000-00004A010000}"/>
    <cellStyle name="20 % – Poudarek3 3 2" xfId="333" xr:uid="{00000000-0005-0000-0000-00004B010000}"/>
    <cellStyle name="20 % – Poudarek3 3 2 2" xfId="334" xr:uid="{00000000-0005-0000-0000-00004C010000}"/>
    <cellStyle name="20 % – Poudarek3 3 2 2 2" xfId="335" xr:uid="{00000000-0005-0000-0000-00004D010000}"/>
    <cellStyle name="20 % – Poudarek3 3 2 2 2 2" xfId="336" xr:uid="{00000000-0005-0000-0000-00004E010000}"/>
    <cellStyle name="20 % – Poudarek3 3 2 2 3" xfId="337" xr:uid="{00000000-0005-0000-0000-00004F010000}"/>
    <cellStyle name="20 % – Poudarek3 3 2 3" xfId="338" xr:uid="{00000000-0005-0000-0000-000050010000}"/>
    <cellStyle name="20 % – Poudarek3 3 2 3 2" xfId="339" xr:uid="{00000000-0005-0000-0000-000051010000}"/>
    <cellStyle name="20 % – Poudarek3 3 2 4" xfId="340" xr:uid="{00000000-0005-0000-0000-000052010000}"/>
    <cellStyle name="20 % – Poudarek3 3 3" xfId="341" xr:uid="{00000000-0005-0000-0000-000053010000}"/>
    <cellStyle name="20 % – Poudarek3 3 3 2" xfId="342" xr:uid="{00000000-0005-0000-0000-000054010000}"/>
    <cellStyle name="20 % – Poudarek3 3 3 2 2" xfId="343" xr:uid="{00000000-0005-0000-0000-000055010000}"/>
    <cellStyle name="20 % – Poudarek3 3 3 2 2 2" xfId="344" xr:uid="{00000000-0005-0000-0000-000056010000}"/>
    <cellStyle name="20 % – Poudarek3 3 3 2 3" xfId="345" xr:uid="{00000000-0005-0000-0000-000057010000}"/>
    <cellStyle name="20 % – Poudarek3 3 3 3" xfId="346" xr:uid="{00000000-0005-0000-0000-000058010000}"/>
    <cellStyle name="20 % – Poudarek3 3 3 3 2" xfId="347" xr:uid="{00000000-0005-0000-0000-000059010000}"/>
    <cellStyle name="20 % – Poudarek3 3 3 4" xfId="348" xr:uid="{00000000-0005-0000-0000-00005A010000}"/>
    <cellStyle name="20 % – Poudarek3 3 4" xfId="349" xr:uid="{00000000-0005-0000-0000-00005B010000}"/>
    <cellStyle name="20 % – Poudarek3 3 4 2" xfId="350" xr:uid="{00000000-0005-0000-0000-00005C010000}"/>
    <cellStyle name="20 % – Poudarek3 3 4 2 2" xfId="351" xr:uid="{00000000-0005-0000-0000-00005D010000}"/>
    <cellStyle name="20 % – Poudarek3 3 4 3" xfId="352" xr:uid="{00000000-0005-0000-0000-00005E010000}"/>
    <cellStyle name="20 % – Poudarek3 3 5" xfId="353" xr:uid="{00000000-0005-0000-0000-00005F010000}"/>
    <cellStyle name="20 % – Poudarek3 3 5 2" xfId="354" xr:uid="{00000000-0005-0000-0000-000060010000}"/>
    <cellStyle name="20 % – Poudarek3 3 6" xfId="355" xr:uid="{00000000-0005-0000-0000-000061010000}"/>
    <cellStyle name="20 % – Poudarek3 3 7" xfId="356" xr:uid="{00000000-0005-0000-0000-000062010000}"/>
    <cellStyle name="20 % – Poudarek3 4" xfId="357" xr:uid="{00000000-0005-0000-0000-000063010000}"/>
    <cellStyle name="20 % – Poudarek3 4 2" xfId="358" xr:uid="{00000000-0005-0000-0000-000064010000}"/>
    <cellStyle name="20 % – Poudarek3 4 2 2" xfId="359" xr:uid="{00000000-0005-0000-0000-000065010000}"/>
    <cellStyle name="20 % – Poudarek3 4 2 2 2" xfId="360" xr:uid="{00000000-0005-0000-0000-000066010000}"/>
    <cellStyle name="20 % – Poudarek3 4 2 2 2 2" xfId="361" xr:uid="{00000000-0005-0000-0000-000067010000}"/>
    <cellStyle name="20 % – Poudarek3 4 2 2 3" xfId="362" xr:uid="{00000000-0005-0000-0000-000068010000}"/>
    <cellStyle name="20 % – Poudarek3 4 2 3" xfId="363" xr:uid="{00000000-0005-0000-0000-000069010000}"/>
    <cellStyle name="20 % – Poudarek3 4 2 3 2" xfId="364" xr:uid="{00000000-0005-0000-0000-00006A010000}"/>
    <cellStyle name="20 % – Poudarek3 4 2 4" xfId="365" xr:uid="{00000000-0005-0000-0000-00006B010000}"/>
    <cellStyle name="20 % – Poudarek3 4 3" xfId="366" xr:uid="{00000000-0005-0000-0000-00006C010000}"/>
    <cellStyle name="20 % – Poudarek3 4 3 2" xfId="367" xr:uid="{00000000-0005-0000-0000-00006D010000}"/>
    <cellStyle name="20 % – Poudarek3 4 3 2 2" xfId="368" xr:uid="{00000000-0005-0000-0000-00006E010000}"/>
    <cellStyle name="20 % – Poudarek3 4 3 2 2 2" xfId="369" xr:uid="{00000000-0005-0000-0000-00006F010000}"/>
    <cellStyle name="20 % – Poudarek3 4 3 2 3" xfId="370" xr:uid="{00000000-0005-0000-0000-000070010000}"/>
    <cellStyle name="20 % – Poudarek3 4 3 3" xfId="371" xr:uid="{00000000-0005-0000-0000-000071010000}"/>
    <cellStyle name="20 % – Poudarek3 4 3 3 2" xfId="372" xr:uid="{00000000-0005-0000-0000-000072010000}"/>
    <cellStyle name="20 % – Poudarek3 4 3 4" xfId="373" xr:uid="{00000000-0005-0000-0000-000073010000}"/>
    <cellStyle name="20 % – Poudarek3 4 4" xfId="374" xr:uid="{00000000-0005-0000-0000-000074010000}"/>
    <cellStyle name="20 % – Poudarek3 4 4 2" xfId="375" xr:uid="{00000000-0005-0000-0000-000075010000}"/>
    <cellStyle name="20 % – Poudarek3 4 4 2 2" xfId="376" xr:uid="{00000000-0005-0000-0000-000076010000}"/>
    <cellStyle name="20 % – Poudarek3 4 4 3" xfId="377" xr:uid="{00000000-0005-0000-0000-000077010000}"/>
    <cellStyle name="20 % – Poudarek3 4 5" xfId="378" xr:uid="{00000000-0005-0000-0000-000078010000}"/>
    <cellStyle name="20 % – Poudarek3 4 5 2" xfId="379" xr:uid="{00000000-0005-0000-0000-000079010000}"/>
    <cellStyle name="20 % – Poudarek3 4 6" xfId="380" xr:uid="{00000000-0005-0000-0000-00007A010000}"/>
    <cellStyle name="20 % – Poudarek3 4 7" xfId="381" xr:uid="{00000000-0005-0000-0000-00007B010000}"/>
    <cellStyle name="20 % – Poudarek3 5" xfId="382" xr:uid="{00000000-0005-0000-0000-00007C010000}"/>
    <cellStyle name="20 % – Poudarek3 5 2" xfId="383" xr:uid="{00000000-0005-0000-0000-00007D010000}"/>
    <cellStyle name="20 % – Poudarek3 5 2 2" xfId="384" xr:uid="{00000000-0005-0000-0000-00007E010000}"/>
    <cellStyle name="20 % – Poudarek3 5 2 2 2" xfId="385" xr:uid="{00000000-0005-0000-0000-00007F010000}"/>
    <cellStyle name="20 % – Poudarek3 5 2 2 2 2" xfId="386" xr:uid="{00000000-0005-0000-0000-000080010000}"/>
    <cellStyle name="20 % – Poudarek3 5 2 2 3" xfId="387" xr:uid="{00000000-0005-0000-0000-000081010000}"/>
    <cellStyle name="20 % – Poudarek3 5 2 3" xfId="388" xr:uid="{00000000-0005-0000-0000-000082010000}"/>
    <cellStyle name="20 % – Poudarek3 5 2 3 2" xfId="389" xr:uid="{00000000-0005-0000-0000-000083010000}"/>
    <cellStyle name="20 % – Poudarek3 5 2 4" xfId="390" xr:uid="{00000000-0005-0000-0000-000084010000}"/>
    <cellStyle name="20 % – Poudarek3 5 3" xfId="391" xr:uid="{00000000-0005-0000-0000-000085010000}"/>
    <cellStyle name="20 % – Poudarek3 5 3 2" xfId="392" xr:uid="{00000000-0005-0000-0000-000086010000}"/>
    <cellStyle name="20 % – Poudarek3 5 3 2 2" xfId="393" xr:uid="{00000000-0005-0000-0000-000087010000}"/>
    <cellStyle name="20 % – Poudarek3 5 3 3" xfId="394" xr:uid="{00000000-0005-0000-0000-000088010000}"/>
    <cellStyle name="20 % – Poudarek3 5 4" xfId="395" xr:uid="{00000000-0005-0000-0000-000089010000}"/>
    <cellStyle name="20 % – Poudarek3 5 4 2" xfId="396" xr:uid="{00000000-0005-0000-0000-00008A010000}"/>
    <cellStyle name="20 % – Poudarek3 5 5" xfId="397" xr:uid="{00000000-0005-0000-0000-00008B010000}"/>
    <cellStyle name="20 % – Poudarek3 5 6" xfId="398" xr:uid="{00000000-0005-0000-0000-00008C010000}"/>
    <cellStyle name="20 % – Poudarek3 6" xfId="399" xr:uid="{00000000-0005-0000-0000-00008D010000}"/>
    <cellStyle name="20 % – Poudarek3 6 2" xfId="400" xr:uid="{00000000-0005-0000-0000-00008E010000}"/>
    <cellStyle name="20 % – Poudarek3 6 2 2" xfId="401" xr:uid="{00000000-0005-0000-0000-00008F010000}"/>
    <cellStyle name="20 % – Poudarek3 6 2 2 2" xfId="402" xr:uid="{00000000-0005-0000-0000-000090010000}"/>
    <cellStyle name="20 % – Poudarek3 6 2 2 2 2" xfId="403" xr:uid="{00000000-0005-0000-0000-000091010000}"/>
    <cellStyle name="20 % – Poudarek3 6 2 2 3" xfId="404" xr:uid="{00000000-0005-0000-0000-000092010000}"/>
    <cellStyle name="20 % – Poudarek3 6 2 3" xfId="405" xr:uid="{00000000-0005-0000-0000-000093010000}"/>
    <cellStyle name="20 % – Poudarek3 6 2 3 2" xfId="406" xr:uid="{00000000-0005-0000-0000-000094010000}"/>
    <cellStyle name="20 % – Poudarek3 6 2 4" xfId="407" xr:uid="{00000000-0005-0000-0000-000095010000}"/>
    <cellStyle name="20 % – Poudarek3 6 3" xfId="408" xr:uid="{00000000-0005-0000-0000-000096010000}"/>
    <cellStyle name="20 % – Poudarek3 6 3 2" xfId="409" xr:uid="{00000000-0005-0000-0000-000097010000}"/>
    <cellStyle name="20 % – Poudarek3 6 3 2 2" xfId="410" xr:uid="{00000000-0005-0000-0000-000098010000}"/>
    <cellStyle name="20 % – Poudarek3 6 3 3" xfId="411" xr:uid="{00000000-0005-0000-0000-000099010000}"/>
    <cellStyle name="20 % – Poudarek3 6 4" xfId="412" xr:uid="{00000000-0005-0000-0000-00009A010000}"/>
    <cellStyle name="20 % – Poudarek3 6 4 2" xfId="413" xr:uid="{00000000-0005-0000-0000-00009B010000}"/>
    <cellStyle name="20 % – Poudarek3 6 5" xfId="414" xr:uid="{00000000-0005-0000-0000-00009C010000}"/>
    <cellStyle name="20 % – Poudarek3 6 6" xfId="415" xr:uid="{00000000-0005-0000-0000-00009D010000}"/>
    <cellStyle name="20 % – Poudarek3 7" xfId="416" xr:uid="{00000000-0005-0000-0000-00009E010000}"/>
    <cellStyle name="20 % – Poudarek3 7 2" xfId="417" xr:uid="{00000000-0005-0000-0000-00009F010000}"/>
    <cellStyle name="20 % – Poudarek3 7 2 2" xfId="418" xr:uid="{00000000-0005-0000-0000-0000A0010000}"/>
    <cellStyle name="20 % – Poudarek3 7 2 2 2" xfId="419" xr:uid="{00000000-0005-0000-0000-0000A1010000}"/>
    <cellStyle name="20 % – Poudarek3 7 2 2 2 2" xfId="420" xr:uid="{00000000-0005-0000-0000-0000A2010000}"/>
    <cellStyle name="20 % – Poudarek3 7 2 2 3" xfId="421" xr:uid="{00000000-0005-0000-0000-0000A3010000}"/>
    <cellStyle name="20 % – Poudarek3 7 2 3" xfId="422" xr:uid="{00000000-0005-0000-0000-0000A4010000}"/>
    <cellStyle name="20 % – Poudarek3 7 2 3 2" xfId="423" xr:uid="{00000000-0005-0000-0000-0000A5010000}"/>
    <cellStyle name="20 % – Poudarek3 7 2 4" xfId="424" xr:uid="{00000000-0005-0000-0000-0000A6010000}"/>
    <cellStyle name="20 % – Poudarek3 7 3" xfId="425" xr:uid="{00000000-0005-0000-0000-0000A7010000}"/>
    <cellStyle name="20 % – Poudarek3 7 3 2" xfId="426" xr:uid="{00000000-0005-0000-0000-0000A8010000}"/>
    <cellStyle name="20 % – Poudarek3 7 3 2 2" xfId="427" xr:uid="{00000000-0005-0000-0000-0000A9010000}"/>
    <cellStyle name="20 % – Poudarek3 7 3 3" xfId="428" xr:uid="{00000000-0005-0000-0000-0000AA010000}"/>
    <cellStyle name="20 % – Poudarek3 7 4" xfId="429" xr:uid="{00000000-0005-0000-0000-0000AB010000}"/>
    <cellStyle name="20 % – Poudarek3 7 4 2" xfId="430" xr:uid="{00000000-0005-0000-0000-0000AC010000}"/>
    <cellStyle name="20 % – Poudarek3 7 5" xfId="431" xr:uid="{00000000-0005-0000-0000-0000AD010000}"/>
    <cellStyle name="20 % – Poudarek3 8" xfId="432" xr:uid="{00000000-0005-0000-0000-0000AE010000}"/>
    <cellStyle name="20 % – Poudarek3 8 2" xfId="433" xr:uid="{00000000-0005-0000-0000-0000AF010000}"/>
    <cellStyle name="20 % – Poudarek3 8 2 2" xfId="434" xr:uid="{00000000-0005-0000-0000-0000B0010000}"/>
    <cellStyle name="20 % – Poudarek3 8 3" xfId="435" xr:uid="{00000000-0005-0000-0000-0000B1010000}"/>
    <cellStyle name="20 % – Poudarek3 9" xfId="436" xr:uid="{00000000-0005-0000-0000-0000B2010000}"/>
    <cellStyle name="20 % – Poudarek3 9 2" xfId="437" xr:uid="{00000000-0005-0000-0000-0000B3010000}"/>
    <cellStyle name="20 % – Poudarek3 9 2 2" xfId="438" xr:uid="{00000000-0005-0000-0000-0000B4010000}"/>
    <cellStyle name="20 % – Poudarek3 9 3" xfId="439" xr:uid="{00000000-0005-0000-0000-0000B5010000}"/>
    <cellStyle name="20 % – Poudarek4 10" xfId="440" xr:uid="{00000000-0005-0000-0000-0000B6010000}"/>
    <cellStyle name="20 % – Poudarek4 10 2" xfId="441" xr:uid="{00000000-0005-0000-0000-0000B7010000}"/>
    <cellStyle name="20 % – Poudarek4 11" xfId="442" xr:uid="{00000000-0005-0000-0000-0000B8010000}"/>
    <cellStyle name="20 % – Poudarek4 11 2" xfId="443" xr:uid="{00000000-0005-0000-0000-0000B9010000}"/>
    <cellStyle name="20 % – Poudarek4 12" xfId="444" xr:uid="{00000000-0005-0000-0000-0000BA010000}"/>
    <cellStyle name="20 % – Poudarek4 12 2" xfId="445" xr:uid="{00000000-0005-0000-0000-0000BB010000}"/>
    <cellStyle name="20 % – Poudarek4 13" xfId="446" xr:uid="{00000000-0005-0000-0000-0000BC010000}"/>
    <cellStyle name="20 % – Poudarek4 13 2" xfId="447" xr:uid="{00000000-0005-0000-0000-0000BD010000}"/>
    <cellStyle name="20 % – Poudarek4 14" xfId="448" xr:uid="{00000000-0005-0000-0000-0000BE010000}"/>
    <cellStyle name="20 % – Poudarek4 15" xfId="449" xr:uid="{00000000-0005-0000-0000-0000BF010000}"/>
    <cellStyle name="20 % – Poudarek4 16" xfId="450" xr:uid="{00000000-0005-0000-0000-0000C0010000}"/>
    <cellStyle name="20 % – Poudarek4 17" xfId="451" xr:uid="{00000000-0005-0000-0000-0000C1010000}"/>
    <cellStyle name="20 % – Poudarek4 2" xfId="452" xr:uid="{00000000-0005-0000-0000-0000C2010000}"/>
    <cellStyle name="20 % – Poudarek4 2 2" xfId="453" xr:uid="{00000000-0005-0000-0000-0000C3010000}"/>
    <cellStyle name="20 % – Poudarek4 2 2 2" xfId="454" xr:uid="{00000000-0005-0000-0000-0000C4010000}"/>
    <cellStyle name="20 % – Poudarek4 2 2 2 2" xfId="455" xr:uid="{00000000-0005-0000-0000-0000C5010000}"/>
    <cellStyle name="20 % – Poudarek4 2 2 2 2 2" xfId="456" xr:uid="{00000000-0005-0000-0000-0000C6010000}"/>
    <cellStyle name="20 % – Poudarek4 2 2 2 3" xfId="457" xr:uid="{00000000-0005-0000-0000-0000C7010000}"/>
    <cellStyle name="20 % – Poudarek4 2 2 3" xfId="458" xr:uid="{00000000-0005-0000-0000-0000C8010000}"/>
    <cellStyle name="20 % – Poudarek4 2 2 3 2" xfId="459" xr:uid="{00000000-0005-0000-0000-0000C9010000}"/>
    <cellStyle name="20 % – Poudarek4 2 2 4" xfId="460" xr:uid="{00000000-0005-0000-0000-0000CA010000}"/>
    <cellStyle name="20 % – Poudarek4 2 2 5" xfId="461" xr:uid="{00000000-0005-0000-0000-0000CB010000}"/>
    <cellStyle name="20 % – Poudarek4 2 3" xfId="462" xr:uid="{00000000-0005-0000-0000-0000CC010000}"/>
    <cellStyle name="20 % – Poudarek4 2 3 2" xfId="463" xr:uid="{00000000-0005-0000-0000-0000CD010000}"/>
    <cellStyle name="20 % – Poudarek4 2 3 2 2" xfId="464" xr:uid="{00000000-0005-0000-0000-0000CE010000}"/>
    <cellStyle name="20 % – Poudarek4 2 3 2 2 2" xfId="465" xr:uid="{00000000-0005-0000-0000-0000CF010000}"/>
    <cellStyle name="20 % – Poudarek4 2 3 2 3" xfId="466" xr:uid="{00000000-0005-0000-0000-0000D0010000}"/>
    <cellStyle name="20 % – Poudarek4 2 3 3" xfId="467" xr:uid="{00000000-0005-0000-0000-0000D1010000}"/>
    <cellStyle name="20 % – Poudarek4 2 3 3 2" xfId="468" xr:uid="{00000000-0005-0000-0000-0000D2010000}"/>
    <cellStyle name="20 % – Poudarek4 2 3 4" xfId="469" xr:uid="{00000000-0005-0000-0000-0000D3010000}"/>
    <cellStyle name="20 % – Poudarek4 2 4" xfId="470" xr:uid="{00000000-0005-0000-0000-0000D4010000}"/>
    <cellStyle name="20 % – Poudarek4 2 4 2" xfId="471" xr:uid="{00000000-0005-0000-0000-0000D5010000}"/>
    <cellStyle name="20 % – Poudarek4 2 4 2 2" xfId="472" xr:uid="{00000000-0005-0000-0000-0000D6010000}"/>
    <cellStyle name="20 % – Poudarek4 2 4 3" xfId="473" xr:uid="{00000000-0005-0000-0000-0000D7010000}"/>
    <cellStyle name="20 % – Poudarek4 2 5" xfId="474" xr:uid="{00000000-0005-0000-0000-0000D8010000}"/>
    <cellStyle name="20 % – Poudarek4 2 5 2" xfId="475" xr:uid="{00000000-0005-0000-0000-0000D9010000}"/>
    <cellStyle name="20 % – Poudarek4 2 6" xfId="476" xr:uid="{00000000-0005-0000-0000-0000DA010000}"/>
    <cellStyle name="20 % – Poudarek4 2 7" xfId="477" xr:uid="{00000000-0005-0000-0000-0000DB010000}"/>
    <cellStyle name="20 % – Poudarek4 3" xfId="478" xr:uid="{00000000-0005-0000-0000-0000DC010000}"/>
    <cellStyle name="20 % – Poudarek4 3 2" xfId="479" xr:uid="{00000000-0005-0000-0000-0000DD010000}"/>
    <cellStyle name="20 % – Poudarek4 3 2 2" xfId="480" xr:uid="{00000000-0005-0000-0000-0000DE010000}"/>
    <cellStyle name="20 % – Poudarek4 3 2 2 2" xfId="481" xr:uid="{00000000-0005-0000-0000-0000DF010000}"/>
    <cellStyle name="20 % – Poudarek4 3 2 2 2 2" xfId="482" xr:uid="{00000000-0005-0000-0000-0000E0010000}"/>
    <cellStyle name="20 % – Poudarek4 3 2 2 3" xfId="483" xr:uid="{00000000-0005-0000-0000-0000E1010000}"/>
    <cellStyle name="20 % – Poudarek4 3 2 3" xfId="484" xr:uid="{00000000-0005-0000-0000-0000E2010000}"/>
    <cellStyle name="20 % – Poudarek4 3 2 3 2" xfId="485" xr:uid="{00000000-0005-0000-0000-0000E3010000}"/>
    <cellStyle name="20 % – Poudarek4 3 2 4" xfId="486" xr:uid="{00000000-0005-0000-0000-0000E4010000}"/>
    <cellStyle name="20 % – Poudarek4 3 3" xfId="487" xr:uid="{00000000-0005-0000-0000-0000E5010000}"/>
    <cellStyle name="20 % – Poudarek4 3 3 2" xfId="488" xr:uid="{00000000-0005-0000-0000-0000E6010000}"/>
    <cellStyle name="20 % – Poudarek4 3 3 2 2" xfId="489" xr:uid="{00000000-0005-0000-0000-0000E7010000}"/>
    <cellStyle name="20 % – Poudarek4 3 3 2 2 2" xfId="490" xr:uid="{00000000-0005-0000-0000-0000E8010000}"/>
    <cellStyle name="20 % – Poudarek4 3 3 2 3" xfId="491" xr:uid="{00000000-0005-0000-0000-0000E9010000}"/>
    <cellStyle name="20 % – Poudarek4 3 3 3" xfId="492" xr:uid="{00000000-0005-0000-0000-0000EA010000}"/>
    <cellStyle name="20 % – Poudarek4 3 3 3 2" xfId="493" xr:uid="{00000000-0005-0000-0000-0000EB010000}"/>
    <cellStyle name="20 % – Poudarek4 3 3 4" xfId="494" xr:uid="{00000000-0005-0000-0000-0000EC010000}"/>
    <cellStyle name="20 % – Poudarek4 3 4" xfId="495" xr:uid="{00000000-0005-0000-0000-0000ED010000}"/>
    <cellStyle name="20 % – Poudarek4 3 4 2" xfId="496" xr:uid="{00000000-0005-0000-0000-0000EE010000}"/>
    <cellStyle name="20 % – Poudarek4 3 4 2 2" xfId="497" xr:uid="{00000000-0005-0000-0000-0000EF010000}"/>
    <cellStyle name="20 % – Poudarek4 3 4 3" xfId="498" xr:uid="{00000000-0005-0000-0000-0000F0010000}"/>
    <cellStyle name="20 % – Poudarek4 3 5" xfId="499" xr:uid="{00000000-0005-0000-0000-0000F1010000}"/>
    <cellStyle name="20 % – Poudarek4 3 5 2" xfId="500" xr:uid="{00000000-0005-0000-0000-0000F2010000}"/>
    <cellStyle name="20 % – Poudarek4 3 6" xfId="501" xr:uid="{00000000-0005-0000-0000-0000F3010000}"/>
    <cellStyle name="20 % – Poudarek4 3 7" xfId="502" xr:uid="{00000000-0005-0000-0000-0000F4010000}"/>
    <cellStyle name="20 % – Poudarek4 4" xfId="503" xr:uid="{00000000-0005-0000-0000-0000F5010000}"/>
    <cellStyle name="20 % – Poudarek4 4 2" xfId="504" xr:uid="{00000000-0005-0000-0000-0000F6010000}"/>
    <cellStyle name="20 % – Poudarek4 4 2 2" xfId="505" xr:uid="{00000000-0005-0000-0000-0000F7010000}"/>
    <cellStyle name="20 % – Poudarek4 4 2 2 2" xfId="506" xr:uid="{00000000-0005-0000-0000-0000F8010000}"/>
    <cellStyle name="20 % – Poudarek4 4 2 2 2 2" xfId="507" xr:uid="{00000000-0005-0000-0000-0000F9010000}"/>
    <cellStyle name="20 % – Poudarek4 4 2 2 3" xfId="508" xr:uid="{00000000-0005-0000-0000-0000FA010000}"/>
    <cellStyle name="20 % – Poudarek4 4 2 3" xfId="509" xr:uid="{00000000-0005-0000-0000-0000FB010000}"/>
    <cellStyle name="20 % – Poudarek4 4 2 3 2" xfId="510" xr:uid="{00000000-0005-0000-0000-0000FC010000}"/>
    <cellStyle name="20 % – Poudarek4 4 2 4" xfId="511" xr:uid="{00000000-0005-0000-0000-0000FD010000}"/>
    <cellStyle name="20 % – Poudarek4 4 3" xfId="512" xr:uid="{00000000-0005-0000-0000-0000FE010000}"/>
    <cellStyle name="20 % – Poudarek4 4 3 2" xfId="513" xr:uid="{00000000-0005-0000-0000-0000FF010000}"/>
    <cellStyle name="20 % – Poudarek4 4 3 2 2" xfId="514" xr:uid="{00000000-0005-0000-0000-000000020000}"/>
    <cellStyle name="20 % – Poudarek4 4 3 2 2 2" xfId="515" xr:uid="{00000000-0005-0000-0000-000001020000}"/>
    <cellStyle name="20 % – Poudarek4 4 3 2 3" xfId="516" xr:uid="{00000000-0005-0000-0000-000002020000}"/>
    <cellStyle name="20 % – Poudarek4 4 3 3" xfId="517" xr:uid="{00000000-0005-0000-0000-000003020000}"/>
    <cellStyle name="20 % – Poudarek4 4 3 3 2" xfId="518" xr:uid="{00000000-0005-0000-0000-000004020000}"/>
    <cellStyle name="20 % – Poudarek4 4 3 4" xfId="519" xr:uid="{00000000-0005-0000-0000-000005020000}"/>
    <cellStyle name="20 % – Poudarek4 4 4" xfId="520" xr:uid="{00000000-0005-0000-0000-000006020000}"/>
    <cellStyle name="20 % – Poudarek4 4 4 2" xfId="521" xr:uid="{00000000-0005-0000-0000-000007020000}"/>
    <cellStyle name="20 % – Poudarek4 4 4 2 2" xfId="522" xr:uid="{00000000-0005-0000-0000-000008020000}"/>
    <cellStyle name="20 % – Poudarek4 4 4 3" xfId="523" xr:uid="{00000000-0005-0000-0000-000009020000}"/>
    <cellStyle name="20 % – Poudarek4 4 5" xfId="524" xr:uid="{00000000-0005-0000-0000-00000A020000}"/>
    <cellStyle name="20 % – Poudarek4 4 5 2" xfId="525" xr:uid="{00000000-0005-0000-0000-00000B020000}"/>
    <cellStyle name="20 % – Poudarek4 4 6" xfId="526" xr:uid="{00000000-0005-0000-0000-00000C020000}"/>
    <cellStyle name="20 % – Poudarek4 4 7" xfId="527" xr:uid="{00000000-0005-0000-0000-00000D020000}"/>
    <cellStyle name="20 % – Poudarek4 5" xfId="528" xr:uid="{00000000-0005-0000-0000-00000E020000}"/>
    <cellStyle name="20 % – Poudarek4 5 2" xfId="529" xr:uid="{00000000-0005-0000-0000-00000F020000}"/>
    <cellStyle name="20 % – Poudarek4 5 2 2" xfId="530" xr:uid="{00000000-0005-0000-0000-000010020000}"/>
    <cellStyle name="20 % – Poudarek4 5 2 2 2" xfId="531" xr:uid="{00000000-0005-0000-0000-000011020000}"/>
    <cellStyle name="20 % – Poudarek4 5 2 2 2 2" xfId="532" xr:uid="{00000000-0005-0000-0000-000012020000}"/>
    <cellStyle name="20 % – Poudarek4 5 2 2 3" xfId="533" xr:uid="{00000000-0005-0000-0000-000013020000}"/>
    <cellStyle name="20 % – Poudarek4 5 2 3" xfId="534" xr:uid="{00000000-0005-0000-0000-000014020000}"/>
    <cellStyle name="20 % – Poudarek4 5 2 3 2" xfId="535" xr:uid="{00000000-0005-0000-0000-000015020000}"/>
    <cellStyle name="20 % – Poudarek4 5 2 4" xfId="536" xr:uid="{00000000-0005-0000-0000-000016020000}"/>
    <cellStyle name="20 % – Poudarek4 5 3" xfId="537" xr:uid="{00000000-0005-0000-0000-000017020000}"/>
    <cellStyle name="20 % – Poudarek4 5 3 2" xfId="538" xr:uid="{00000000-0005-0000-0000-000018020000}"/>
    <cellStyle name="20 % – Poudarek4 5 3 2 2" xfId="539" xr:uid="{00000000-0005-0000-0000-000019020000}"/>
    <cellStyle name="20 % – Poudarek4 5 3 3" xfId="540" xr:uid="{00000000-0005-0000-0000-00001A020000}"/>
    <cellStyle name="20 % – Poudarek4 5 4" xfId="541" xr:uid="{00000000-0005-0000-0000-00001B020000}"/>
    <cellStyle name="20 % – Poudarek4 5 4 2" xfId="542" xr:uid="{00000000-0005-0000-0000-00001C020000}"/>
    <cellStyle name="20 % – Poudarek4 5 5" xfId="543" xr:uid="{00000000-0005-0000-0000-00001D020000}"/>
    <cellStyle name="20 % – Poudarek4 5 6" xfId="544" xr:uid="{00000000-0005-0000-0000-00001E020000}"/>
    <cellStyle name="20 % – Poudarek4 6" xfId="545" xr:uid="{00000000-0005-0000-0000-00001F020000}"/>
    <cellStyle name="20 % – Poudarek4 6 2" xfId="546" xr:uid="{00000000-0005-0000-0000-000020020000}"/>
    <cellStyle name="20 % – Poudarek4 6 2 2" xfId="547" xr:uid="{00000000-0005-0000-0000-000021020000}"/>
    <cellStyle name="20 % – Poudarek4 6 2 2 2" xfId="548" xr:uid="{00000000-0005-0000-0000-000022020000}"/>
    <cellStyle name="20 % – Poudarek4 6 2 2 2 2" xfId="549" xr:uid="{00000000-0005-0000-0000-000023020000}"/>
    <cellStyle name="20 % – Poudarek4 6 2 2 3" xfId="550" xr:uid="{00000000-0005-0000-0000-000024020000}"/>
    <cellStyle name="20 % – Poudarek4 6 2 3" xfId="551" xr:uid="{00000000-0005-0000-0000-000025020000}"/>
    <cellStyle name="20 % – Poudarek4 6 2 3 2" xfId="552" xr:uid="{00000000-0005-0000-0000-000026020000}"/>
    <cellStyle name="20 % – Poudarek4 6 2 4" xfId="553" xr:uid="{00000000-0005-0000-0000-000027020000}"/>
    <cellStyle name="20 % – Poudarek4 6 3" xfId="554" xr:uid="{00000000-0005-0000-0000-000028020000}"/>
    <cellStyle name="20 % – Poudarek4 6 3 2" xfId="555" xr:uid="{00000000-0005-0000-0000-000029020000}"/>
    <cellStyle name="20 % – Poudarek4 6 3 2 2" xfId="556" xr:uid="{00000000-0005-0000-0000-00002A020000}"/>
    <cellStyle name="20 % – Poudarek4 6 3 3" xfId="557" xr:uid="{00000000-0005-0000-0000-00002B020000}"/>
    <cellStyle name="20 % – Poudarek4 6 4" xfId="558" xr:uid="{00000000-0005-0000-0000-00002C020000}"/>
    <cellStyle name="20 % – Poudarek4 6 4 2" xfId="559" xr:uid="{00000000-0005-0000-0000-00002D020000}"/>
    <cellStyle name="20 % – Poudarek4 6 5" xfId="560" xr:uid="{00000000-0005-0000-0000-00002E020000}"/>
    <cellStyle name="20 % – Poudarek4 6 6" xfId="561" xr:uid="{00000000-0005-0000-0000-00002F020000}"/>
    <cellStyle name="20 % – Poudarek4 7" xfId="562" xr:uid="{00000000-0005-0000-0000-000030020000}"/>
    <cellStyle name="20 % – Poudarek4 7 2" xfId="563" xr:uid="{00000000-0005-0000-0000-000031020000}"/>
    <cellStyle name="20 % – Poudarek4 7 2 2" xfId="564" xr:uid="{00000000-0005-0000-0000-000032020000}"/>
    <cellStyle name="20 % – Poudarek4 7 2 2 2" xfId="565" xr:uid="{00000000-0005-0000-0000-000033020000}"/>
    <cellStyle name="20 % – Poudarek4 7 2 2 2 2" xfId="566" xr:uid="{00000000-0005-0000-0000-000034020000}"/>
    <cellStyle name="20 % – Poudarek4 7 2 2 3" xfId="567" xr:uid="{00000000-0005-0000-0000-000035020000}"/>
    <cellStyle name="20 % – Poudarek4 7 2 3" xfId="568" xr:uid="{00000000-0005-0000-0000-000036020000}"/>
    <cellStyle name="20 % – Poudarek4 7 2 3 2" xfId="569" xr:uid="{00000000-0005-0000-0000-000037020000}"/>
    <cellStyle name="20 % – Poudarek4 7 2 4" xfId="570" xr:uid="{00000000-0005-0000-0000-000038020000}"/>
    <cellStyle name="20 % – Poudarek4 7 3" xfId="571" xr:uid="{00000000-0005-0000-0000-000039020000}"/>
    <cellStyle name="20 % – Poudarek4 7 3 2" xfId="572" xr:uid="{00000000-0005-0000-0000-00003A020000}"/>
    <cellStyle name="20 % – Poudarek4 7 3 2 2" xfId="573" xr:uid="{00000000-0005-0000-0000-00003B020000}"/>
    <cellStyle name="20 % – Poudarek4 7 3 3" xfId="574" xr:uid="{00000000-0005-0000-0000-00003C020000}"/>
    <cellStyle name="20 % – Poudarek4 7 4" xfId="575" xr:uid="{00000000-0005-0000-0000-00003D020000}"/>
    <cellStyle name="20 % – Poudarek4 7 4 2" xfId="576" xr:uid="{00000000-0005-0000-0000-00003E020000}"/>
    <cellStyle name="20 % – Poudarek4 7 5" xfId="577" xr:uid="{00000000-0005-0000-0000-00003F020000}"/>
    <cellStyle name="20 % – Poudarek4 8" xfId="578" xr:uid="{00000000-0005-0000-0000-000040020000}"/>
    <cellStyle name="20 % – Poudarek4 8 2" xfId="579" xr:uid="{00000000-0005-0000-0000-000041020000}"/>
    <cellStyle name="20 % – Poudarek4 8 2 2" xfId="580" xr:uid="{00000000-0005-0000-0000-000042020000}"/>
    <cellStyle name="20 % – Poudarek4 8 3" xfId="581" xr:uid="{00000000-0005-0000-0000-000043020000}"/>
    <cellStyle name="20 % – Poudarek4 9" xfId="582" xr:uid="{00000000-0005-0000-0000-000044020000}"/>
    <cellStyle name="20 % – Poudarek4 9 2" xfId="583" xr:uid="{00000000-0005-0000-0000-000045020000}"/>
    <cellStyle name="20 % – Poudarek4 9 2 2" xfId="584" xr:uid="{00000000-0005-0000-0000-000046020000}"/>
    <cellStyle name="20 % – Poudarek4 9 3" xfId="585" xr:uid="{00000000-0005-0000-0000-000047020000}"/>
    <cellStyle name="20 % – Poudarek5 10" xfId="586" xr:uid="{00000000-0005-0000-0000-000048020000}"/>
    <cellStyle name="20 % – Poudarek5 10 2" xfId="587" xr:uid="{00000000-0005-0000-0000-000049020000}"/>
    <cellStyle name="20 % – Poudarek5 11" xfId="588" xr:uid="{00000000-0005-0000-0000-00004A020000}"/>
    <cellStyle name="20 % – Poudarek5 12" xfId="589" xr:uid="{00000000-0005-0000-0000-00004B020000}"/>
    <cellStyle name="20 % – Poudarek5 13" xfId="590" xr:uid="{00000000-0005-0000-0000-00004C020000}"/>
    <cellStyle name="20 % – Poudarek5 14" xfId="591" xr:uid="{00000000-0005-0000-0000-00004D020000}"/>
    <cellStyle name="20 % – Poudarek5 15" xfId="592" xr:uid="{00000000-0005-0000-0000-00004E020000}"/>
    <cellStyle name="20 % – Poudarek5 2" xfId="593" xr:uid="{00000000-0005-0000-0000-00004F020000}"/>
    <cellStyle name="20 % – Poudarek5 2 2" xfId="594" xr:uid="{00000000-0005-0000-0000-000050020000}"/>
    <cellStyle name="20 % – Poudarek5 2 2 2" xfId="595" xr:uid="{00000000-0005-0000-0000-000051020000}"/>
    <cellStyle name="20 % – Poudarek5 2 2 2 2" xfId="596" xr:uid="{00000000-0005-0000-0000-000052020000}"/>
    <cellStyle name="20 % – Poudarek5 2 2 2 2 2" xfId="597" xr:uid="{00000000-0005-0000-0000-000053020000}"/>
    <cellStyle name="20 % – Poudarek5 2 2 2 3" xfId="598" xr:uid="{00000000-0005-0000-0000-000054020000}"/>
    <cellStyle name="20 % – Poudarek5 2 2 3" xfId="599" xr:uid="{00000000-0005-0000-0000-000055020000}"/>
    <cellStyle name="20 % – Poudarek5 2 2 3 2" xfId="600" xr:uid="{00000000-0005-0000-0000-000056020000}"/>
    <cellStyle name="20 % – Poudarek5 2 2 4" xfId="601" xr:uid="{00000000-0005-0000-0000-000057020000}"/>
    <cellStyle name="20 % – Poudarek5 2 2 5" xfId="602" xr:uid="{00000000-0005-0000-0000-000058020000}"/>
    <cellStyle name="20 % – Poudarek5 2 3" xfId="603" xr:uid="{00000000-0005-0000-0000-000059020000}"/>
    <cellStyle name="20 % – Poudarek5 2 3 2" xfId="604" xr:uid="{00000000-0005-0000-0000-00005A020000}"/>
    <cellStyle name="20 % – Poudarek5 2 3 2 2" xfId="605" xr:uid="{00000000-0005-0000-0000-00005B020000}"/>
    <cellStyle name="20 % – Poudarek5 2 3 2 2 2" xfId="606" xr:uid="{00000000-0005-0000-0000-00005C020000}"/>
    <cellStyle name="20 % – Poudarek5 2 3 2 3" xfId="607" xr:uid="{00000000-0005-0000-0000-00005D020000}"/>
    <cellStyle name="20 % – Poudarek5 2 3 3" xfId="608" xr:uid="{00000000-0005-0000-0000-00005E020000}"/>
    <cellStyle name="20 % – Poudarek5 2 3 3 2" xfId="609" xr:uid="{00000000-0005-0000-0000-00005F020000}"/>
    <cellStyle name="20 % – Poudarek5 2 3 4" xfId="610" xr:uid="{00000000-0005-0000-0000-000060020000}"/>
    <cellStyle name="20 % – Poudarek5 2 4" xfId="611" xr:uid="{00000000-0005-0000-0000-000061020000}"/>
    <cellStyle name="20 % – Poudarek5 2 4 2" xfId="612" xr:uid="{00000000-0005-0000-0000-000062020000}"/>
    <cellStyle name="20 % – Poudarek5 2 4 2 2" xfId="613" xr:uid="{00000000-0005-0000-0000-000063020000}"/>
    <cellStyle name="20 % – Poudarek5 2 4 3" xfId="614" xr:uid="{00000000-0005-0000-0000-000064020000}"/>
    <cellStyle name="20 % – Poudarek5 2 5" xfId="615" xr:uid="{00000000-0005-0000-0000-000065020000}"/>
    <cellStyle name="20 % – Poudarek5 2 5 2" xfId="616" xr:uid="{00000000-0005-0000-0000-000066020000}"/>
    <cellStyle name="20 % – Poudarek5 2 6" xfId="617" xr:uid="{00000000-0005-0000-0000-000067020000}"/>
    <cellStyle name="20 % – Poudarek5 2 7" xfId="618" xr:uid="{00000000-0005-0000-0000-000068020000}"/>
    <cellStyle name="20 % – Poudarek5 3" xfId="619" xr:uid="{00000000-0005-0000-0000-000069020000}"/>
    <cellStyle name="20 % – Poudarek5 3 2" xfId="620" xr:uid="{00000000-0005-0000-0000-00006A020000}"/>
    <cellStyle name="20 % – Poudarek5 3 2 2" xfId="621" xr:uid="{00000000-0005-0000-0000-00006B020000}"/>
    <cellStyle name="20 % – Poudarek5 3 2 2 2" xfId="622" xr:uid="{00000000-0005-0000-0000-00006C020000}"/>
    <cellStyle name="20 % – Poudarek5 3 2 2 2 2" xfId="623" xr:uid="{00000000-0005-0000-0000-00006D020000}"/>
    <cellStyle name="20 % – Poudarek5 3 2 2 3" xfId="624" xr:uid="{00000000-0005-0000-0000-00006E020000}"/>
    <cellStyle name="20 % – Poudarek5 3 2 3" xfId="625" xr:uid="{00000000-0005-0000-0000-00006F020000}"/>
    <cellStyle name="20 % – Poudarek5 3 2 3 2" xfId="626" xr:uid="{00000000-0005-0000-0000-000070020000}"/>
    <cellStyle name="20 % – Poudarek5 3 2 4" xfId="627" xr:uid="{00000000-0005-0000-0000-000071020000}"/>
    <cellStyle name="20 % – Poudarek5 3 3" xfId="628" xr:uid="{00000000-0005-0000-0000-000072020000}"/>
    <cellStyle name="20 % – Poudarek5 3 3 2" xfId="629" xr:uid="{00000000-0005-0000-0000-000073020000}"/>
    <cellStyle name="20 % – Poudarek5 3 3 2 2" xfId="630" xr:uid="{00000000-0005-0000-0000-000074020000}"/>
    <cellStyle name="20 % – Poudarek5 3 3 2 2 2" xfId="631" xr:uid="{00000000-0005-0000-0000-000075020000}"/>
    <cellStyle name="20 % – Poudarek5 3 3 2 3" xfId="632" xr:uid="{00000000-0005-0000-0000-000076020000}"/>
    <cellStyle name="20 % – Poudarek5 3 3 3" xfId="633" xr:uid="{00000000-0005-0000-0000-000077020000}"/>
    <cellStyle name="20 % – Poudarek5 3 3 3 2" xfId="634" xr:uid="{00000000-0005-0000-0000-000078020000}"/>
    <cellStyle name="20 % – Poudarek5 3 3 4" xfId="635" xr:uid="{00000000-0005-0000-0000-000079020000}"/>
    <cellStyle name="20 % – Poudarek5 3 4" xfId="636" xr:uid="{00000000-0005-0000-0000-00007A020000}"/>
    <cellStyle name="20 % – Poudarek5 3 4 2" xfId="637" xr:uid="{00000000-0005-0000-0000-00007B020000}"/>
    <cellStyle name="20 % – Poudarek5 3 4 2 2" xfId="638" xr:uid="{00000000-0005-0000-0000-00007C020000}"/>
    <cellStyle name="20 % – Poudarek5 3 4 3" xfId="639" xr:uid="{00000000-0005-0000-0000-00007D020000}"/>
    <cellStyle name="20 % – Poudarek5 3 5" xfId="640" xr:uid="{00000000-0005-0000-0000-00007E020000}"/>
    <cellStyle name="20 % – Poudarek5 3 5 2" xfId="641" xr:uid="{00000000-0005-0000-0000-00007F020000}"/>
    <cellStyle name="20 % – Poudarek5 3 6" xfId="642" xr:uid="{00000000-0005-0000-0000-000080020000}"/>
    <cellStyle name="20 % – Poudarek5 3 7" xfId="643" xr:uid="{00000000-0005-0000-0000-000081020000}"/>
    <cellStyle name="20 % – Poudarek5 4" xfId="644" xr:uid="{00000000-0005-0000-0000-000082020000}"/>
    <cellStyle name="20 % – Poudarek5 4 2" xfId="645" xr:uid="{00000000-0005-0000-0000-000083020000}"/>
    <cellStyle name="20 % – Poudarek5 4 2 2" xfId="646" xr:uid="{00000000-0005-0000-0000-000084020000}"/>
    <cellStyle name="20 % – Poudarek5 4 2 2 2" xfId="647" xr:uid="{00000000-0005-0000-0000-000085020000}"/>
    <cellStyle name="20 % – Poudarek5 4 2 2 2 2" xfId="648" xr:uid="{00000000-0005-0000-0000-000086020000}"/>
    <cellStyle name="20 % – Poudarek5 4 2 2 3" xfId="649" xr:uid="{00000000-0005-0000-0000-000087020000}"/>
    <cellStyle name="20 % – Poudarek5 4 2 3" xfId="650" xr:uid="{00000000-0005-0000-0000-000088020000}"/>
    <cellStyle name="20 % – Poudarek5 4 2 3 2" xfId="651" xr:uid="{00000000-0005-0000-0000-000089020000}"/>
    <cellStyle name="20 % – Poudarek5 4 2 4" xfId="652" xr:uid="{00000000-0005-0000-0000-00008A020000}"/>
    <cellStyle name="20 % – Poudarek5 4 3" xfId="653" xr:uid="{00000000-0005-0000-0000-00008B020000}"/>
    <cellStyle name="20 % – Poudarek5 4 3 2" xfId="654" xr:uid="{00000000-0005-0000-0000-00008C020000}"/>
    <cellStyle name="20 % – Poudarek5 4 3 2 2" xfId="655" xr:uid="{00000000-0005-0000-0000-00008D020000}"/>
    <cellStyle name="20 % – Poudarek5 4 3 2 2 2" xfId="656" xr:uid="{00000000-0005-0000-0000-00008E020000}"/>
    <cellStyle name="20 % – Poudarek5 4 3 2 3" xfId="657" xr:uid="{00000000-0005-0000-0000-00008F020000}"/>
    <cellStyle name="20 % – Poudarek5 4 3 3" xfId="658" xr:uid="{00000000-0005-0000-0000-000090020000}"/>
    <cellStyle name="20 % – Poudarek5 4 3 3 2" xfId="659" xr:uid="{00000000-0005-0000-0000-000091020000}"/>
    <cellStyle name="20 % – Poudarek5 4 3 4" xfId="660" xr:uid="{00000000-0005-0000-0000-000092020000}"/>
    <cellStyle name="20 % – Poudarek5 4 4" xfId="661" xr:uid="{00000000-0005-0000-0000-000093020000}"/>
    <cellStyle name="20 % – Poudarek5 4 4 2" xfId="662" xr:uid="{00000000-0005-0000-0000-000094020000}"/>
    <cellStyle name="20 % – Poudarek5 4 4 2 2" xfId="663" xr:uid="{00000000-0005-0000-0000-000095020000}"/>
    <cellStyle name="20 % – Poudarek5 4 4 3" xfId="664" xr:uid="{00000000-0005-0000-0000-000096020000}"/>
    <cellStyle name="20 % – Poudarek5 4 5" xfId="665" xr:uid="{00000000-0005-0000-0000-000097020000}"/>
    <cellStyle name="20 % – Poudarek5 4 5 2" xfId="666" xr:uid="{00000000-0005-0000-0000-000098020000}"/>
    <cellStyle name="20 % – Poudarek5 4 6" xfId="667" xr:uid="{00000000-0005-0000-0000-000099020000}"/>
    <cellStyle name="20 % – Poudarek5 4 7" xfId="668" xr:uid="{00000000-0005-0000-0000-00009A020000}"/>
    <cellStyle name="20 % – Poudarek5 5" xfId="669" xr:uid="{00000000-0005-0000-0000-00009B020000}"/>
    <cellStyle name="20 % – Poudarek5 5 2" xfId="670" xr:uid="{00000000-0005-0000-0000-00009C020000}"/>
    <cellStyle name="20 % – Poudarek5 5 2 2" xfId="671" xr:uid="{00000000-0005-0000-0000-00009D020000}"/>
    <cellStyle name="20 % – Poudarek5 5 2 2 2" xfId="672" xr:uid="{00000000-0005-0000-0000-00009E020000}"/>
    <cellStyle name="20 % – Poudarek5 5 2 2 2 2" xfId="673" xr:uid="{00000000-0005-0000-0000-00009F020000}"/>
    <cellStyle name="20 % – Poudarek5 5 2 2 3" xfId="674" xr:uid="{00000000-0005-0000-0000-0000A0020000}"/>
    <cellStyle name="20 % – Poudarek5 5 2 3" xfId="675" xr:uid="{00000000-0005-0000-0000-0000A1020000}"/>
    <cellStyle name="20 % – Poudarek5 5 2 3 2" xfId="676" xr:uid="{00000000-0005-0000-0000-0000A2020000}"/>
    <cellStyle name="20 % – Poudarek5 5 2 4" xfId="677" xr:uid="{00000000-0005-0000-0000-0000A3020000}"/>
    <cellStyle name="20 % – Poudarek5 5 3" xfId="678" xr:uid="{00000000-0005-0000-0000-0000A4020000}"/>
    <cellStyle name="20 % – Poudarek5 5 3 2" xfId="679" xr:uid="{00000000-0005-0000-0000-0000A5020000}"/>
    <cellStyle name="20 % – Poudarek5 5 3 2 2" xfId="680" xr:uid="{00000000-0005-0000-0000-0000A6020000}"/>
    <cellStyle name="20 % – Poudarek5 5 3 3" xfId="681" xr:uid="{00000000-0005-0000-0000-0000A7020000}"/>
    <cellStyle name="20 % – Poudarek5 5 4" xfId="682" xr:uid="{00000000-0005-0000-0000-0000A8020000}"/>
    <cellStyle name="20 % – Poudarek5 5 4 2" xfId="683" xr:uid="{00000000-0005-0000-0000-0000A9020000}"/>
    <cellStyle name="20 % – Poudarek5 5 5" xfId="684" xr:uid="{00000000-0005-0000-0000-0000AA020000}"/>
    <cellStyle name="20 % – Poudarek5 5 6" xfId="685" xr:uid="{00000000-0005-0000-0000-0000AB020000}"/>
    <cellStyle name="20 % – Poudarek5 6" xfId="686" xr:uid="{00000000-0005-0000-0000-0000AC020000}"/>
    <cellStyle name="20 % – Poudarek5 6 2" xfId="687" xr:uid="{00000000-0005-0000-0000-0000AD020000}"/>
    <cellStyle name="20 % – Poudarek5 6 2 2" xfId="688" xr:uid="{00000000-0005-0000-0000-0000AE020000}"/>
    <cellStyle name="20 % – Poudarek5 6 2 2 2" xfId="689" xr:uid="{00000000-0005-0000-0000-0000AF020000}"/>
    <cellStyle name="20 % – Poudarek5 6 2 2 2 2" xfId="690" xr:uid="{00000000-0005-0000-0000-0000B0020000}"/>
    <cellStyle name="20 % – Poudarek5 6 2 2 3" xfId="691" xr:uid="{00000000-0005-0000-0000-0000B1020000}"/>
    <cellStyle name="20 % – Poudarek5 6 2 3" xfId="692" xr:uid="{00000000-0005-0000-0000-0000B2020000}"/>
    <cellStyle name="20 % – Poudarek5 6 2 3 2" xfId="693" xr:uid="{00000000-0005-0000-0000-0000B3020000}"/>
    <cellStyle name="20 % – Poudarek5 6 2 4" xfId="694" xr:uid="{00000000-0005-0000-0000-0000B4020000}"/>
    <cellStyle name="20 % – Poudarek5 6 3" xfId="695" xr:uid="{00000000-0005-0000-0000-0000B5020000}"/>
    <cellStyle name="20 % – Poudarek5 6 3 2" xfId="696" xr:uid="{00000000-0005-0000-0000-0000B6020000}"/>
    <cellStyle name="20 % – Poudarek5 6 3 2 2" xfId="697" xr:uid="{00000000-0005-0000-0000-0000B7020000}"/>
    <cellStyle name="20 % – Poudarek5 6 3 3" xfId="698" xr:uid="{00000000-0005-0000-0000-0000B8020000}"/>
    <cellStyle name="20 % – Poudarek5 6 4" xfId="699" xr:uid="{00000000-0005-0000-0000-0000B9020000}"/>
    <cellStyle name="20 % – Poudarek5 6 4 2" xfId="700" xr:uid="{00000000-0005-0000-0000-0000BA020000}"/>
    <cellStyle name="20 % – Poudarek5 6 5" xfId="701" xr:uid="{00000000-0005-0000-0000-0000BB020000}"/>
    <cellStyle name="20 % – Poudarek5 6 6" xfId="702" xr:uid="{00000000-0005-0000-0000-0000BC020000}"/>
    <cellStyle name="20 % – Poudarek5 7" xfId="703" xr:uid="{00000000-0005-0000-0000-0000BD020000}"/>
    <cellStyle name="20 % – Poudarek5 7 2" xfId="704" xr:uid="{00000000-0005-0000-0000-0000BE020000}"/>
    <cellStyle name="20 % – Poudarek5 7 2 2" xfId="705" xr:uid="{00000000-0005-0000-0000-0000BF020000}"/>
    <cellStyle name="20 % – Poudarek5 7 2 2 2" xfId="706" xr:uid="{00000000-0005-0000-0000-0000C0020000}"/>
    <cellStyle name="20 % – Poudarek5 7 2 2 2 2" xfId="707" xr:uid="{00000000-0005-0000-0000-0000C1020000}"/>
    <cellStyle name="20 % – Poudarek5 7 2 2 3" xfId="708" xr:uid="{00000000-0005-0000-0000-0000C2020000}"/>
    <cellStyle name="20 % – Poudarek5 7 2 3" xfId="709" xr:uid="{00000000-0005-0000-0000-0000C3020000}"/>
    <cellStyle name="20 % – Poudarek5 7 2 3 2" xfId="710" xr:uid="{00000000-0005-0000-0000-0000C4020000}"/>
    <cellStyle name="20 % – Poudarek5 7 2 4" xfId="711" xr:uid="{00000000-0005-0000-0000-0000C5020000}"/>
    <cellStyle name="20 % – Poudarek5 7 3" xfId="712" xr:uid="{00000000-0005-0000-0000-0000C6020000}"/>
    <cellStyle name="20 % – Poudarek5 7 3 2" xfId="713" xr:uid="{00000000-0005-0000-0000-0000C7020000}"/>
    <cellStyle name="20 % – Poudarek5 7 3 2 2" xfId="714" xr:uid="{00000000-0005-0000-0000-0000C8020000}"/>
    <cellStyle name="20 % – Poudarek5 7 3 3" xfId="715" xr:uid="{00000000-0005-0000-0000-0000C9020000}"/>
    <cellStyle name="20 % – Poudarek5 7 4" xfId="716" xr:uid="{00000000-0005-0000-0000-0000CA020000}"/>
    <cellStyle name="20 % – Poudarek5 7 4 2" xfId="717" xr:uid="{00000000-0005-0000-0000-0000CB020000}"/>
    <cellStyle name="20 % – Poudarek5 7 5" xfId="718" xr:uid="{00000000-0005-0000-0000-0000CC020000}"/>
    <cellStyle name="20 % – Poudarek5 8" xfId="719" xr:uid="{00000000-0005-0000-0000-0000CD020000}"/>
    <cellStyle name="20 % – Poudarek5 8 2" xfId="720" xr:uid="{00000000-0005-0000-0000-0000CE020000}"/>
    <cellStyle name="20 % – Poudarek5 8 2 2" xfId="721" xr:uid="{00000000-0005-0000-0000-0000CF020000}"/>
    <cellStyle name="20 % – Poudarek5 8 3" xfId="722" xr:uid="{00000000-0005-0000-0000-0000D0020000}"/>
    <cellStyle name="20 % – Poudarek5 9" xfId="723" xr:uid="{00000000-0005-0000-0000-0000D1020000}"/>
    <cellStyle name="20 % – Poudarek5 9 2" xfId="724" xr:uid="{00000000-0005-0000-0000-0000D2020000}"/>
    <cellStyle name="20 % – Poudarek5 9 2 2" xfId="725" xr:uid="{00000000-0005-0000-0000-0000D3020000}"/>
    <cellStyle name="20 % – Poudarek5 9 3" xfId="726" xr:uid="{00000000-0005-0000-0000-0000D4020000}"/>
    <cellStyle name="20 % – Poudarek6 10" xfId="727" xr:uid="{00000000-0005-0000-0000-0000D5020000}"/>
    <cellStyle name="20 % – Poudarek6 10 2" xfId="728" xr:uid="{00000000-0005-0000-0000-0000D6020000}"/>
    <cellStyle name="20 % – Poudarek6 11" xfId="729" xr:uid="{00000000-0005-0000-0000-0000D7020000}"/>
    <cellStyle name="20 % – Poudarek6 12" xfId="730" xr:uid="{00000000-0005-0000-0000-0000D8020000}"/>
    <cellStyle name="20 % – Poudarek6 13" xfId="731" xr:uid="{00000000-0005-0000-0000-0000D9020000}"/>
    <cellStyle name="20 % – Poudarek6 14" xfId="732" xr:uid="{00000000-0005-0000-0000-0000DA020000}"/>
    <cellStyle name="20 % – Poudarek6 15" xfId="733" xr:uid="{00000000-0005-0000-0000-0000DB020000}"/>
    <cellStyle name="20 % – Poudarek6 2" xfId="734" xr:uid="{00000000-0005-0000-0000-0000DC020000}"/>
    <cellStyle name="20 % – Poudarek6 2 2" xfId="735" xr:uid="{00000000-0005-0000-0000-0000DD020000}"/>
    <cellStyle name="20 % – Poudarek6 2 2 2" xfId="736" xr:uid="{00000000-0005-0000-0000-0000DE020000}"/>
    <cellStyle name="20 % – Poudarek6 2 2 2 2" xfId="737" xr:uid="{00000000-0005-0000-0000-0000DF020000}"/>
    <cellStyle name="20 % – Poudarek6 2 2 2 2 2" xfId="738" xr:uid="{00000000-0005-0000-0000-0000E0020000}"/>
    <cellStyle name="20 % – Poudarek6 2 2 2 3" xfId="739" xr:uid="{00000000-0005-0000-0000-0000E1020000}"/>
    <cellStyle name="20 % – Poudarek6 2 2 3" xfId="740" xr:uid="{00000000-0005-0000-0000-0000E2020000}"/>
    <cellStyle name="20 % – Poudarek6 2 2 3 2" xfId="741" xr:uid="{00000000-0005-0000-0000-0000E3020000}"/>
    <cellStyle name="20 % – Poudarek6 2 2 4" xfId="742" xr:uid="{00000000-0005-0000-0000-0000E4020000}"/>
    <cellStyle name="20 % – Poudarek6 2 2 5" xfId="743" xr:uid="{00000000-0005-0000-0000-0000E5020000}"/>
    <cellStyle name="20 % – Poudarek6 2 3" xfId="744" xr:uid="{00000000-0005-0000-0000-0000E6020000}"/>
    <cellStyle name="20 % – Poudarek6 2 3 2" xfId="745" xr:uid="{00000000-0005-0000-0000-0000E7020000}"/>
    <cellStyle name="20 % – Poudarek6 2 3 2 2" xfId="746" xr:uid="{00000000-0005-0000-0000-0000E8020000}"/>
    <cellStyle name="20 % – Poudarek6 2 3 2 2 2" xfId="747" xr:uid="{00000000-0005-0000-0000-0000E9020000}"/>
    <cellStyle name="20 % – Poudarek6 2 3 2 3" xfId="748" xr:uid="{00000000-0005-0000-0000-0000EA020000}"/>
    <cellStyle name="20 % – Poudarek6 2 3 3" xfId="749" xr:uid="{00000000-0005-0000-0000-0000EB020000}"/>
    <cellStyle name="20 % – Poudarek6 2 3 3 2" xfId="750" xr:uid="{00000000-0005-0000-0000-0000EC020000}"/>
    <cellStyle name="20 % – Poudarek6 2 3 4" xfId="751" xr:uid="{00000000-0005-0000-0000-0000ED020000}"/>
    <cellStyle name="20 % – Poudarek6 2 4" xfId="752" xr:uid="{00000000-0005-0000-0000-0000EE020000}"/>
    <cellStyle name="20 % – Poudarek6 2 4 2" xfId="753" xr:uid="{00000000-0005-0000-0000-0000EF020000}"/>
    <cellStyle name="20 % – Poudarek6 2 4 2 2" xfId="754" xr:uid="{00000000-0005-0000-0000-0000F0020000}"/>
    <cellStyle name="20 % – Poudarek6 2 4 3" xfId="755" xr:uid="{00000000-0005-0000-0000-0000F1020000}"/>
    <cellStyle name="20 % – Poudarek6 2 5" xfId="756" xr:uid="{00000000-0005-0000-0000-0000F2020000}"/>
    <cellStyle name="20 % – Poudarek6 2 5 2" xfId="757" xr:uid="{00000000-0005-0000-0000-0000F3020000}"/>
    <cellStyle name="20 % – Poudarek6 2 6" xfId="758" xr:uid="{00000000-0005-0000-0000-0000F4020000}"/>
    <cellStyle name="20 % – Poudarek6 2 7" xfId="759" xr:uid="{00000000-0005-0000-0000-0000F5020000}"/>
    <cellStyle name="20 % – Poudarek6 3" xfId="760" xr:uid="{00000000-0005-0000-0000-0000F6020000}"/>
    <cellStyle name="20 % – Poudarek6 3 2" xfId="761" xr:uid="{00000000-0005-0000-0000-0000F7020000}"/>
    <cellStyle name="20 % – Poudarek6 3 2 2" xfId="762" xr:uid="{00000000-0005-0000-0000-0000F8020000}"/>
    <cellStyle name="20 % – Poudarek6 3 2 2 2" xfId="763" xr:uid="{00000000-0005-0000-0000-0000F9020000}"/>
    <cellStyle name="20 % – Poudarek6 3 2 2 2 2" xfId="764" xr:uid="{00000000-0005-0000-0000-0000FA020000}"/>
    <cellStyle name="20 % – Poudarek6 3 2 2 3" xfId="765" xr:uid="{00000000-0005-0000-0000-0000FB020000}"/>
    <cellStyle name="20 % – Poudarek6 3 2 3" xfId="766" xr:uid="{00000000-0005-0000-0000-0000FC020000}"/>
    <cellStyle name="20 % – Poudarek6 3 2 3 2" xfId="767" xr:uid="{00000000-0005-0000-0000-0000FD020000}"/>
    <cellStyle name="20 % – Poudarek6 3 2 4" xfId="768" xr:uid="{00000000-0005-0000-0000-0000FE020000}"/>
    <cellStyle name="20 % – Poudarek6 3 3" xfId="769" xr:uid="{00000000-0005-0000-0000-0000FF020000}"/>
    <cellStyle name="20 % – Poudarek6 3 3 2" xfId="770" xr:uid="{00000000-0005-0000-0000-000000030000}"/>
    <cellStyle name="20 % – Poudarek6 3 3 2 2" xfId="771" xr:uid="{00000000-0005-0000-0000-000001030000}"/>
    <cellStyle name="20 % – Poudarek6 3 3 2 2 2" xfId="772" xr:uid="{00000000-0005-0000-0000-000002030000}"/>
    <cellStyle name="20 % – Poudarek6 3 3 2 3" xfId="773" xr:uid="{00000000-0005-0000-0000-000003030000}"/>
    <cellStyle name="20 % – Poudarek6 3 3 3" xfId="774" xr:uid="{00000000-0005-0000-0000-000004030000}"/>
    <cellStyle name="20 % – Poudarek6 3 3 3 2" xfId="775" xr:uid="{00000000-0005-0000-0000-000005030000}"/>
    <cellStyle name="20 % – Poudarek6 3 3 4" xfId="776" xr:uid="{00000000-0005-0000-0000-000006030000}"/>
    <cellStyle name="20 % – Poudarek6 3 4" xfId="777" xr:uid="{00000000-0005-0000-0000-000007030000}"/>
    <cellStyle name="20 % – Poudarek6 3 4 2" xfId="778" xr:uid="{00000000-0005-0000-0000-000008030000}"/>
    <cellStyle name="20 % – Poudarek6 3 4 2 2" xfId="779" xr:uid="{00000000-0005-0000-0000-000009030000}"/>
    <cellStyle name="20 % – Poudarek6 3 4 3" xfId="780" xr:uid="{00000000-0005-0000-0000-00000A030000}"/>
    <cellStyle name="20 % – Poudarek6 3 5" xfId="781" xr:uid="{00000000-0005-0000-0000-00000B030000}"/>
    <cellStyle name="20 % – Poudarek6 3 5 2" xfId="782" xr:uid="{00000000-0005-0000-0000-00000C030000}"/>
    <cellStyle name="20 % – Poudarek6 3 6" xfId="783" xr:uid="{00000000-0005-0000-0000-00000D030000}"/>
    <cellStyle name="20 % – Poudarek6 3 7" xfId="784" xr:uid="{00000000-0005-0000-0000-00000E030000}"/>
    <cellStyle name="20 % – Poudarek6 4" xfId="785" xr:uid="{00000000-0005-0000-0000-00000F030000}"/>
    <cellStyle name="20 % – Poudarek6 4 2" xfId="786" xr:uid="{00000000-0005-0000-0000-000010030000}"/>
    <cellStyle name="20 % – Poudarek6 4 2 2" xfId="787" xr:uid="{00000000-0005-0000-0000-000011030000}"/>
    <cellStyle name="20 % – Poudarek6 4 2 2 2" xfId="788" xr:uid="{00000000-0005-0000-0000-000012030000}"/>
    <cellStyle name="20 % – Poudarek6 4 2 2 2 2" xfId="789" xr:uid="{00000000-0005-0000-0000-000013030000}"/>
    <cellStyle name="20 % – Poudarek6 4 2 2 3" xfId="790" xr:uid="{00000000-0005-0000-0000-000014030000}"/>
    <cellStyle name="20 % – Poudarek6 4 2 3" xfId="791" xr:uid="{00000000-0005-0000-0000-000015030000}"/>
    <cellStyle name="20 % – Poudarek6 4 2 3 2" xfId="792" xr:uid="{00000000-0005-0000-0000-000016030000}"/>
    <cellStyle name="20 % – Poudarek6 4 2 4" xfId="793" xr:uid="{00000000-0005-0000-0000-000017030000}"/>
    <cellStyle name="20 % – Poudarek6 4 3" xfId="794" xr:uid="{00000000-0005-0000-0000-000018030000}"/>
    <cellStyle name="20 % – Poudarek6 4 3 2" xfId="795" xr:uid="{00000000-0005-0000-0000-000019030000}"/>
    <cellStyle name="20 % – Poudarek6 4 3 2 2" xfId="796" xr:uid="{00000000-0005-0000-0000-00001A030000}"/>
    <cellStyle name="20 % – Poudarek6 4 3 2 2 2" xfId="797" xr:uid="{00000000-0005-0000-0000-00001B030000}"/>
    <cellStyle name="20 % – Poudarek6 4 3 2 3" xfId="798" xr:uid="{00000000-0005-0000-0000-00001C030000}"/>
    <cellStyle name="20 % – Poudarek6 4 3 3" xfId="799" xr:uid="{00000000-0005-0000-0000-00001D030000}"/>
    <cellStyle name="20 % – Poudarek6 4 3 3 2" xfId="800" xr:uid="{00000000-0005-0000-0000-00001E030000}"/>
    <cellStyle name="20 % – Poudarek6 4 3 4" xfId="801" xr:uid="{00000000-0005-0000-0000-00001F030000}"/>
    <cellStyle name="20 % – Poudarek6 4 4" xfId="802" xr:uid="{00000000-0005-0000-0000-000020030000}"/>
    <cellStyle name="20 % – Poudarek6 4 4 2" xfId="803" xr:uid="{00000000-0005-0000-0000-000021030000}"/>
    <cellStyle name="20 % – Poudarek6 4 4 2 2" xfId="804" xr:uid="{00000000-0005-0000-0000-000022030000}"/>
    <cellStyle name="20 % – Poudarek6 4 4 3" xfId="805" xr:uid="{00000000-0005-0000-0000-000023030000}"/>
    <cellStyle name="20 % – Poudarek6 4 5" xfId="806" xr:uid="{00000000-0005-0000-0000-000024030000}"/>
    <cellStyle name="20 % – Poudarek6 4 5 2" xfId="807" xr:uid="{00000000-0005-0000-0000-000025030000}"/>
    <cellStyle name="20 % – Poudarek6 4 6" xfId="808" xr:uid="{00000000-0005-0000-0000-000026030000}"/>
    <cellStyle name="20 % – Poudarek6 4 7" xfId="809" xr:uid="{00000000-0005-0000-0000-000027030000}"/>
    <cellStyle name="20 % – Poudarek6 5" xfId="810" xr:uid="{00000000-0005-0000-0000-000028030000}"/>
    <cellStyle name="20 % – Poudarek6 5 2" xfId="811" xr:uid="{00000000-0005-0000-0000-000029030000}"/>
    <cellStyle name="20 % – Poudarek6 5 2 2" xfId="812" xr:uid="{00000000-0005-0000-0000-00002A030000}"/>
    <cellStyle name="20 % – Poudarek6 5 2 2 2" xfId="813" xr:uid="{00000000-0005-0000-0000-00002B030000}"/>
    <cellStyle name="20 % – Poudarek6 5 2 2 2 2" xfId="814" xr:uid="{00000000-0005-0000-0000-00002C030000}"/>
    <cellStyle name="20 % – Poudarek6 5 2 2 3" xfId="815" xr:uid="{00000000-0005-0000-0000-00002D030000}"/>
    <cellStyle name="20 % – Poudarek6 5 2 3" xfId="816" xr:uid="{00000000-0005-0000-0000-00002E030000}"/>
    <cellStyle name="20 % – Poudarek6 5 2 3 2" xfId="817" xr:uid="{00000000-0005-0000-0000-00002F030000}"/>
    <cellStyle name="20 % – Poudarek6 5 2 4" xfId="818" xr:uid="{00000000-0005-0000-0000-000030030000}"/>
    <cellStyle name="20 % – Poudarek6 5 3" xfId="819" xr:uid="{00000000-0005-0000-0000-000031030000}"/>
    <cellStyle name="20 % – Poudarek6 5 3 2" xfId="820" xr:uid="{00000000-0005-0000-0000-000032030000}"/>
    <cellStyle name="20 % – Poudarek6 5 3 2 2" xfId="821" xr:uid="{00000000-0005-0000-0000-000033030000}"/>
    <cellStyle name="20 % – Poudarek6 5 3 3" xfId="822" xr:uid="{00000000-0005-0000-0000-000034030000}"/>
    <cellStyle name="20 % – Poudarek6 5 4" xfId="823" xr:uid="{00000000-0005-0000-0000-000035030000}"/>
    <cellStyle name="20 % – Poudarek6 5 4 2" xfId="824" xr:uid="{00000000-0005-0000-0000-000036030000}"/>
    <cellStyle name="20 % – Poudarek6 5 5" xfId="825" xr:uid="{00000000-0005-0000-0000-000037030000}"/>
    <cellStyle name="20 % – Poudarek6 5 6" xfId="826" xr:uid="{00000000-0005-0000-0000-000038030000}"/>
    <cellStyle name="20 % – Poudarek6 6" xfId="827" xr:uid="{00000000-0005-0000-0000-000039030000}"/>
    <cellStyle name="20 % – Poudarek6 6 2" xfId="828" xr:uid="{00000000-0005-0000-0000-00003A030000}"/>
    <cellStyle name="20 % – Poudarek6 6 2 2" xfId="829" xr:uid="{00000000-0005-0000-0000-00003B030000}"/>
    <cellStyle name="20 % – Poudarek6 6 2 2 2" xfId="830" xr:uid="{00000000-0005-0000-0000-00003C030000}"/>
    <cellStyle name="20 % – Poudarek6 6 2 2 2 2" xfId="831" xr:uid="{00000000-0005-0000-0000-00003D030000}"/>
    <cellStyle name="20 % – Poudarek6 6 2 2 3" xfId="832" xr:uid="{00000000-0005-0000-0000-00003E030000}"/>
    <cellStyle name="20 % – Poudarek6 6 2 3" xfId="833" xr:uid="{00000000-0005-0000-0000-00003F030000}"/>
    <cellStyle name="20 % – Poudarek6 6 2 3 2" xfId="834" xr:uid="{00000000-0005-0000-0000-000040030000}"/>
    <cellStyle name="20 % – Poudarek6 6 2 4" xfId="835" xr:uid="{00000000-0005-0000-0000-000041030000}"/>
    <cellStyle name="20 % – Poudarek6 6 3" xfId="836" xr:uid="{00000000-0005-0000-0000-000042030000}"/>
    <cellStyle name="20 % – Poudarek6 6 3 2" xfId="837" xr:uid="{00000000-0005-0000-0000-000043030000}"/>
    <cellStyle name="20 % – Poudarek6 6 3 2 2" xfId="838" xr:uid="{00000000-0005-0000-0000-000044030000}"/>
    <cellStyle name="20 % – Poudarek6 6 3 3" xfId="839" xr:uid="{00000000-0005-0000-0000-000045030000}"/>
    <cellStyle name="20 % – Poudarek6 6 4" xfId="840" xr:uid="{00000000-0005-0000-0000-000046030000}"/>
    <cellStyle name="20 % – Poudarek6 6 4 2" xfId="841" xr:uid="{00000000-0005-0000-0000-000047030000}"/>
    <cellStyle name="20 % – Poudarek6 6 5" xfId="842" xr:uid="{00000000-0005-0000-0000-000048030000}"/>
    <cellStyle name="20 % – Poudarek6 6 6" xfId="843" xr:uid="{00000000-0005-0000-0000-000049030000}"/>
    <cellStyle name="20 % – Poudarek6 7" xfId="844" xr:uid="{00000000-0005-0000-0000-00004A030000}"/>
    <cellStyle name="20 % – Poudarek6 7 2" xfId="845" xr:uid="{00000000-0005-0000-0000-00004B030000}"/>
    <cellStyle name="20 % – Poudarek6 7 2 2" xfId="846" xr:uid="{00000000-0005-0000-0000-00004C030000}"/>
    <cellStyle name="20 % – Poudarek6 7 2 2 2" xfId="847" xr:uid="{00000000-0005-0000-0000-00004D030000}"/>
    <cellStyle name="20 % – Poudarek6 7 2 2 2 2" xfId="848" xr:uid="{00000000-0005-0000-0000-00004E030000}"/>
    <cellStyle name="20 % – Poudarek6 7 2 2 3" xfId="849" xr:uid="{00000000-0005-0000-0000-00004F030000}"/>
    <cellStyle name="20 % – Poudarek6 7 2 3" xfId="850" xr:uid="{00000000-0005-0000-0000-000050030000}"/>
    <cellStyle name="20 % – Poudarek6 7 2 3 2" xfId="851" xr:uid="{00000000-0005-0000-0000-000051030000}"/>
    <cellStyle name="20 % – Poudarek6 7 2 4" xfId="852" xr:uid="{00000000-0005-0000-0000-000052030000}"/>
    <cellStyle name="20 % – Poudarek6 7 3" xfId="853" xr:uid="{00000000-0005-0000-0000-000053030000}"/>
    <cellStyle name="20 % – Poudarek6 7 3 2" xfId="854" xr:uid="{00000000-0005-0000-0000-000054030000}"/>
    <cellStyle name="20 % – Poudarek6 7 3 2 2" xfId="855" xr:uid="{00000000-0005-0000-0000-000055030000}"/>
    <cellStyle name="20 % – Poudarek6 7 3 3" xfId="856" xr:uid="{00000000-0005-0000-0000-000056030000}"/>
    <cellStyle name="20 % – Poudarek6 7 4" xfId="857" xr:uid="{00000000-0005-0000-0000-000057030000}"/>
    <cellStyle name="20 % – Poudarek6 7 4 2" xfId="858" xr:uid="{00000000-0005-0000-0000-000058030000}"/>
    <cellStyle name="20 % – Poudarek6 7 5" xfId="859" xr:uid="{00000000-0005-0000-0000-000059030000}"/>
    <cellStyle name="20 % – Poudarek6 8" xfId="860" xr:uid="{00000000-0005-0000-0000-00005A030000}"/>
    <cellStyle name="20 % – Poudarek6 8 2" xfId="861" xr:uid="{00000000-0005-0000-0000-00005B030000}"/>
    <cellStyle name="20 % – Poudarek6 8 2 2" xfId="862" xr:uid="{00000000-0005-0000-0000-00005C030000}"/>
    <cellStyle name="20 % – Poudarek6 8 3" xfId="863" xr:uid="{00000000-0005-0000-0000-00005D030000}"/>
    <cellStyle name="20 % – Poudarek6 9" xfId="864" xr:uid="{00000000-0005-0000-0000-00005E030000}"/>
    <cellStyle name="20 % – Poudarek6 9 2" xfId="865" xr:uid="{00000000-0005-0000-0000-00005F030000}"/>
    <cellStyle name="20 % – Poudarek6 9 2 2" xfId="866" xr:uid="{00000000-0005-0000-0000-000060030000}"/>
    <cellStyle name="20 % – Poudarek6 9 3" xfId="867" xr:uid="{00000000-0005-0000-0000-000061030000}"/>
    <cellStyle name="20% - Accent1 2" xfId="868" xr:uid="{00000000-0005-0000-0000-000062030000}"/>
    <cellStyle name="20% - Accent2 2" xfId="869" xr:uid="{00000000-0005-0000-0000-000063030000}"/>
    <cellStyle name="20% - Accent3 2" xfId="870" xr:uid="{00000000-0005-0000-0000-000064030000}"/>
    <cellStyle name="20% - Accent4 2" xfId="871" xr:uid="{00000000-0005-0000-0000-000065030000}"/>
    <cellStyle name="20% - Accent6 2" xfId="872" xr:uid="{00000000-0005-0000-0000-000066030000}"/>
    <cellStyle name="40 % – Poudarek1 10" xfId="873" xr:uid="{00000000-0005-0000-0000-000067030000}"/>
    <cellStyle name="40 % – Poudarek1 10 2" xfId="874" xr:uid="{00000000-0005-0000-0000-000068030000}"/>
    <cellStyle name="40 % – Poudarek1 11" xfId="875" xr:uid="{00000000-0005-0000-0000-000069030000}"/>
    <cellStyle name="40 % – Poudarek1 12" xfId="876" xr:uid="{00000000-0005-0000-0000-00006A030000}"/>
    <cellStyle name="40 % – Poudarek1 13" xfId="877" xr:uid="{00000000-0005-0000-0000-00006B030000}"/>
    <cellStyle name="40 % – Poudarek1 14" xfId="878" xr:uid="{00000000-0005-0000-0000-00006C030000}"/>
    <cellStyle name="40 % – Poudarek1 15" xfId="879" xr:uid="{00000000-0005-0000-0000-00006D030000}"/>
    <cellStyle name="40 % – Poudarek1 2" xfId="880" xr:uid="{00000000-0005-0000-0000-00006E030000}"/>
    <cellStyle name="40 % – Poudarek1 2 2" xfId="881" xr:uid="{00000000-0005-0000-0000-00006F030000}"/>
    <cellStyle name="40 % – Poudarek1 2 2 2" xfId="882" xr:uid="{00000000-0005-0000-0000-000070030000}"/>
    <cellStyle name="40 % – Poudarek1 2 2 2 2" xfId="883" xr:uid="{00000000-0005-0000-0000-000071030000}"/>
    <cellStyle name="40 % – Poudarek1 2 2 2 2 2" xfId="884" xr:uid="{00000000-0005-0000-0000-000072030000}"/>
    <cellStyle name="40 % – Poudarek1 2 2 2 3" xfId="885" xr:uid="{00000000-0005-0000-0000-000073030000}"/>
    <cellStyle name="40 % – Poudarek1 2 2 3" xfId="886" xr:uid="{00000000-0005-0000-0000-000074030000}"/>
    <cellStyle name="40 % – Poudarek1 2 2 3 2" xfId="887" xr:uid="{00000000-0005-0000-0000-000075030000}"/>
    <cellStyle name="40 % – Poudarek1 2 2 4" xfId="888" xr:uid="{00000000-0005-0000-0000-000076030000}"/>
    <cellStyle name="40 % – Poudarek1 2 2 5" xfId="889" xr:uid="{00000000-0005-0000-0000-000077030000}"/>
    <cellStyle name="40 % – Poudarek1 2 3" xfId="890" xr:uid="{00000000-0005-0000-0000-000078030000}"/>
    <cellStyle name="40 % – Poudarek1 2 3 2" xfId="891" xr:uid="{00000000-0005-0000-0000-000079030000}"/>
    <cellStyle name="40 % – Poudarek1 2 3 2 2" xfId="892" xr:uid="{00000000-0005-0000-0000-00007A030000}"/>
    <cellStyle name="40 % – Poudarek1 2 3 2 2 2" xfId="893" xr:uid="{00000000-0005-0000-0000-00007B030000}"/>
    <cellStyle name="40 % – Poudarek1 2 3 2 3" xfId="894" xr:uid="{00000000-0005-0000-0000-00007C030000}"/>
    <cellStyle name="40 % – Poudarek1 2 3 3" xfId="895" xr:uid="{00000000-0005-0000-0000-00007D030000}"/>
    <cellStyle name="40 % – Poudarek1 2 3 3 2" xfId="896" xr:uid="{00000000-0005-0000-0000-00007E030000}"/>
    <cellStyle name="40 % – Poudarek1 2 3 4" xfId="897" xr:uid="{00000000-0005-0000-0000-00007F030000}"/>
    <cellStyle name="40 % – Poudarek1 2 4" xfId="898" xr:uid="{00000000-0005-0000-0000-000080030000}"/>
    <cellStyle name="40 % – Poudarek1 2 4 2" xfId="899" xr:uid="{00000000-0005-0000-0000-000081030000}"/>
    <cellStyle name="40 % – Poudarek1 2 4 2 2" xfId="900" xr:uid="{00000000-0005-0000-0000-000082030000}"/>
    <cellStyle name="40 % – Poudarek1 2 4 3" xfId="901" xr:uid="{00000000-0005-0000-0000-000083030000}"/>
    <cellStyle name="40 % – Poudarek1 2 5" xfId="902" xr:uid="{00000000-0005-0000-0000-000084030000}"/>
    <cellStyle name="40 % – Poudarek1 2 5 2" xfId="903" xr:uid="{00000000-0005-0000-0000-000085030000}"/>
    <cellStyle name="40 % – Poudarek1 2 6" xfId="904" xr:uid="{00000000-0005-0000-0000-000086030000}"/>
    <cellStyle name="40 % – Poudarek1 2 7" xfId="905" xr:uid="{00000000-0005-0000-0000-000087030000}"/>
    <cellStyle name="40 % – Poudarek1 3" xfId="906" xr:uid="{00000000-0005-0000-0000-000088030000}"/>
    <cellStyle name="40 % – Poudarek1 3 2" xfId="907" xr:uid="{00000000-0005-0000-0000-000089030000}"/>
    <cellStyle name="40 % – Poudarek1 3 2 2" xfId="908" xr:uid="{00000000-0005-0000-0000-00008A030000}"/>
    <cellStyle name="40 % – Poudarek1 3 2 2 2" xfId="909" xr:uid="{00000000-0005-0000-0000-00008B030000}"/>
    <cellStyle name="40 % – Poudarek1 3 2 2 2 2" xfId="910" xr:uid="{00000000-0005-0000-0000-00008C030000}"/>
    <cellStyle name="40 % – Poudarek1 3 2 2 3" xfId="911" xr:uid="{00000000-0005-0000-0000-00008D030000}"/>
    <cellStyle name="40 % – Poudarek1 3 2 3" xfId="912" xr:uid="{00000000-0005-0000-0000-00008E030000}"/>
    <cellStyle name="40 % – Poudarek1 3 2 3 2" xfId="913" xr:uid="{00000000-0005-0000-0000-00008F030000}"/>
    <cellStyle name="40 % – Poudarek1 3 2 4" xfId="914" xr:uid="{00000000-0005-0000-0000-000090030000}"/>
    <cellStyle name="40 % – Poudarek1 3 3" xfId="915" xr:uid="{00000000-0005-0000-0000-000091030000}"/>
    <cellStyle name="40 % – Poudarek1 3 3 2" xfId="916" xr:uid="{00000000-0005-0000-0000-000092030000}"/>
    <cellStyle name="40 % – Poudarek1 3 3 2 2" xfId="917" xr:uid="{00000000-0005-0000-0000-000093030000}"/>
    <cellStyle name="40 % – Poudarek1 3 3 2 2 2" xfId="918" xr:uid="{00000000-0005-0000-0000-000094030000}"/>
    <cellStyle name="40 % – Poudarek1 3 3 2 3" xfId="919" xr:uid="{00000000-0005-0000-0000-000095030000}"/>
    <cellStyle name="40 % – Poudarek1 3 3 3" xfId="920" xr:uid="{00000000-0005-0000-0000-000096030000}"/>
    <cellStyle name="40 % – Poudarek1 3 3 3 2" xfId="921" xr:uid="{00000000-0005-0000-0000-000097030000}"/>
    <cellStyle name="40 % – Poudarek1 3 3 4" xfId="922" xr:uid="{00000000-0005-0000-0000-000098030000}"/>
    <cellStyle name="40 % – Poudarek1 3 4" xfId="923" xr:uid="{00000000-0005-0000-0000-000099030000}"/>
    <cellStyle name="40 % – Poudarek1 3 4 2" xfId="924" xr:uid="{00000000-0005-0000-0000-00009A030000}"/>
    <cellStyle name="40 % – Poudarek1 3 4 2 2" xfId="925" xr:uid="{00000000-0005-0000-0000-00009B030000}"/>
    <cellStyle name="40 % – Poudarek1 3 4 3" xfId="926" xr:uid="{00000000-0005-0000-0000-00009C030000}"/>
    <cellStyle name="40 % – Poudarek1 3 5" xfId="927" xr:uid="{00000000-0005-0000-0000-00009D030000}"/>
    <cellStyle name="40 % – Poudarek1 3 5 2" xfId="928" xr:uid="{00000000-0005-0000-0000-00009E030000}"/>
    <cellStyle name="40 % – Poudarek1 3 6" xfId="929" xr:uid="{00000000-0005-0000-0000-00009F030000}"/>
    <cellStyle name="40 % – Poudarek1 3 7" xfId="930" xr:uid="{00000000-0005-0000-0000-0000A0030000}"/>
    <cellStyle name="40 % – Poudarek1 4" xfId="931" xr:uid="{00000000-0005-0000-0000-0000A1030000}"/>
    <cellStyle name="40 % – Poudarek1 4 2" xfId="932" xr:uid="{00000000-0005-0000-0000-0000A2030000}"/>
    <cellStyle name="40 % – Poudarek1 4 2 2" xfId="933" xr:uid="{00000000-0005-0000-0000-0000A3030000}"/>
    <cellStyle name="40 % – Poudarek1 4 2 2 2" xfId="934" xr:uid="{00000000-0005-0000-0000-0000A4030000}"/>
    <cellStyle name="40 % – Poudarek1 4 2 2 2 2" xfId="935" xr:uid="{00000000-0005-0000-0000-0000A5030000}"/>
    <cellStyle name="40 % – Poudarek1 4 2 2 3" xfId="936" xr:uid="{00000000-0005-0000-0000-0000A6030000}"/>
    <cellStyle name="40 % – Poudarek1 4 2 3" xfId="937" xr:uid="{00000000-0005-0000-0000-0000A7030000}"/>
    <cellStyle name="40 % – Poudarek1 4 2 3 2" xfId="938" xr:uid="{00000000-0005-0000-0000-0000A8030000}"/>
    <cellStyle name="40 % – Poudarek1 4 2 4" xfId="939" xr:uid="{00000000-0005-0000-0000-0000A9030000}"/>
    <cellStyle name="40 % – Poudarek1 4 3" xfId="940" xr:uid="{00000000-0005-0000-0000-0000AA030000}"/>
    <cellStyle name="40 % – Poudarek1 4 3 2" xfId="941" xr:uid="{00000000-0005-0000-0000-0000AB030000}"/>
    <cellStyle name="40 % – Poudarek1 4 3 2 2" xfId="942" xr:uid="{00000000-0005-0000-0000-0000AC030000}"/>
    <cellStyle name="40 % – Poudarek1 4 3 2 2 2" xfId="943" xr:uid="{00000000-0005-0000-0000-0000AD030000}"/>
    <cellStyle name="40 % – Poudarek1 4 3 2 3" xfId="944" xr:uid="{00000000-0005-0000-0000-0000AE030000}"/>
    <cellStyle name="40 % – Poudarek1 4 3 3" xfId="945" xr:uid="{00000000-0005-0000-0000-0000AF030000}"/>
    <cellStyle name="40 % – Poudarek1 4 3 3 2" xfId="946" xr:uid="{00000000-0005-0000-0000-0000B0030000}"/>
    <cellStyle name="40 % – Poudarek1 4 3 4" xfId="947" xr:uid="{00000000-0005-0000-0000-0000B1030000}"/>
    <cellStyle name="40 % – Poudarek1 4 4" xfId="948" xr:uid="{00000000-0005-0000-0000-0000B2030000}"/>
    <cellStyle name="40 % – Poudarek1 4 4 2" xfId="949" xr:uid="{00000000-0005-0000-0000-0000B3030000}"/>
    <cellStyle name="40 % – Poudarek1 4 4 2 2" xfId="950" xr:uid="{00000000-0005-0000-0000-0000B4030000}"/>
    <cellStyle name="40 % – Poudarek1 4 4 3" xfId="951" xr:uid="{00000000-0005-0000-0000-0000B5030000}"/>
    <cellStyle name="40 % – Poudarek1 4 5" xfId="952" xr:uid="{00000000-0005-0000-0000-0000B6030000}"/>
    <cellStyle name="40 % – Poudarek1 4 5 2" xfId="953" xr:uid="{00000000-0005-0000-0000-0000B7030000}"/>
    <cellStyle name="40 % – Poudarek1 4 6" xfId="954" xr:uid="{00000000-0005-0000-0000-0000B8030000}"/>
    <cellStyle name="40 % – Poudarek1 4 7" xfId="955" xr:uid="{00000000-0005-0000-0000-0000B9030000}"/>
    <cellStyle name="40 % – Poudarek1 5" xfId="956" xr:uid="{00000000-0005-0000-0000-0000BA030000}"/>
    <cellStyle name="40 % – Poudarek1 5 2" xfId="957" xr:uid="{00000000-0005-0000-0000-0000BB030000}"/>
    <cellStyle name="40 % – Poudarek1 5 2 2" xfId="958" xr:uid="{00000000-0005-0000-0000-0000BC030000}"/>
    <cellStyle name="40 % – Poudarek1 5 2 2 2" xfId="959" xr:uid="{00000000-0005-0000-0000-0000BD030000}"/>
    <cellStyle name="40 % – Poudarek1 5 2 2 2 2" xfId="960" xr:uid="{00000000-0005-0000-0000-0000BE030000}"/>
    <cellStyle name="40 % – Poudarek1 5 2 2 3" xfId="961" xr:uid="{00000000-0005-0000-0000-0000BF030000}"/>
    <cellStyle name="40 % – Poudarek1 5 2 3" xfId="962" xr:uid="{00000000-0005-0000-0000-0000C0030000}"/>
    <cellStyle name="40 % – Poudarek1 5 2 3 2" xfId="963" xr:uid="{00000000-0005-0000-0000-0000C1030000}"/>
    <cellStyle name="40 % – Poudarek1 5 2 4" xfId="964" xr:uid="{00000000-0005-0000-0000-0000C2030000}"/>
    <cellStyle name="40 % – Poudarek1 5 3" xfId="965" xr:uid="{00000000-0005-0000-0000-0000C3030000}"/>
    <cellStyle name="40 % – Poudarek1 5 3 2" xfId="966" xr:uid="{00000000-0005-0000-0000-0000C4030000}"/>
    <cellStyle name="40 % – Poudarek1 5 3 2 2" xfId="967" xr:uid="{00000000-0005-0000-0000-0000C5030000}"/>
    <cellStyle name="40 % – Poudarek1 5 3 3" xfId="968" xr:uid="{00000000-0005-0000-0000-0000C6030000}"/>
    <cellStyle name="40 % – Poudarek1 5 4" xfId="969" xr:uid="{00000000-0005-0000-0000-0000C7030000}"/>
    <cellStyle name="40 % – Poudarek1 5 4 2" xfId="970" xr:uid="{00000000-0005-0000-0000-0000C8030000}"/>
    <cellStyle name="40 % – Poudarek1 5 5" xfId="971" xr:uid="{00000000-0005-0000-0000-0000C9030000}"/>
    <cellStyle name="40 % – Poudarek1 5 6" xfId="972" xr:uid="{00000000-0005-0000-0000-0000CA030000}"/>
    <cellStyle name="40 % – Poudarek1 6" xfId="973" xr:uid="{00000000-0005-0000-0000-0000CB030000}"/>
    <cellStyle name="40 % – Poudarek1 6 2" xfId="974" xr:uid="{00000000-0005-0000-0000-0000CC030000}"/>
    <cellStyle name="40 % – Poudarek1 6 2 2" xfId="975" xr:uid="{00000000-0005-0000-0000-0000CD030000}"/>
    <cellStyle name="40 % – Poudarek1 6 2 2 2" xfId="976" xr:uid="{00000000-0005-0000-0000-0000CE030000}"/>
    <cellStyle name="40 % – Poudarek1 6 2 2 2 2" xfId="977" xr:uid="{00000000-0005-0000-0000-0000CF030000}"/>
    <cellStyle name="40 % – Poudarek1 6 2 2 3" xfId="978" xr:uid="{00000000-0005-0000-0000-0000D0030000}"/>
    <cellStyle name="40 % – Poudarek1 6 2 3" xfId="979" xr:uid="{00000000-0005-0000-0000-0000D1030000}"/>
    <cellStyle name="40 % – Poudarek1 6 2 3 2" xfId="980" xr:uid="{00000000-0005-0000-0000-0000D2030000}"/>
    <cellStyle name="40 % – Poudarek1 6 2 4" xfId="981" xr:uid="{00000000-0005-0000-0000-0000D3030000}"/>
    <cellStyle name="40 % – Poudarek1 6 3" xfId="982" xr:uid="{00000000-0005-0000-0000-0000D4030000}"/>
    <cellStyle name="40 % – Poudarek1 6 3 2" xfId="983" xr:uid="{00000000-0005-0000-0000-0000D5030000}"/>
    <cellStyle name="40 % – Poudarek1 6 3 2 2" xfId="984" xr:uid="{00000000-0005-0000-0000-0000D6030000}"/>
    <cellStyle name="40 % – Poudarek1 6 3 3" xfId="985" xr:uid="{00000000-0005-0000-0000-0000D7030000}"/>
    <cellStyle name="40 % – Poudarek1 6 4" xfId="986" xr:uid="{00000000-0005-0000-0000-0000D8030000}"/>
    <cellStyle name="40 % – Poudarek1 6 4 2" xfId="987" xr:uid="{00000000-0005-0000-0000-0000D9030000}"/>
    <cellStyle name="40 % – Poudarek1 6 5" xfId="988" xr:uid="{00000000-0005-0000-0000-0000DA030000}"/>
    <cellStyle name="40 % – Poudarek1 6 6" xfId="989" xr:uid="{00000000-0005-0000-0000-0000DB030000}"/>
    <cellStyle name="40 % – Poudarek1 7" xfId="990" xr:uid="{00000000-0005-0000-0000-0000DC030000}"/>
    <cellStyle name="40 % – Poudarek1 7 2" xfId="991" xr:uid="{00000000-0005-0000-0000-0000DD030000}"/>
    <cellStyle name="40 % – Poudarek1 7 2 2" xfId="992" xr:uid="{00000000-0005-0000-0000-0000DE030000}"/>
    <cellStyle name="40 % – Poudarek1 7 2 2 2" xfId="993" xr:uid="{00000000-0005-0000-0000-0000DF030000}"/>
    <cellStyle name="40 % – Poudarek1 7 2 2 2 2" xfId="994" xr:uid="{00000000-0005-0000-0000-0000E0030000}"/>
    <cellStyle name="40 % – Poudarek1 7 2 2 3" xfId="995" xr:uid="{00000000-0005-0000-0000-0000E1030000}"/>
    <cellStyle name="40 % – Poudarek1 7 2 3" xfId="996" xr:uid="{00000000-0005-0000-0000-0000E2030000}"/>
    <cellStyle name="40 % – Poudarek1 7 2 3 2" xfId="997" xr:uid="{00000000-0005-0000-0000-0000E3030000}"/>
    <cellStyle name="40 % – Poudarek1 7 2 4" xfId="998" xr:uid="{00000000-0005-0000-0000-0000E4030000}"/>
    <cellStyle name="40 % – Poudarek1 7 3" xfId="999" xr:uid="{00000000-0005-0000-0000-0000E5030000}"/>
    <cellStyle name="40 % – Poudarek1 7 3 2" xfId="1000" xr:uid="{00000000-0005-0000-0000-0000E6030000}"/>
    <cellStyle name="40 % – Poudarek1 7 3 2 2" xfId="1001" xr:uid="{00000000-0005-0000-0000-0000E7030000}"/>
    <cellStyle name="40 % – Poudarek1 7 3 3" xfId="1002" xr:uid="{00000000-0005-0000-0000-0000E8030000}"/>
    <cellStyle name="40 % – Poudarek1 7 4" xfId="1003" xr:uid="{00000000-0005-0000-0000-0000E9030000}"/>
    <cellStyle name="40 % – Poudarek1 7 4 2" xfId="1004" xr:uid="{00000000-0005-0000-0000-0000EA030000}"/>
    <cellStyle name="40 % – Poudarek1 7 5" xfId="1005" xr:uid="{00000000-0005-0000-0000-0000EB030000}"/>
    <cellStyle name="40 % – Poudarek1 8" xfId="1006" xr:uid="{00000000-0005-0000-0000-0000EC030000}"/>
    <cellStyle name="40 % – Poudarek1 8 2" xfId="1007" xr:uid="{00000000-0005-0000-0000-0000ED030000}"/>
    <cellStyle name="40 % – Poudarek1 8 2 2" xfId="1008" xr:uid="{00000000-0005-0000-0000-0000EE030000}"/>
    <cellStyle name="40 % – Poudarek1 8 3" xfId="1009" xr:uid="{00000000-0005-0000-0000-0000EF030000}"/>
    <cellStyle name="40 % – Poudarek1 9" xfId="1010" xr:uid="{00000000-0005-0000-0000-0000F0030000}"/>
    <cellStyle name="40 % – Poudarek1 9 2" xfId="1011" xr:uid="{00000000-0005-0000-0000-0000F1030000}"/>
    <cellStyle name="40 % – Poudarek1 9 2 2" xfId="1012" xr:uid="{00000000-0005-0000-0000-0000F2030000}"/>
    <cellStyle name="40 % – Poudarek1 9 3" xfId="1013" xr:uid="{00000000-0005-0000-0000-0000F3030000}"/>
    <cellStyle name="40 % – Poudarek2 10" xfId="1014" xr:uid="{00000000-0005-0000-0000-0000F4030000}"/>
    <cellStyle name="40 % – Poudarek2 10 2" xfId="1015" xr:uid="{00000000-0005-0000-0000-0000F5030000}"/>
    <cellStyle name="40 % – Poudarek2 11" xfId="1016" xr:uid="{00000000-0005-0000-0000-0000F6030000}"/>
    <cellStyle name="40 % – Poudarek2 12" xfId="1017" xr:uid="{00000000-0005-0000-0000-0000F7030000}"/>
    <cellStyle name="40 % – Poudarek2 13" xfId="1018" xr:uid="{00000000-0005-0000-0000-0000F8030000}"/>
    <cellStyle name="40 % – Poudarek2 14" xfId="1019" xr:uid="{00000000-0005-0000-0000-0000F9030000}"/>
    <cellStyle name="40 % – Poudarek2 15" xfId="1020" xr:uid="{00000000-0005-0000-0000-0000FA030000}"/>
    <cellStyle name="40 % – Poudarek2 2" xfId="1021" xr:uid="{00000000-0005-0000-0000-0000FB030000}"/>
    <cellStyle name="40 % – Poudarek2 2 2" xfId="1022" xr:uid="{00000000-0005-0000-0000-0000FC030000}"/>
    <cellStyle name="40 % – Poudarek2 2 2 2" xfId="1023" xr:uid="{00000000-0005-0000-0000-0000FD030000}"/>
    <cellStyle name="40 % – Poudarek2 2 2 2 2" xfId="1024" xr:uid="{00000000-0005-0000-0000-0000FE030000}"/>
    <cellStyle name="40 % – Poudarek2 2 2 2 2 2" xfId="1025" xr:uid="{00000000-0005-0000-0000-0000FF030000}"/>
    <cellStyle name="40 % – Poudarek2 2 2 2 3" xfId="1026" xr:uid="{00000000-0005-0000-0000-000000040000}"/>
    <cellStyle name="40 % – Poudarek2 2 2 3" xfId="1027" xr:uid="{00000000-0005-0000-0000-000001040000}"/>
    <cellStyle name="40 % – Poudarek2 2 2 3 2" xfId="1028" xr:uid="{00000000-0005-0000-0000-000002040000}"/>
    <cellStyle name="40 % – Poudarek2 2 2 4" xfId="1029" xr:uid="{00000000-0005-0000-0000-000003040000}"/>
    <cellStyle name="40 % – Poudarek2 2 2 5" xfId="1030" xr:uid="{00000000-0005-0000-0000-000004040000}"/>
    <cellStyle name="40 % – Poudarek2 2 3" xfId="1031" xr:uid="{00000000-0005-0000-0000-000005040000}"/>
    <cellStyle name="40 % – Poudarek2 2 3 2" xfId="1032" xr:uid="{00000000-0005-0000-0000-000006040000}"/>
    <cellStyle name="40 % – Poudarek2 2 3 2 2" xfId="1033" xr:uid="{00000000-0005-0000-0000-000007040000}"/>
    <cellStyle name="40 % – Poudarek2 2 3 2 2 2" xfId="1034" xr:uid="{00000000-0005-0000-0000-000008040000}"/>
    <cellStyle name="40 % – Poudarek2 2 3 2 3" xfId="1035" xr:uid="{00000000-0005-0000-0000-000009040000}"/>
    <cellStyle name="40 % – Poudarek2 2 3 3" xfId="1036" xr:uid="{00000000-0005-0000-0000-00000A040000}"/>
    <cellStyle name="40 % – Poudarek2 2 3 3 2" xfId="1037" xr:uid="{00000000-0005-0000-0000-00000B040000}"/>
    <cellStyle name="40 % – Poudarek2 2 3 4" xfId="1038" xr:uid="{00000000-0005-0000-0000-00000C040000}"/>
    <cellStyle name="40 % – Poudarek2 2 4" xfId="1039" xr:uid="{00000000-0005-0000-0000-00000D040000}"/>
    <cellStyle name="40 % – Poudarek2 2 4 2" xfId="1040" xr:uid="{00000000-0005-0000-0000-00000E040000}"/>
    <cellStyle name="40 % – Poudarek2 2 4 2 2" xfId="1041" xr:uid="{00000000-0005-0000-0000-00000F040000}"/>
    <cellStyle name="40 % – Poudarek2 2 4 3" xfId="1042" xr:uid="{00000000-0005-0000-0000-000010040000}"/>
    <cellStyle name="40 % – Poudarek2 2 5" xfId="1043" xr:uid="{00000000-0005-0000-0000-000011040000}"/>
    <cellStyle name="40 % – Poudarek2 2 5 2" xfId="1044" xr:uid="{00000000-0005-0000-0000-000012040000}"/>
    <cellStyle name="40 % – Poudarek2 2 6" xfId="1045" xr:uid="{00000000-0005-0000-0000-000013040000}"/>
    <cellStyle name="40 % – Poudarek2 2 7" xfId="1046" xr:uid="{00000000-0005-0000-0000-000014040000}"/>
    <cellStyle name="40 % – Poudarek2 3" xfId="1047" xr:uid="{00000000-0005-0000-0000-000015040000}"/>
    <cellStyle name="40 % – Poudarek2 3 2" xfId="1048" xr:uid="{00000000-0005-0000-0000-000016040000}"/>
    <cellStyle name="40 % – Poudarek2 3 2 2" xfId="1049" xr:uid="{00000000-0005-0000-0000-000017040000}"/>
    <cellStyle name="40 % – Poudarek2 3 2 2 2" xfId="1050" xr:uid="{00000000-0005-0000-0000-000018040000}"/>
    <cellStyle name="40 % – Poudarek2 3 2 2 2 2" xfId="1051" xr:uid="{00000000-0005-0000-0000-000019040000}"/>
    <cellStyle name="40 % – Poudarek2 3 2 2 3" xfId="1052" xr:uid="{00000000-0005-0000-0000-00001A040000}"/>
    <cellStyle name="40 % – Poudarek2 3 2 3" xfId="1053" xr:uid="{00000000-0005-0000-0000-00001B040000}"/>
    <cellStyle name="40 % – Poudarek2 3 2 3 2" xfId="1054" xr:uid="{00000000-0005-0000-0000-00001C040000}"/>
    <cellStyle name="40 % – Poudarek2 3 2 4" xfId="1055" xr:uid="{00000000-0005-0000-0000-00001D040000}"/>
    <cellStyle name="40 % – Poudarek2 3 3" xfId="1056" xr:uid="{00000000-0005-0000-0000-00001E040000}"/>
    <cellStyle name="40 % – Poudarek2 3 3 2" xfId="1057" xr:uid="{00000000-0005-0000-0000-00001F040000}"/>
    <cellStyle name="40 % – Poudarek2 3 3 2 2" xfId="1058" xr:uid="{00000000-0005-0000-0000-000020040000}"/>
    <cellStyle name="40 % – Poudarek2 3 3 2 2 2" xfId="1059" xr:uid="{00000000-0005-0000-0000-000021040000}"/>
    <cellStyle name="40 % – Poudarek2 3 3 2 3" xfId="1060" xr:uid="{00000000-0005-0000-0000-000022040000}"/>
    <cellStyle name="40 % – Poudarek2 3 3 3" xfId="1061" xr:uid="{00000000-0005-0000-0000-000023040000}"/>
    <cellStyle name="40 % – Poudarek2 3 3 3 2" xfId="1062" xr:uid="{00000000-0005-0000-0000-000024040000}"/>
    <cellStyle name="40 % – Poudarek2 3 3 4" xfId="1063" xr:uid="{00000000-0005-0000-0000-000025040000}"/>
    <cellStyle name="40 % – Poudarek2 3 4" xfId="1064" xr:uid="{00000000-0005-0000-0000-000026040000}"/>
    <cellStyle name="40 % – Poudarek2 3 4 2" xfId="1065" xr:uid="{00000000-0005-0000-0000-000027040000}"/>
    <cellStyle name="40 % – Poudarek2 3 4 2 2" xfId="1066" xr:uid="{00000000-0005-0000-0000-000028040000}"/>
    <cellStyle name="40 % – Poudarek2 3 4 3" xfId="1067" xr:uid="{00000000-0005-0000-0000-000029040000}"/>
    <cellStyle name="40 % – Poudarek2 3 5" xfId="1068" xr:uid="{00000000-0005-0000-0000-00002A040000}"/>
    <cellStyle name="40 % – Poudarek2 3 5 2" xfId="1069" xr:uid="{00000000-0005-0000-0000-00002B040000}"/>
    <cellStyle name="40 % – Poudarek2 3 6" xfId="1070" xr:uid="{00000000-0005-0000-0000-00002C040000}"/>
    <cellStyle name="40 % – Poudarek2 3 7" xfId="1071" xr:uid="{00000000-0005-0000-0000-00002D040000}"/>
    <cellStyle name="40 % – Poudarek2 4" xfId="1072" xr:uid="{00000000-0005-0000-0000-00002E040000}"/>
    <cellStyle name="40 % – Poudarek2 4 2" xfId="1073" xr:uid="{00000000-0005-0000-0000-00002F040000}"/>
    <cellStyle name="40 % – Poudarek2 4 2 2" xfId="1074" xr:uid="{00000000-0005-0000-0000-000030040000}"/>
    <cellStyle name="40 % – Poudarek2 4 2 2 2" xfId="1075" xr:uid="{00000000-0005-0000-0000-000031040000}"/>
    <cellStyle name="40 % – Poudarek2 4 2 2 2 2" xfId="1076" xr:uid="{00000000-0005-0000-0000-000032040000}"/>
    <cellStyle name="40 % – Poudarek2 4 2 2 3" xfId="1077" xr:uid="{00000000-0005-0000-0000-000033040000}"/>
    <cellStyle name="40 % – Poudarek2 4 2 3" xfId="1078" xr:uid="{00000000-0005-0000-0000-000034040000}"/>
    <cellStyle name="40 % – Poudarek2 4 2 3 2" xfId="1079" xr:uid="{00000000-0005-0000-0000-000035040000}"/>
    <cellStyle name="40 % – Poudarek2 4 2 4" xfId="1080" xr:uid="{00000000-0005-0000-0000-000036040000}"/>
    <cellStyle name="40 % – Poudarek2 4 3" xfId="1081" xr:uid="{00000000-0005-0000-0000-000037040000}"/>
    <cellStyle name="40 % – Poudarek2 4 3 2" xfId="1082" xr:uid="{00000000-0005-0000-0000-000038040000}"/>
    <cellStyle name="40 % – Poudarek2 4 3 2 2" xfId="1083" xr:uid="{00000000-0005-0000-0000-000039040000}"/>
    <cellStyle name="40 % – Poudarek2 4 3 2 2 2" xfId="1084" xr:uid="{00000000-0005-0000-0000-00003A040000}"/>
    <cellStyle name="40 % – Poudarek2 4 3 2 3" xfId="1085" xr:uid="{00000000-0005-0000-0000-00003B040000}"/>
    <cellStyle name="40 % – Poudarek2 4 3 3" xfId="1086" xr:uid="{00000000-0005-0000-0000-00003C040000}"/>
    <cellStyle name="40 % – Poudarek2 4 3 3 2" xfId="1087" xr:uid="{00000000-0005-0000-0000-00003D040000}"/>
    <cellStyle name="40 % – Poudarek2 4 3 4" xfId="1088" xr:uid="{00000000-0005-0000-0000-00003E040000}"/>
    <cellStyle name="40 % – Poudarek2 4 4" xfId="1089" xr:uid="{00000000-0005-0000-0000-00003F040000}"/>
    <cellStyle name="40 % – Poudarek2 4 4 2" xfId="1090" xr:uid="{00000000-0005-0000-0000-000040040000}"/>
    <cellStyle name="40 % – Poudarek2 4 4 2 2" xfId="1091" xr:uid="{00000000-0005-0000-0000-000041040000}"/>
    <cellStyle name="40 % – Poudarek2 4 4 3" xfId="1092" xr:uid="{00000000-0005-0000-0000-000042040000}"/>
    <cellStyle name="40 % – Poudarek2 4 5" xfId="1093" xr:uid="{00000000-0005-0000-0000-000043040000}"/>
    <cellStyle name="40 % – Poudarek2 4 5 2" xfId="1094" xr:uid="{00000000-0005-0000-0000-000044040000}"/>
    <cellStyle name="40 % – Poudarek2 4 6" xfId="1095" xr:uid="{00000000-0005-0000-0000-000045040000}"/>
    <cellStyle name="40 % – Poudarek2 4 7" xfId="1096" xr:uid="{00000000-0005-0000-0000-000046040000}"/>
    <cellStyle name="40 % – Poudarek2 5" xfId="1097" xr:uid="{00000000-0005-0000-0000-000047040000}"/>
    <cellStyle name="40 % – Poudarek2 5 2" xfId="1098" xr:uid="{00000000-0005-0000-0000-000048040000}"/>
    <cellStyle name="40 % – Poudarek2 5 2 2" xfId="1099" xr:uid="{00000000-0005-0000-0000-000049040000}"/>
    <cellStyle name="40 % – Poudarek2 5 2 2 2" xfId="1100" xr:uid="{00000000-0005-0000-0000-00004A040000}"/>
    <cellStyle name="40 % – Poudarek2 5 2 2 2 2" xfId="1101" xr:uid="{00000000-0005-0000-0000-00004B040000}"/>
    <cellStyle name="40 % – Poudarek2 5 2 2 3" xfId="1102" xr:uid="{00000000-0005-0000-0000-00004C040000}"/>
    <cellStyle name="40 % – Poudarek2 5 2 3" xfId="1103" xr:uid="{00000000-0005-0000-0000-00004D040000}"/>
    <cellStyle name="40 % – Poudarek2 5 2 3 2" xfId="1104" xr:uid="{00000000-0005-0000-0000-00004E040000}"/>
    <cellStyle name="40 % – Poudarek2 5 2 4" xfId="1105" xr:uid="{00000000-0005-0000-0000-00004F040000}"/>
    <cellStyle name="40 % – Poudarek2 5 3" xfId="1106" xr:uid="{00000000-0005-0000-0000-000050040000}"/>
    <cellStyle name="40 % – Poudarek2 5 3 2" xfId="1107" xr:uid="{00000000-0005-0000-0000-000051040000}"/>
    <cellStyle name="40 % – Poudarek2 5 3 2 2" xfId="1108" xr:uid="{00000000-0005-0000-0000-000052040000}"/>
    <cellStyle name="40 % – Poudarek2 5 3 3" xfId="1109" xr:uid="{00000000-0005-0000-0000-000053040000}"/>
    <cellStyle name="40 % – Poudarek2 5 4" xfId="1110" xr:uid="{00000000-0005-0000-0000-000054040000}"/>
    <cellStyle name="40 % – Poudarek2 5 4 2" xfId="1111" xr:uid="{00000000-0005-0000-0000-000055040000}"/>
    <cellStyle name="40 % – Poudarek2 5 5" xfId="1112" xr:uid="{00000000-0005-0000-0000-000056040000}"/>
    <cellStyle name="40 % – Poudarek2 5 6" xfId="1113" xr:uid="{00000000-0005-0000-0000-000057040000}"/>
    <cellStyle name="40 % – Poudarek2 6" xfId="1114" xr:uid="{00000000-0005-0000-0000-000058040000}"/>
    <cellStyle name="40 % – Poudarek2 6 2" xfId="1115" xr:uid="{00000000-0005-0000-0000-000059040000}"/>
    <cellStyle name="40 % – Poudarek2 6 2 2" xfId="1116" xr:uid="{00000000-0005-0000-0000-00005A040000}"/>
    <cellStyle name="40 % – Poudarek2 6 2 2 2" xfId="1117" xr:uid="{00000000-0005-0000-0000-00005B040000}"/>
    <cellStyle name="40 % – Poudarek2 6 2 2 2 2" xfId="1118" xr:uid="{00000000-0005-0000-0000-00005C040000}"/>
    <cellStyle name="40 % – Poudarek2 6 2 2 3" xfId="1119" xr:uid="{00000000-0005-0000-0000-00005D040000}"/>
    <cellStyle name="40 % – Poudarek2 6 2 3" xfId="1120" xr:uid="{00000000-0005-0000-0000-00005E040000}"/>
    <cellStyle name="40 % – Poudarek2 6 2 3 2" xfId="1121" xr:uid="{00000000-0005-0000-0000-00005F040000}"/>
    <cellStyle name="40 % – Poudarek2 6 2 4" xfId="1122" xr:uid="{00000000-0005-0000-0000-000060040000}"/>
    <cellStyle name="40 % – Poudarek2 6 3" xfId="1123" xr:uid="{00000000-0005-0000-0000-000061040000}"/>
    <cellStyle name="40 % – Poudarek2 6 3 2" xfId="1124" xr:uid="{00000000-0005-0000-0000-000062040000}"/>
    <cellStyle name="40 % – Poudarek2 6 3 2 2" xfId="1125" xr:uid="{00000000-0005-0000-0000-000063040000}"/>
    <cellStyle name="40 % – Poudarek2 6 3 3" xfId="1126" xr:uid="{00000000-0005-0000-0000-000064040000}"/>
    <cellStyle name="40 % – Poudarek2 6 4" xfId="1127" xr:uid="{00000000-0005-0000-0000-000065040000}"/>
    <cellStyle name="40 % – Poudarek2 6 4 2" xfId="1128" xr:uid="{00000000-0005-0000-0000-000066040000}"/>
    <cellStyle name="40 % – Poudarek2 6 5" xfId="1129" xr:uid="{00000000-0005-0000-0000-000067040000}"/>
    <cellStyle name="40 % – Poudarek2 6 6" xfId="1130" xr:uid="{00000000-0005-0000-0000-000068040000}"/>
    <cellStyle name="40 % – Poudarek2 7" xfId="1131" xr:uid="{00000000-0005-0000-0000-000069040000}"/>
    <cellStyle name="40 % – Poudarek2 7 2" xfId="1132" xr:uid="{00000000-0005-0000-0000-00006A040000}"/>
    <cellStyle name="40 % – Poudarek2 7 2 2" xfId="1133" xr:uid="{00000000-0005-0000-0000-00006B040000}"/>
    <cellStyle name="40 % – Poudarek2 7 2 2 2" xfId="1134" xr:uid="{00000000-0005-0000-0000-00006C040000}"/>
    <cellStyle name="40 % – Poudarek2 7 2 2 2 2" xfId="1135" xr:uid="{00000000-0005-0000-0000-00006D040000}"/>
    <cellStyle name="40 % – Poudarek2 7 2 2 3" xfId="1136" xr:uid="{00000000-0005-0000-0000-00006E040000}"/>
    <cellStyle name="40 % – Poudarek2 7 2 3" xfId="1137" xr:uid="{00000000-0005-0000-0000-00006F040000}"/>
    <cellStyle name="40 % – Poudarek2 7 2 3 2" xfId="1138" xr:uid="{00000000-0005-0000-0000-000070040000}"/>
    <cellStyle name="40 % – Poudarek2 7 2 4" xfId="1139" xr:uid="{00000000-0005-0000-0000-000071040000}"/>
    <cellStyle name="40 % – Poudarek2 7 3" xfId="1140" xr:uid="{00000000-0005-0000-0000-000072040000}"/>
    <cellStyle name="40 % – Poudarek2 7 3 2" xfId="1141" xr:uid="{00000000-0005-0000-0000-000073040000}"/>
    <cellStyle name="40 % – Poudarek2 7 3 2 2" xfId="1142" xr:uid="{00000000-0005-0000-0000-000074040000}"/>
    <cellStyle name="40 % – Poudarek2 7 3 3" xfId="1143" xr:uid="{00000000-0005-0000-0000-000075040000}"/>
    <cellStyle name="40 % – Poudarek2 7 4" xfId="1144" xr:uid="{00000000-0005-0000-0000-000076040000}"/>
    <cellStyle name="40 % – Poudarek2 7 4 2" xfId="1145" xr:uid="{00000000-0005-0000-0000-000077040000}"/>
    <cellStyle name="40 % – Poudarek2 7 5" xfId="1146" xr:uid="{00000000-0005-0000-0000-000078040000}"/>
    <cellStyle name="40 % – Poudarek2 8" xfId="1147" xr:uid="{00000000-0005-0000-0000-000079040000}"/>
    <cellStyle name="40 % – Poudarek2 8 2" xfId="1148" xr:uid="{00000000-0005-0000-0000-00007A040000}"/>
    <cellStyle name="40 % – Poudarek2 8 2 2" xfId="1149" xr:uid="{00000000-0005-0000-0000-00007B040000}"/>
    <cellStyle name="40 % – Poudarek2 8 3" xfId="1150" xr:uid="{00000000-0005-0000-0000-00007C040000}"/>
    <cellStyle name="40 % – Poudarek2 9" xfId="1151" xr:uid="{00000000-0005-0000-0000-00007D040000}"/>
    <cellStyle name="40 % – Poudarek2 9 2" xfId="1152" xr:uid="{00000000-0005-0000-0000-00007E040000}"/>
    <cellStyle name="40 % – Poudarek2 9 2 2" xfId="1153" xr:uid="{00000000-0005-0000-0000-00007F040000}"/>
    <cellStyle name="40 % – Poudarek2 9 3" xfId="1154" xr:uid="{00000000-0005-0000-0000-000080040000}"/>
    <cellStyle name="40 % – Poudarek3 10" xfId="1155" xr:uid="{00000000-0005-0000-0000-000081040000}"/>
    <cellStyle name="40 % – Poudarek3 10 2" xfId="1156" xr:uid="{00000000-0005-0000-0000-000082040000}"/>
    <cellStyle name="40 % – Poudarek3 11" xfId="1157" xr:uid="{00000000-0005-0000-0000-000083040000}"/>
    <cellStyle name="40 % – Poudarek3 11 2" xfId="1158" xr:uid="{00000000-0005-0000-0000-000084040000}"/>
    <cellStyle name="40 % – Poudarek3 12" xfId="1159" xr:uid="{00000000-0005-0000-0000-000085040000}"/>
    <cellStyle name="40 % – Poudarek3 12 2" xfId="1160" xr:uid="{00000000-0005-0000-0000-000086040000}"/>
    <cellStyle name="40 % – Poudarek3 13" xfId="1161" xr:uid="{00000000-0005-0000-0000-000087040000}"/>
    <cellStyle name="40 % – Poudarek3 13 2" xfId="1162" xr:uid="{00000000-0005-0000-0000-000088040000}"/>
    <cellStyle name="40 % – Poudarek3 14" xfId="1163" xr:uid="{00000000-0005-0000-0000-000089040000}"/>
    <cellStyle name="40 % – Poudarek3 15" xfId="1164" xr:uid="{00000000-0005-0000-0000-00008A040000}"/>
    <cellStyle name="40 % – Poudarek3 16" xfId="1165" xr:uid="{00000000-0005-0000-0000-00008B040000}"/>
    <cellStyle name="40 % – Poudarek3 17" xfId="1166" xr:uid="{00000000-0005-0000-0000-00008C040000}"/>
    <cellStyle name="40 % – Poudarek3 2" xfId="1167" xr:uid="{00000000-0005-0000-0000-00008D040000}"/>
    <cellStyle name="40 % – Poudarek3 2 2" xfId="1168" xr:uid="{00000000-0005-0000-0000-00008E040000}"/>
    <cellStyle name="40 % – Poudarek3 2 2 2" xfId="1169" xr:uid="{00000000-0005-0000-0000-00008F040000}"/>
    <cellStyle name="40 % – Poudarek3 2 2 2 2" xfId="1170" xr:uid="{00000000-0005-0000-0000-000090040000}"/>
    <cellStyle name="40 % – Poudarek3 2 2 2 2 2" xfId="1171" xr:uid="{00000000-0005-0000-0000-000091040000}"/>
    <cellStyle name="40 % – Poudarek3 2 2 2 3" xfId="1172" xr:uid="{00000000-0005-0000-0000-000092040000}"/>
    <cellStyle name="40 % – Poudarek3 2 2 3" xfId="1173" xr:uid="{00000000-0005-0000-0000-000093040000}"/>
    <cellStyle name="40 % – Poudarek3 2 2 3 2" xfId="1174" xr:uid="{00000000-0005-0000-0000-000094040000}"/>
    <cellStyle name="40 % – Poudarek3 2 2 4" xfId="1175" xr:uid="{00000000-0005-0000-0000-000095040000}"/>
    <cellStyle name="40 % – Poudarek3 2 2 5" xfId="1176" xr:uid="{00000000-0005-0000-0000-000096040000}"/>
    <cellStyle name="40 % – Poudarek3 2 3" xfId="1177" xr:uid="{00000000-0005-0000-0000-000097040000}"/>
    <cellStyle name="40 % – Poudarek3 2 3 2" xfId="1178" xr:uid="{00000000-0005-0000-0000-000098040000}"/>
    <cellStyle name="40 % – Poudarek3 2 3 2 2" xfId="1179" xr:uid="{00000000-0005-0000-0000-000099040000}"/>
    <cellStyle name="40 % – Poudarek3 2 3 2 2 2" xfId="1180" xr:uid="{00000000-0005-0000-0000-00009A040000}"/>
    <cellStyle name="40 % – Poudarek3 2 3 2 3" xfId="1181" xr:uid="{00000000-0005-0000-0000-00009B040000}"/>
    <cellStyle name="40 % – Poudarek3 2 3 3" xfId="1182" xr:uid="{00000000-0005-0000-0000-00009C040000}"/>
    <cellStyle name="40 % – Poudarek3 2 3 3 2" xfId="1183" xr:uid="{00000000-0005-0000-0000-00009D040000}"/>
    <cellStyle name="40 % – Poudarek3 2 3 4" xfId="1184" xr:uid="{00000000-0005-0000-0000-00009E040000}"/>
    <cellStyle name="40 % – Poudarek3 2 4" xfId="1185" xr:uid="{00000000-0005-0000-0000-00009F040000}"/>
    <cellStyle name="40 % – Poudarek3 2 4 2" xfId="1186" xr:uid="{00000000-0005-0000-0000-0000A0040000}"/>
    <cellStyle name="40 % – Poudarek3 2 4 2 2" xfId="1187" xr:uid="{00000000-0005-0000-0000-0000A1040000}"/>
    <cellStyle name="40 % – Poudarek3 2 4 3" xfId="1188" xr:uid="{00000000-0005-0000-0000-0000A2040000}"/>
    <cellStyle name="40 % – Poudarek3 2 5" xfId="1189" xr:uid="{00000000-0005-0000-0000-0000A3040000}"/>
    <cellStyle name="40 % – Poudarek3 2 5 2" xfId="1190" xr:uid="{00000000-0005-0000-0000-0000A4040000}"/>
    <cellStyle name="40 % – Poudarek3 2 6" xfId="1191" xr:uid="{00000000-0005-0000-0000-0000A5040000}"/>
    <cellStyle name="40 % – Poudarek3 2 7" xfId="1192" xr:uid="{00000000-0005-0000-0000-0000A6040000}"/>
    <cellStyle name="40 % – Poudarek3 3" xfId="1193" xr:uid="{00000000-0005-0000-0000-0000A7040000}"/>
    <cellStyle name="40 % – Poudarek3 3 2" xfId="1194" xr:uid="{00000000-0005-0000-0000-0000A8040000}"/>
    <cellStyle name="40 % – Poudarek3 3 2 2" xfId="1195" xr:uid="{00000000-0005-0000-0000-0000A9040000}"/>
    <cellStyle name="40 % – Poudarek3 3 2 2 2" xfId="1196" xr:uid="{00000000-0005-0000-0000-0000AA040000}"/>
    <cellStyle name="40 % – Poudarek3 3 2 2 2 2" xfId="1197" xr:uid="{00000000-0005-0000-0000-0000AB040000}"/>
    <cellStyle name="40 % – Poudarek3 3 2 2 3" xfId="1198" xr:uid="{00000000-0005-0000-0000-0000AC040000}"/>
    <cellStyle name="40 % – Poudarek3 3 2 3" xfId="1199" xr:uid="{00000000-0005-0000-0000-0000AD040000}"/>
    <cellStyle name="40 % – Poudarek3 3 2 3 2" xfId="1200" xr:uid="{00000000-0005-0000-0000-0000AE040000}"/>
    <cellStyle name="40 % – Poudarek3 3 2 4" xfId="1201" xr:uid="{00000000-0005-0000-0000-0000AF040000}"/>
    <cellStyle name="40 % – Poudarek3 3 3" xfId="1202" xr:uid="{00000000-0005-0000-0000-0000B0040000}"/>
    <cellStyle name="40 % – Poudarek3 3 3 2" xfId="1203" xr:uid="{00000000-0005-0000-0000-0000B1040000}"/>
    <cellStyle name="40 % – Poudarek3 3 3 2 2" xfId="1204" xr:uid="{00000000-0005-0000-0000-0000B2040000}"/>
    <cellStyle name="40 % – Poudarek3 3 3 2 2 2" xfId="1205" xr:uid="{00000000-0005-0000-0000-0000B3040000}"/>
    <cellStyle name="40 % – Poudarek3 3 3 2 3" xfId="1206" xr:uid="{00000000-0005-0000-0000-0000B4040000}"/>
    <cellStyle name="40 % – Poudarek3 3 3 3" xfId="1207" xr:uid="{00000000-0005-0000-0000-0000B5040000}"/>
    <cellStyle name="40 % – Poudarek3 3 3 3 2" xfId="1208" xr:uid="{00000000-0005-0000-0000-0000B6040000}"/>
    <cellStyle name="40 % – Poudarek3 3 3 4" xfId="1209" xr:uid="{00000000-0005-0000-0000-0000B7040000}"/>
    <cellStyle name="40 % – Poudarek3 3 4" xfId="1210" xr:uid="{00000000-0005-0000-0000-0000B8040000}"/>
    <cellStyle name="40 % – Poudarek3 3 4 2" xfId="1211" xr:uid="{00000000-0005-0000-0000-0000B9040000}"/>
    <cellStyle name="40 % – Poudarek3 3 4 2 2" xfId="1212" xr:uid="{00000000-0005-0000-0000-0000BA040000}"/>
    <cellStyle name="40 % – Poudarek3 3 4 3" xfId="1213" xr:uid="{00000000-0005-0000-0000-0000BB040000}"/>
    <cellStyle name="40 % – Poudarek3 3 5" xfId="1214" xr:uid="{00000000-0005-0000-0000-0000BC040000}"/>
    <cellStyle name="40 % – Poudarek3 3 5 2" xfId="1215" xr:uid="{00000000-0005-0000-0000-0000BD040000}"/>
    <cellStyle name="40 % – Poudarek3 3 6" xfId="1216" xr:uid="{00000000-0005-0000-0000-0000BE040000}"/>
    <cellStyle name="40 % – Poudarek3 3 7" xfId="1217" xr:uid="{00000000-0005-0000-0000-0000BF040000}"/>
    <cellStyle name="40 % – Poudarek3 4" xfId="1218" xr:uid="{00000000-0005-0000-0000-0000C0040000}"/>
    <cellStyle name="40 % – Poudarek3 4 2" xfId="1219" xr:uid="{00000000-0005-0000-0000-0000C1040000}"/>
    <cellStyle name="40 % – Poudarek3 4 2 2" xfId="1220" xr:uid="{00000000-0005-0000-0000-0000C2040000}"/>
    <cellStyle name="40 % – Poudarek3 4 2 2 2" xfId="1221" xr:uid="{00000000-0005-0000-0000-0000C3040000}"/>
    <cellStyle name="40 % – Poudarek3 4 2 2 2 2" xfId="1222" xr:uid="{00000000-0005-0000-0000-0000C4040000}"/>
    <cellStyle name="40 % – Poudarek3 4 2 2 3" xfId="1223" xr:uid="{00000000-0005-0000-0000-0000C5040000}"/>
    <cellStyle name="40 % – Poudarek3 4 2 3" xfId="1224" xr:uid="{00000000-0005-0000-0000-0000C6040000}"/>
    <cellStyle name="40 % – Poudarek3 4 2 3 2" xfId="1225" xr:uid="{00000000-0005-0000-0000-0000C7040000}"/>
    <cellStyle name="40 % – Poudarek3 4 2 4" xfId="1226" xr:uid="{00000000-0005-0000-0000-0000C8040000}"/>
    <cellStyle name="40 % – Poudarek3 4 3" xfId="1227" xr:uid="{00000000-0005-0000-0000-0000C9040000}"/>
    <cellStyle name="40 % – Poudarek3 4 3 2" xfId="1228" xr:uid="{00000000-0005-0000-0000-0000CA040000}"/>
    <cellStyle name="40 % – Poudarek3 4 3 2 2" xfId="1229" xr:uid="{00000000-0005-0000-0000-0000CB040000}"/>
    <cellStyle name="40 % – Poudarek3 4 3 2 2 2" xfId="1230" xr:uid="{00000000-0005-0000-0000-0000CC040000}"/>
    <cellStyle name="40 % – Poudarek3 4 3 2 3" xfId="1231" xr:uid="{00000000-0005-0000-0000-0000CD040000}"/>
    <cellStyle name="40 % – Poudarek3 4 3 3" xfId="1232" xr:uid="{00000000-0005-0000-0000-0000CE040000}"/>
    <cellStyle name="40 % – Poudarek3 4 3 3 2" xfId="1233" xr:uid="{00000000-0005-0000-0000-0000CF040000}"/>
    <cellStyle name="40 % – Poudarek3 4 3 4" xfId="1234" xr:uid="{00000000-0005-0000-0000-0000D0040000}"/>
    <cellStyle name="40 % – Poudarek3 4 4" xfId="1235" xr:uid="{00000000-0005-0000-0000-0000D1040000}"/>
    <cellStyle name="40 % – Poudarek3 4 4 2" xfId="1236" xr:uid="{00000000-0005-0000-0000-0000D2040000}"/>
    <cellStyle name="40 % – Poudarek3 4 4 2 2" xfId="1237" xr:uid="{00000000-0005-0000-0000-0000D3040000}"/>
    <cellStyle name="40 % – Poudarek3 4 4 3" xfId="1238" xr:uid="{00000000-0005-0000-0000-0000D4040000}"/>
    <cellStyle name="40 % – Poudarek3 4 5" xfId="1239" xr:uid="{00000000-0005-0000-0000-0000D5040000}"/>
    <cellStyle name="40 % – Poudarek3 4 5 2" xfId="1240" xr:uid="{00000000-0005-0000-0000-0000D6040000}"/>
    <cellStyle name="40 % – Poudarek3 4 6" xfId="1241" xr:uid="{00000000-0005-0000-0000-0000D7040000}"/>
    <cellStyle name="40 % – Poudarek3 4 7" xfId="1242" xr:uid="{00000000-0005-0000-0000-0000D8040000}"/>
    <cellStyle name="40 % – Poudarek3 5" xfId="1243" xr:uid="{00000000-0005-0000-0000-0000D9040000}"/>
    <cellStyle name="40 % – Poudarek3 5 2" xfId="1244" xr:uid="{00000000-0005-0000-0000-0000DA040000}"/>
    <cellStyle name="40 % – Poudarek3 5 2 2" xfId="1245" xr:uid="{00000000-0005-0000-0000-0000DB040000}"/>
    <cellStyle name="40 % – Poudarek3 5 2 2 2" xfId="1246" xr:uid="{00000000-0005-0000-0000-0000DC040000}"/>
    <cellStyle name="40 % – Poudarek3 5 2 2 2 2" xfId="1247" xr:uid="{00000000-0005-0000-0000-0000DD040000}"/>
    <cellStyle name="40 % – Poudarek3 5 2 2 3" xfId="1248" xr:uid="{00000000-0005-0000-0000-0000DE040000}"/>
    <cellStyle name="40 % – Poudarek3 5 2 3" xfId="1249" xr:uid="{00000000-0005-0000-0000-0000DF040000}"/>
    <cellStyle name="40 % – Poudarek3 5 2 3 2" xfId="1250" xr:uid="{00000000-0005-0000-0000-0000E0040000}"/>
    <cellStyle name="40 % – Poudarek3 5 2 4" xfId="1251" xr:uid="{00000000-0005-0000-0000-0000E1040000}"/>
    <cellStyle name="40 % – Poudarek3 5 3" xfId="1252" xr:uid="{00000000-0005-0000-0000-0000E2040000}"/>
    <cellStyle name="40 % – Poudarek3 5 3 2" xfId="1253" xr:uid="{00000000-0005-0000-0000-0000E3040000}"/>
    <cellStyle name="40 % – Poudarek3 5 3 2 2" xfId="1254" xr:uid="{00000000-0005-0000-0000-0000E4040000}"/>
    <cellStyle name="40 % – Poudarek3 5 3 3" xfId="1255" xr:uid="{00000000-0005-0000-0000-0000E5040000}"/>
    <cellStyle name="40 % – Poudarek3 5 4" xfId="1256" xr:uid="{00000000-0005-0000-0000-0000E6040000}"/>
    <cellStyle name="40 % – Poudarek3 5 4 2" xfId="1257" xr:uid="{00000000-0005-0000-0000-0000E7040000}"/>
    <cellStyle name="40 % – Poudarek3 5 5" xfId="1258" xr:uid="{00000000-0005-0000-0000-0000E8040000}"/>
    <cellStyle name="40 % – Poudarek3 5 6" xfId="1259" xr:uid="{00000000-0005-0000-0000-0000E9040000}"/>
    <cellStyle name="40 % – Poudarek3 6" xfId="1260" xr:uid="{00000000-0005-0000-0000-0000EA040000}"/>
    <cellStyle name="40 % – Poudarek3 6 2" xfId="1261" xr:uid="{00000000-0005-0000-0000-0000EB040000}"/>
    <cellStyle name="40 % – Poudarek3 6 2 2" xfId="1262" xr:uid="{00000000-0005-0000-0000-0000EC040000}"/>
    <cellStyle name="40 % – Poudarek3 6 2 2 2" xfId="1263" xr:uid="{00000000-0005-0000-0000-0000ED040000}"/>
    <cellStyle name="40 % – Poudarek3 6 2 2 2 2" xfId="1264" xr:uid="{00000000-0005-0000-0000-0000EE040000}"/>
    <cellStyle name="40 % – Poudarek3 6 2 2 3" xfId="1265" xr:uid="{00000000-0005-0000-0000-0000EF040000}"/>
    <cellStyle name="40 % – Poudarek3 6 2 3" xfId="1266" xr:uid="{00000000-0005-0000-0000-0000F0040000}"/>
    <cellStyle name="40 % – Poudarek3 6 2 3 2" xfId="1267" xr:uid="{00000000-0005-0000-0000-0000F1040000}"/>
    <cellStyle name="40 % – Poudarek3 6 2 4" xfId="1268" xr:uid="{00000000-0005-0000-0000-0000F2040000}"/>
    <cellStyle name="40 % – Poudarek3 6 3" xfId="1269" xr:uid="{00000000-0005-0000-0000-0000F3040000}"/>
    <cellStyle name="40 % – Poudarek3 6 3 2" xfId="1270" xr:uid="{00000000-0005-0000-0000-0000F4040000}"/>
    <cellStyle name="40 % – Poudarek3 6 3 2 2" xfId="1271" xr:uid="{00000000-0005-0000-0000-0000F5040000}"/>
    <cellStyle name="40 % – Poudarek3 6 3 3" xfId="1272" xr:uid="{00000000-0005-0000-0000-0000F6040000}"/>
    <cellStyle name="40 % – Poudarek3 6 4" xfId="1273" xr:uid="{00000000-0005-0000-0000-0000F7040000}"/>
    <cellStyle name="40 % – Poudarek3 6 4 2" xfId="1274" xr:uid="{00000000-0005-0000-0000-0000F8040000}"/>
    <cellStyle name="40 % – Poudarek3 6 5" xfId="1275" xr:uid="{00000000-0005-0000-0000-0000F9040000}"/>
    <cellStyle name="40 % – Poudarek3 6 6" xfId="1276" xr:uid="{00000000-0005-0000-0000-0000FA040000}"/>
    <cellStyle name="40 % – Poudarek3 7" xfId="1277" xr:uid="{00000000-0005-0000-0000-0000FB040000}"/>
    <cellStyle name="40 % – Poudarek3 7 2" xfId="1278" xr:uid="{00000000-0005-0000-0000-0000FC040000}"/>
    <cellStyle name="40 % – Poudarek3 7 2 2" xfId="1279" xr:uid="{00000000-0005-0000-0000-0000FD040000}"/>
    <cellStyle name="40 % – Poudarek3 7 2 2 2" xfId="1280" xr:uid="{00000000-0005-0000-0000-0000FE040000}"/>
    <cellStyle name="40 % – Poudarek3 7 2 2 2 2" xfId="1281" xr:uid="{00000000-0005-0000-0000-0000FF040000}"/>
    <cellStyle name="40 % – Poudarek3 7 2 2 3" xfId="1282" xr:uid="{00000000-0005-0000-0000-000000050000}"/>
    <cellStyle name="40 % – Poudarek3 7 2 3" xfId="1283" xr:uid="{00000000-0005-0000-0000-000001050000}"/>
    <cellStyle name="40 % – Poudarek3 7 2 3 2" xfId="1284" xr:uid="{00000000-0005-0000-0000-000002050000}"/>
    <cellStyle name="40 % – Poudarek3 7 2 4" xfId="1285" xr:uid="{00000000-0005-0000-0000-000003050000}"/>
    <cellStyle name="40 % – Poudarek3 7 3" xfId="1286" xr:uid="{00000000-0005-0000-0000-000004050000}"/>
    <cellStyle name="40 % – Poudarek3 7 3 2" xfId="1287" xr:uid="{00000000-0005-0000-0000-000005050000}"/>
    <cellStyle name="40 % – Poudarek3 7 3 2 2" xfId="1288" xr:uid="{00000000-0005-0000-0000-000006050000}"/>
    <cellStyle name="40 % – Poudarek3 7 3 3" xfId="1289" xr:uid="{00000000-0005-0000-0000-000007050000}"/>
    <cellStyle name="40 % – Poudarek3 7 4" xfId="1290" xr:uid="{00000000-0005-0000-0000-000008050000}"/>
    <cellStyle name="40 % – Poudarek3 7 4 2" xfId="1291" xr:uid="{00000000-0005-0000-0000-000009050000}"/>
    <cellStyle name="40 % – Poudarek3 7 5" xfId="1292" xr:uid="{00000000-0005-0000-0000-00000A050000}"/>
    <cellStyle name="40 % – Poudarek3 8" xfId="1293" xr:uid="{00000000-0005-0000-0000-00000B050000}"/>
    <cellStyle name="40 % – Poudarek3 8 2" xfId="1294" xr:uid="{00000000-0005-0000-0000-00000C050000}"/>
    <cellStyle name="40 % – Poudarek3 8 2 2" xfId="1295" xr:uid="{00000000-0005-0000-0000-00000D050000}"/>
    <cellStyle name="40 % – Poudarek3 8 3" xfId="1296" xr:uid="{00000000-0005-0000-0000-00000E050000}"/>
    <cellStyle name="40 % – Poudarek3 9" xfId="1297" xr:uid="{00000000-0005-0000-0000-00000F050000}"/>
    <cellStyle name="40 % – Poudarek3 9 2" xfId="1298" xr:uid="{00000000-0005-0000-0000-000010050000}"/>
    <cellStyle name="40 % – Poudarek3 9 2 2" xfId="1299" xr:uid="{00000000-0005-0000-0000-000011050000}"/>
    <cellStyle name="40 % – Poudarek3 9 3" xfId="1300" xr:uid="{00000000-0005-0000-0000-000012050000}"/>
    <cellStyle name="40 % – Poudarek4 10" xfId="1301" xr:uid="{00000000-0005-0000-0000-000013050000}"/>
    <cellStyle name="40 % – Poudarek4 10 2" xfId="1302" xr:uid="{00000000-0005-0000-0000-000014050000}"/>
    <cellStyle name="40 % – Poudarek4 11" xfId="1303" xr:uid="{00000000-0005-0000-0000-000015050000}"/>
    <cellStyle name="40 % – Poudarek4 12" xfId="1304" xr:uid="{00000000-0005-0000-0000-000016050000}"/>
    <cellStyle name="40 % – Poudarek4 13" xfId="1305" xr:uid="{00000000-0005-0000-0000-000017050000}"/>
    <cellStyle name="40 % – Poudarek4 14" xfId="1306" xr:uid="{00000000-0005-0000-0000-000018050000}"/>
    <cellStyle name="40 % – Poudarek4 15" xfId="1307" xr:uid="{00000000-0005-0000-0000-000019050000}"/>
    <cellStyle name="40 % – Poudarek4 2" xfId="1308" xr:uid="{00000000-0005-0000-0000-00001A050000}"/>
    <cellStyle name="40 % – Poudarek4 2 2" xfId="1309" xr:uid="{00000000-0005-0000-0000-00001B050000}"/>
    <cellStyle name="40 % – Poudarek4 2 2 2" xfId="1310" xr:uid="{00000000-0005-0000-0000-00001C050000}"/>
    <cellStyle name="40 % – Poudarek4 2 2 2 2" xfId="1311" xr:uid="{00000000-0005-0000-0000-00001D050000}"/>
    <cellStyle name="40 % – Poudarek4 2 2 2 2 2" xfId="1312" xr:uid="{00000000-0005-0000-0000-00001E050000}"/>
    <cellStyle name="40 % – Poudarek4 2 2 2 3" xfId="1313" xr:uid="{00000000-0005-0000-0000-00001F050000}"/>
    <cellStyle name="40 % – Poudarek4 2 2 3" xfId="1314" xr:uid="{00000000-0005-0000-0000-000020050000}"/>
    <cellStyle name="40 % – Poudarek4 2 2 3 2" xfId="1315" xr:uid="{00000000-0005-0000-0000-000021050000}"/>
    <cellStyle name="40 % – Poudarek4 2 2 4" xfId="1316" xr:uid="{00000000-0005-0000-0000-000022050000}"/>
    <cellStyle name="40 % – Poudarek4 2 2 5" xfId="1317" xr:uid="{00000000-0005-0000-0000-000023050000}"/>
    <cellStyle name="40 % – Poudarek4 2 3" xfId="1318" xr:uid="{00000000-0005-0000-0000-000024050000}"/>
    <cellStyle name="40 % – Poudarek4 2 3 2" xfId="1319" xr:uid="{00000000-0005-0000-0000-000025050000}"/>
    <cellStyle name="40 % – Poudarek4 2 3 2 2" xfId="1320" xr:uid="{00000000-0005-0000-0000-000026050000}"/>
    <cellStyle name="40 % – Poudarek4 2 3 2 2 2" xfId="1321" xr:uid="{00000000-0005-0000-0000-000027050000}"/>
    <cellStyle name="40 % – Poudarek4 2 3 2 3" xfId="1322" xr:uid="{00000000-0005-0000-0000-000028050000}"/>
    <cellStyle name="40 % – Poudarek4 2 3 3" xfId="1323" xr:uid="{00000000-0005-0000-0000-000029050000}"/>
    <cellStyle name="40 % – Poudarek4 2 3 3 2" xfId="1324" xr:uid="{00000000-0005-0000-0000-00002A050000}"/>
    <cellStyle name="40 % – Poudarek4 2 3 4" xfId="1325" xr:uid="{00000000-0005-0000-0000-00002B050000}"/>
    <cellStyle name="40 % – Poudarek4 2 4" xfId="1326" xr:uid="{00000000-0005-0000-0000-00002C050000}"/>
    <cellStyle name="40 % – Poudarek4 2 4 2" xfId="1327" xr:uid="{00000000-0005-0000-0000-00002D050000}"/>
    <cellStyle name="40 % – Poudarek4 2 4 2 2" xfId="1328" xr:uid="{00000000-0005-0000-0000-00002E050000}"/>
    <cellStyle name="40 % – Poudarek4 2 4 3" xfId="1329" xr:uid="{00000000-0005-0000-0000-00002F050000}"/>
    <cellStyle name="40 % – Poudarek4 2 5" xfId="1330" xr:uid="{00000000-0005-0000-0000-000030050000}"/>
    <cellStyle name="40 % – Poudarek4 2 5 2" xfId="1331" xr:uid="{00000000-0005-0000-0000-000031050000}"/>
    <cellStyle name="40 % – Poudarek4 2 6" xfId="1332" xr:uid="{00000000-0005-0000-0000-000032050000}"/>
    <cellStyle name="40 % – Poudarek4 2 7" xfId="1333" xr:uid="{00000000-0005-0000-0000-000033050000}"/>
    <cellStyle name="40 % – Poudarek4 3" xfId="1334" xr:uid="{00000000-0005-0000-0000-000034050000}"/>
    <cellStyle name="40 % – Poudarek4 3 2" xfId="1335" xr:uid="{00000000-0005-0000-0000-000035050000}"/>
    <cellStyle name="40 % – Poudarek4 3 2 2" xfId="1336" xr:uid="{00000000-0005-0000-0000-000036050000}"/>
    <cellStyle name="40 % – Poudarek4 3 2 2 2" xfId="1337" xr:uid="{00000000-0005-0000-0000-000037050000}"/>
    <cellStyle name="40 % – Poudarek4 3 2 2 2 2" xfId="1338" xr:uid="{00000000-0005-0000-0000-000038050000}"/>
    <cellStyle name="40 % – Poudarek4 3 2 2 3" xfId="1339" xr:uid="{00000000-0005-0000-0000-000039050000}"/>
    <cellStyle name="40 % – Poudarek4 3 2 3" xfId="1340" xr:uid="{00000000-0005-0000-0000-00003A050000}"/>
    <cellStyle name="40 % – Poudarek4 3 2 3 2" xfId="1341" xr:uid="{00000000-0005-0000-0000-00003B050000}"/>
    <cellStyle name="40 % – Poudarek4 3 2 4" xfId="1342" xr:uid="{00000000-0005-0000-0000-00003C050000}"/>
    <cellStyle name="40 % – Poudarek4 3 3" xfId="1343" xr:uid="{00000000-0005-0000-0000-00003D050000}"/>
    <cellStyle name="40 % – Poudarek4 3 3 2" xfId="1344" xr:uid="{00000000-0005-0000-0000-00003E050000}"/>
    <cellStyle name="40 % – Poudarek4 3 3 2 2" xfId="1345" xr:uid="{00000000-0005-0000-0000-00003F050000}"/>
    <cellStyle name="40 % – Poudarek4 3 3 2 2 2" xfId="1346" xr:uid="{00000000-0005-0000-0000-000040050000}"/>
    <cellStyle name="40 % – Poudarek4 3 3 2 3" xfId="1347" xr:uid="{00000000-0005-0000-0000-000041050000}"/>
    <cellStyle name="40 % – Poudarek4 3 3 3" xfId="1348" xr:uid="{00000000-0005-0000-0000-000042050000}"/>
    <cellStyle name="40 % – Poudarek4 3 3 3 2" xfId="1349" xr:uid="{00000000-0005-0000-0000-000043050000}"/>
    <cellStyle name="40 % – Poudarek4 3 3 4" xfId="1350" xr:uid="{00000000-0005-0000-0000-000044050000}"/>
    <cellStyle name="40 % – Poudarek4 3 4" xfId="1351" xr:uid="{00000000-0005-0000-0000-000045050000}"/>
    <cellStyle name="40 % – Poudarek4 3 4 2" xfId="1352" xr:uid="{00000000-0005-0000-0000-000046050000}"/>
    <cellStyle name="40 % – Poudarek4 3 4 2 2" xfId="1353" xr:uid="{00000000-0005-0000-0000-000047050000}"/>
    <cellStyle name="40 % – Poudarek4 3 4 3" xfId="1354" xr:uid="{00000000-0005-0000-0000-000048050000}"/>
    <cellStyle name="40 % – Poudarek4 3 5" xfId="1355" xr:uid="{00000000-0005-0000-0000-000049050000}"/>
    <cellStyle name="40 % – Poudarek4 3 5 2" xfId="1356" xr:uid="{00000000-0005-0000-0000-00004A050000}"/>
    <cellStyle name="40 % – Poudarek4 3 6" xfId="1357" xr:uid="{00000000-0005-0000-0000-00004B050000}"/>
    <cellStyle name="40 % – Poudarek4 3 7" xfId="1358" xr:uid="{00000000-0005-0000-0000-00004C050000}"/>
    <cellStyle name="40 % – Poudarek4 4" xfId="1359" xr:uid="{00000000-0005-0000-0000-00004D050000}"/>
    <cellStyle name="40 % – Poudarek4 4 2" xfId="1360" xr:uid="{00000000-0005-0000-0000-00004E050000}"/>
    <cellStyle name="40 % – Poudarek4 4 2 2" xfId="1361" xr:uid="{00000000-0005-0000-0000-00004F050000}"/>
    <cellStyle name="40 % – Poudarek4 4 2 2 2" xfId="1362" xr:uid="{00000000-0005-0000-0000-000050050000}"/>
    <cellStyle name="40 % – Poudarek4 4 2 2 2 2" xfId="1363" xr:uid="{00000000-0005-0000-0000-000051050000}"/>
    <cellStyle name="40 % – Poudarek4 4 2 2 3" xfId="1364" xr:uid="{00000000-0005-0000-0000-000052050000}"/>
    <cellStyle name="40 % – Poudarek4 4 2 3" xfId="1365" xr:uid="{00000000-0005-0000-0000-000053050000}"/>
    <cellStyle name="40 % – Poudarek4 4 2 3 2" xfId="1366" xr:uid="{00000000-0005-0000-0000-000054050000}"/>
    <cellStyle name="40 % – Poudarek4 4 2 4" xfId="1367" xr:uid="{00000000-0005-0000-0000-000055050000}"/>
    <cellStyle name="40 % – Poudarek4 4 3" xfId="1368" xr:uid="{00000000-0005-0000-0000-000056050000}"/>
    <cellStyle name="40 % – Poudarek4 4 3 2" xfId="1369" xr:uid="{00000000-0005-0000-0000-000057050000}"/>
    <cellStyle name="40 % – Poudarek4 4 3 2 2" xfId="1370" xr:uid="{00000000-0005-0000-0000-000058050000}"/>
    <cellStyle name="40 % – Poudarek4 4 3 2 2 2" xfId="1371" xr:uid="{00000000-0005-0000-0000-000059050000}"/>
    <cellStyle name="40 % – Poudarek4 4 3 2 3" xfId="1372" xr:uid="{00000000-0005-0000-0000-00005A050000}"/>
    <cellStyle name="40 % – Poudarek4 4 3 3" xfId="1373" xr:uid="{00000000-0005-0000-0000-00005B050000}"/>
    <cellStyle name="40 % – Poudarek4 4 3 3 2" xfId="1374" xr:uid="{00000000-0005-0000-0000-00005C050000}"/>
    <cellStyle name="40 % – Poudarek4 4 3 4" xfId="1375" xr:uid="{00000000-0005-0000-0000-00005D050000}"/>
    <cellStyle name="40 % – Poudarek4 4 4" xfId="1376" xr:uid="{00000000-0005-0000-0000-00005E050000}"/>
    <cellStyle name="40 % – Poudarek4 4 4 2" xfId="1377" xr:uid="{00000000-0005-0000-0000-00005F050000}"/>
    <cellStyle name="40 % – Poudarek4 4 4 2 2" xfId="1378" xr:uid="{00000000-0005-0000-0000-000060050000}"/>
    <cellStyle name="40 % – Poudarek4 4 4 3" xfId="1379" xr:uid="{00000000-0005-0000-0000-000061050000}"/>
    <cellStyle name="40 % – Poudarek4 4 5" xfId="1380" xr:uid="{00000000-0005-0000-0000-000062050000}"/>
    <cellStyle name="40 % – Poudarek4 4 5 2" xfId="1381" xr:uid="{00000000-0005-0000-0000-000063050000}"/>
    <cellStyle name="40 % – Poudarek4 4 6" xfId="1382" xr:uid="{00000000-0005-0000-0000-000064050000}"/>
    <cellStyle name="40 % – Poudarek4 4 7" xfId="1383" xr:uid="{00000000-0005-0000-0000-000065050000}"/>
    <cellStyle name="40 % – Poudarek4 5" xfId="1384" xr:uid="{00000000-0005-0000-0000-000066050000}"/>
    <cellStyle name="40 % – Poudarek4 5 2" xfId="1385" xr:uid="{00000000-0005-0000-0000-000067050000}"/>
    <cellStyle name="40 % – Poudarek4 5 2 2" xfId="1386" xr:uid="{00000000-0005-0000-0000-000068050000}"/>
    <cellStyle name="40 % – Poudarek4 5 2 2 2" xfId="1387" xr:uid="{00000000-0005-0000-0000-000069050000}"/>
    <cellStyle name="40 % – Poudarek4 5 2 2 2 2" xfId="1388" xr:uid="{00000000-0005-0000-0000-00006A050000}"/>
    <cellStyle name="40 % – Poudarek4 5 2 2 3" xfId="1389" xr:uid="{00000000-0005-0000-0000-00006B050000}"/>
    <cellStyle name="40 % – Poudarek4 5 2 3" xfId="1390" xr:uid="{00000000-0005-0000-0000-00006C050000}"/>
    <cellStyle name="40 % – Poudarek4 5 2 3 2" xfId="1391" xr:uid="{00000000-0005-0000-0000-00006D050000}"/>
    <cellStyle name="40 % – Poudarek4 5 2 4" xfId="1392" xr:uid="{00000000-0005-0000-0000-00006E050000}"/>
    <cellStyle name="40 % – Poudarek4 5 3" xfId="1393" xr:uid="{00000000-0005-0000-0000-00006F050000}"/>
    <cellStyle name="40 % – Poudarek4 5 3 2" xfId="1394" xr:uid="{00000000-0005-0000-0000-000070050000}"/>
    <cellStyle name="40 % – Poudarek4 5 3 2 2" xfId="1395" xr:uid="{00000000-0005-0000-0000-000071050000}"/>
    <cellStyle name="40 % – Poudarek4 5 3 3" xfId="1396" xr:uid="{00000000-0005-0000-0000-000072050000}"/>
    <cellStyle name="40 % – Poudarek4 5 4" xfId="1397" xr:uid="{00000000-0005-0000-0000-000073050000}"/>
    <cellStyle name="40 % – Poudarek4 5 4 2" xfId="1398" xr:uid="{00000000-0005-0000-0000-000074050000}"/>
    <cellStyle name="40 % – Poudarek4 5 5" xfId="1399" xr:uid="{00000000-0005-0000-0000-000075050000}"/>
    <cellStyle name="40 % – Poudarek4 5 6" xfId="1400" xr:uid="{00000000-0005-0000-0000-000076050000}"/>
    <cellStyle name="40 % – Poudarek4 6" xfId="1401" xr:uid="{00000000-0005-0000-0000-000077050000}"/>
    <cellStyle name="40 % – Poudarek4 6 2" xfId="1402" xr:uid="{00000000-0005-0000-0000-000078050000}"/>
    <cellStyle name="40 % – Poudarek4 6 2 2" xfId="1403" xr:uid="{00000000-0005-0000-0000-000079050000}"/>
    <cellStyle name="40 % – Poudarek4 6 2 2 2" xfId="1404" xr:uid="{00000000-0005-0000-0000-00007A050000}"/>
    <cellStyle name="40 % – Poudarek4 6 2 2 2 2" xfId="1405" xr:uid="{00000000-0005-0000-0000-00007B050000}"/>
    <cellStyle name="40 % – Poudarek4 6 2 2 3" xfId="1406" xr:uid="{00000000-0005-0000-0000-00007C050000}"/>
    <cellStyle name="40 % – Poudarek4 6 2 3" xfId="1407" xr:uid="{00000000-0005-0000-0000-00007D050000}"/>
    <cellStyle name="40 % – Poudarek4 6 2 3 2" xfId="1408" xr:uid="{00000000-0005-0000-0000-00007E050000}"/>
    <cellStyle name="40 % – Poudarek4 6 2 4" xfId="1409" xr:uid="{00000000-0005-0000-0000-00007F050000}"/>
    <cellStyle name="40 % – Poudarek4 6 3" xfId="1410" xr:uid="{00000000-0005-0000-0000-000080050000}"/>
    <cellStyle name="40 % – Poudarek4 6 3 2" xfId="1411" xr:uid="{00000000-0005-0000-0000-000081050000}"/>
    <cellStyle name="40 % – Poudarek4 6 3 2 2" xfId="1412" xr:uid="{00000000-0005-0000-0000-000082050000}"/>
    <cellStyle name="40 % – Poudarek4 6 3 3" xfId="1413" xr:uid="{00000000-0005-0000-0000-000083050000}"/>
    <cellStyle name="40 % – Poudarek4 6 4" xfId="1414" xr:uid="{00000000-0005-0000-0000-000084050000}"/>
    <cellStyle name="40 % – Poudarek4 6 4 2" xfId="1415" xr:uid="{00000000-0005-0000-0000-000085050000}"/>
    <cellStyle name="40 % – Poudarek4 6 5" xfId="1416" xr:uid="{00000000-0005-0000-0000-000086050000}"/>
    <cellStyle name="40 % – Poudarek4 6 6" xfId="1417" xr:uid="{00000000-0005-0000-0000-000087050000}"/>
    <cellStyle name="40 % – Poudarek4 7" xfId="1418" xr:uid="{00000000-0005-0000-0000-000088050000}"/>
    <cellStyle name="40 % – Poudarek4 7 2" xfId="1419" xr:uid="{00000000-0005-0000-0000-000089050000}"/>
    <cellStyle name="40 % – Poudarek4 7 2 2" xfId="1420" xr:uid="{00000000-0005-0000-0000-00008A050000}"/>
    <cellStyle name="40 % – Poudarek4 7 2 2 2" xfId="1421" xr:uid="{00000000-0005-0000-0000-00008B050000}"/>
    <cellStyle name="40 % – Poudarek4 7 2 2 2 2" xfId="1422" xr:uid="{00000000-0005-0000-0000-00008C050000}"/>
    <cellStyle name="40 % – Poudarek4 7 2 2 3" xfId="1423" xr:uid="{00000000-0005-0000-0000-00008D050000}"/>
    <cellStyle name="40 % – Poudarek4 7 2 3" xfId="1424" xr:uid="{00000000-0005-0000-0000-00008E050000}"/>
    <cellStyle name="40 % – Poudarek4 7 2 3 2" xfId="1425" xr:uid="{00000000-0005-0000-0000-00008F050000}"/>
    <cellStyle name="40 % – Poudarek4 7 2 4" xfId="1426" xr:uid="{00000000-0005-0000-0000-000090050000}"/>
    <cellStyle name="40 % – Poudarek4 7 3" xfId="1427" xr:uid="{00000000-0005-0000-0000-000091050000}"/>
    <cellStyle name="40 % – Poudarek4 7 3 2" xfId="1428" xr:uid="{00000000-0005-0000-0000-000092050000}"/>
    <cellStyle name="40 % – Poudarek4 7 3 2 2" xfId="1429" xr:uid="{00000000-0005-0000-0000-000093050000}"/>
    <cellStyle name="40 % – Poudarek4 7 3 3" xfId="1430" xr:uid="{00000000-0005-0000-0000-000094050000}"/>
    <cellStyle name="40 % – Poudarek4 7 4" xfId="1431" xr:uid="{00000000-0005-0000-0000-000095050000}"/>
    <cellStyle name="40 % – Poudarek4 7 4 2" xfId="1432" xr:uid="{00000000-0005-0000-0000-000096050000}"/>
    <cellStyle name="40 % – Poudarek4 7 5" xfId="1433" xr:uid="{00000000-0005-0000-0000-000097050000}"/>
    <cellStyle name="40 % – Poudarek4 8" xfId="1434" xr:uid="{00000000-0005-0000-0000-000098050000}"/>
    <cellStyle name="40 % – Poudarek4 8 2" xfId="1435" xr:uid="{00000000-0005-0000-0000-000099050000}"/>
    <cellStyle name="40 % – Poudarek4 8 2 2" xfId="1436" xr:uid="{00000000-0005-0000-0000-00009A050000}"/>
    <cellStyle name="40 % – Poudarek4 8 3" xfId="1437" xr:uid="{00000000-0005-0000-0000-00009B050000}"/>
    <cellStyle name="40 % – Poudarek4 9" xfId="1438" xr:uid="{00000000-0005-0000-0000-00009C050000}"/>
    <cellStyle name="40 % – Poudarek4 9 2" xfId="1439" xr:uid="{00000000-0005-0000-0000-00009D050000}"/>
    <cellStyle name="40 % – Poudarek4 9 2 2" xfId="1440" xr:uid="{00000000-0005-0000-0000-00009E050000}"/>
    <cellStyle name="40 % – Poudarek4 9 3" xfId="1441" xr:uid="{00000000-0005-0000-0000-00009F050000}"/>
    <cellStyle name="40 % – Poudarek5 10" xfId="1442" xr:uid="{00000000-0005-0000-0000-0000A0050000}"/>
    <cellStyle name="40 % – Poudarek5 10 2" xfId="1443" xr:uid="{00000000-0005-0000-0000-0000A1050000}"/>
    <cellStyle name="40 % – Poudarek5 11" xfId="1444" xr:uid="{00000000-0005-0000-0000-0000A2050000}"/>
    <cellStyle name="40 % – Poudarek5 12" xfId="1445" xr:uid="{00000000-0005-0000-0000-0000A3050000}"/>
    <cellStyle name="40 % – Poudarek5 13" xfId="1446" xr:uid="{00000000-0005-0000-0000-0000A4050000}"/>
    <cellStyle name="40 % – Poudarek5 14" xfId="1447" xr:uid="{00000000-0005-0000-0000-0000A5050000}"/>
    <cellStyle name="40 % – Poudarek5 15" xfId="1448" xr:uid="{00000000-0005-0000-0000-0000A6050000}"/>
    <cellStyle name="40 % – Poudarek5 2" xfId="1449" xr:uid="{00000000-0005-0000-0000-0000A7050000}"/>
    <cellStyle name="40 % – Poudarek5 2 2" xfId="1450" xr:uid="{00000000-0005-0000-0000-0000A8050000}"/>
    <cellStyle name="40 % – Poudarek5 2 2 2" xfId="1451" xr:uid="{00000000-0005-0000-0000-0000A9050000}"/>
    <cellStyle name="40 % – Poudarek5 2 2 2 2" xfId="1452" xr:uid="{00000000-0005-0000-0000-0000AA050000}"/>
    <cellStyle name="40 % – Poudarek5 2 2 2 2 2" xfId="1453" xr:uid="{00000000-0005-0000-0000-0000AB050000}"/>
    <cellStyle name="40 % – Poudarek5 2 2 2 3" xfId="1454" xr:uid="{00000000-0005-0000-0000-0000AC050000}"/>
    <cellStyle name="40 % – Poudarek5 2 2 3" xfId="1455" xr:uid="{00000000-0005-0000-0000-0000AD050000}"/>
    <cellStyle name="40 % – Poudarek5 2 2 3 2" xfId="1456" xr:uid="{00000000-0005-0000-0000-0000AE050000}"/>
    <cellStyle name="40 % – Poudarek5 2 2 4" xfId="1457" xr:uid="{00000000-0005-0000-0000-0000AF050000}"/>
    <cellStyle name="40 % – Poudarek5 2 2 5" xfId="1458" xr:uid="{00000000-0005-0000-0000-0000B0050000}"/>
    <cellStyle name="40 % – Poudarek5 2 3" xfId="1459" xr:uid="{00000000-0005-0000-0000-0000B1050000}"/>
    <cellStyle name="40 % – Poudarek5 2 3 2" xfId="1460" xr:uid="{00000000-0005-0000-0000-0000B2050000}"/>
    <cellStyle name="40 % – Poudarek5 2 3 2 2" xfId="1461" xr:uid="{00000000-0005-0000-0000-0000B3050000}"/>
    <cellStyle name="40 % – Poudarek5 2 3 2 2 2" xfId="1462" xr:uid="{00000000-0005-0000-0000-0000B4050000}"/>
    <cellStyle name="40 % – Poudarek5 2 3 2 3" xfId="1463" xr:uid="{00000000-0005-0000-0000-0000B5050000}"/>
    <cellStyle name="40 % – Poudarek5 2 3 3" xfId="1464" xr:uid="{00000000-0005-0000-0000-0000B6050000}"/>
    <cellStyle name="40 % – Poudarek5 2 3 3 2" xfId="1465" xr:uid="{00000000-0005-0000-0000-0000B7050000}"/>
    <cellStyle name="40 % – Poudarek5 2 3 4" xfId="1466" xr:uid="{00000000-0005-0000-0000-0000B8050000}"/>
    <cellStyle name="40 % – Poudarek5 2 4" xfId="1467" xr:uid="{00000000-0005-0000-0000-0000B9050000}"/>
    <cellStyle name="40 % – Poudarek5 2 4 2" xfId="1468" xr:uid="{00000000-0005-0000-0000-0000BA050000}"/>
    <cellStyle name="40 % – Poudarek5 2 4 2 2" xfId="1469" xr:uid="{00000000-0005-0000-0000-0000BB050000}"/>
    <cellStyle name="40 % – Poudarek5 2 4 3" xfId="1470" xr:uid="{00000000-0005-0000-0000-0000BC050000}"/>
    <cellStyle name="40 % – Poudarek5 2 5" xfId="1471" xr:uid="{00000000-0005-0000-0000-0000BD050000}"/>
    <cellStyle name="40 % – Poudarek5 2 5 2" xfId="1472" xr:uid="{00000000-0005-0000-0000-0000BE050000}"/>
    <cellStyle name="40 % – Poudarek5 2 6" xfId="1473" xr:uid="{00000000-0005-0000-0000-0000BF050000}"/>
    <cellStyle name="40 % – Poudarek5 2 7" xfId="1474" xr:uid="{00000000-0005-0000-0000-0000C0050000}"/>
    <cellStyle name="40 % – Poudarek5 3" xfId="1475" xr:uid="{00000000-0005-0000-0000-0000C1050000}"/>
    <cellStyle name="40 % – Poudarek5 3 2" xfId="1476" xr:uid="{00000000-0005-0000-0000-0000C2050000}"/>
    <cellStyle name="40 % – Poudarek5 3 2 2" xfId="1477" xr:uid="{00000000-0005-0000-0000-0000C3050000}"/>
    <cellStyle name="40 % – Poudarek5 3 2 2 2" xfId="1478" xr:uid="{00000000-0005-0000-0000-0000C4050000}"/>
    <cellStyle name="40 % – Poudarek5 3 2 2 2 2" xfId="1479" xr:uid="{00000000-0005-0000-0000-0000C5050000}"/>
    <cellStyle name="40 % – Poudarek5 3 2 2 3" xfId="1480" xr:uid="{00000000-0005-0000-0000-0000C6050000}"/>
    <cellStyle name="40 % – Poudarek5 3 2 3" xfId="1481" xr:uid="{00000000-0005-0000-0000-0000C7050000}"/>
    <cellStyle name="40 % – Poudarek5 3 2 3 2" xfId="1482" xr:uid="{00000000-0005-0000-0000-0000C8050000}"/>
    <cellStyle name="40 % – Poudarek5 3 2 4" xfId="1483" xr:uid="{00000000-0005-0000-0000-0000C9050000}"/>
    <cellStyle name="40 % – Poudarek5 3 3" xfId="1484" xr:uid="{00000000-0005-0000-0000-0000CA050000}"/>
    <cellStyle name="40 % – Poudarek5 3 3 2" xfId="1485" xr:uid="{00000000-0005-0000-0000-0000CB050000}"/>
    <cellStyle name="40 % – Poudarek5 3 3 2 2" xfId="1486" xr:uid="{00000000-0005-0000-0000-0000CC050000}"/>
    <cellStyle name="40 % – Poudarek5 3 3 2 2 2" xfId="1487" xr:uid="{00000000-0005-0000-0000-0000CD050000}"/>
    <cellStyle name="40 % – Poudarek5 3 3 2 3" xfId="1488" xr:uid="{00000000-0005-0000-0000-0000CE050000}"/>
    <cellStyle name="40 % – Poudarek5 3 3 3" xfId="1489" xr:uid="{00000000-0005-0000-0000-0000CF050000}"/>
    <cellStyle name="40 % – Poudarek5 3 3 3 2" xfId="1490" xr:uid="{00000000-0005-0000-0000-0000D0050000}"/>
    <cellStyle name="40 % – Poudarek5 3 3 4" xfId="1491" xr:uid="{00000000-0005-0000-0000-0000D1050000}"/>
    <cellStyle name="40 % – Poudarek5 3 4" xfId="1492" xr:uid="{00000000-0005-0000-0000-0000D2050000}"/>
    <cellStyle name="40 % – Poudarek5 3 4 2" xfId="1493" xr:uid="{00000000-0005-0000-0000-0000D3050000}"/>
    <cellStyle name="40 % – Poudarek5 3 4 2 2" xfId="1494" xr:uid="{00000000-0005-0000-0000-0000D4050000}"/>
    <cellStyle name="40 % – Poudarek5 3 4 3" xfId="1495" xr:uid="{00000000-0005-0000-0000-0000D5050000}"/>
    <cellStyle name="40 % – Poudarek5 3 5" xfId="1496" xr:uid="{00000000-0005-0000-0000-0000D6050000}"/>
    <cellStyle name="40 % – Poudarek5 3 5 2" xfId="1497" xr:uid="{00000000-0005-0000-0000-0000D7050000}"/>
    <cellStyle name="40 % – Poudarek5 3 6" xfId="1498" xr:uid="{00000000-0005-0000-0000-0000D8050000}"/>
    <cellStyle name="40 % – Poudarek5 3 7" xfId="1499" xr:uid="{00000000-0005-0000-0000-0000D9050000}"/>
    <cellStyle name="40 % – Poudarek5 4" xfId="1500" xr:uid="{00000000-0005-0000-0000-0000DA050000}"/>
    <cellStyle name="40 % – Poudarek5 4 2" xfId="1501" xr:uid="{00000000-0005-0000-0000-0000DB050000}"/>
    <cellStyle name="40 % – Poudarek5 4 2 2" xfId="1502" xr:uid="{00000000-0005-0000-0000-0000DC050000}"/>
    <cellStyle name="40 % – Poudarek5 4 2 2 2" xfId="1503" xr:uid="{00000000-0005-0000-0000-0000DD050000}"/>
    <cellStyle name="40 % – Poudarek5 4 2 2 2 2" xfId="1504" xr:uid="{00000000-0005-0000-0000-0000DE050000}"/>
    <cellStyle name="40 % – Poudarek5 4 2 2 3" xfId="1505" xr:uid="{00000000-0005-0000-0000-0000DF050000}"/>
    <cellStyle name="40 % – Poudarek5 4 2 3" xfId="1506" xr:uid="{00000000-0005-0000-0000-0000E0050000}"/>
    <cellStyle name="40 % – Poudarek5 4 2 3 2" xfId="1507" xr:uid="{00000000-0005-0000-0000-0000E1050000}"/>
    <cellStyle name="40 % – Poudarek5 4 2 4" xfId="1508" xr:uid="{00000000-0005-0000-0000-0000E2050000}"/>
    <cellStyle name="40 % – Poudarek5 4 3" xfId="1509" xr:uid="{00000000-0005-0000-0000-0000E3050000}"/>
    <cellStyle name="40 % – Poudarek5 4 3 2" xfId="1510" xr:uid="{00000000-0005-0000-0000-0000E4050000}"/>
    <cellStyle name="40 % – Poudarek5 4 3 2 2" xfId="1511" xr:uid="{00000000-0005-0000-0000-0000E5050000}"/>
    <cellStyle name="40 % – Poudarek5 4 3 2 2 2" xfId="1512" xr:uid="{00000000-0005-0000-0000-0000E6050000}"/>
    <cellStyle name="40 % – Poudarek5 4 3 2 3" xfId="1513" xr:uid="{00000000-0005-0000-0000-0000E7050000}"/>
    <cellStyle name="40 % – Poudarek5 4 3 3" xfId="1514" xr:uid="{00000000-0005-0000-0000-0000E8050000}"/>
    <cellStyle name="40 % – Poudarek5 4 3 3 2" xfId="1515" xr:uid="{00000000-0005-0000-0000-0000E9050000}"/>
    <cellStyle name="40 % – Poudarek5 4 3 4" xfId="1516" xr:uid="{00000000-0005-0000-0000-0000EA050000}"/>
    <cellStyle name="40 % – Poudarek5 4 4" xfId="1517" xr:uid="{00000000-0005-0000-0000-0000EB050000}"/>
    <cellStyle name="40 % – Poudarek5 4 4 2" xfId="1518" xr:uid="{00000000-0005-0000-0000-0000EC050000}"/>
    <cellStyle name="40 % – Poudarek5 4 4 2 2" xfId="1519" xr:uid="{00000000-0005-0000-0000-0000ED050000}"/>
    <cellStyle name="40 % – Poudarek5 4 4 3" xfId="1520" xr:uid="{00000000-0005-0000-0000-0000EE050000}"/>
    <cellStyle name="40 % – Poudarek5 4 5" xfId="1521" xr:uid="{00000000-0005-0000-0000-0000EF050000}"/>
    <cellStyle name="40 % – Poudarek5 4 5 2" xfId="1522" xr:uid="{00000000-0005-0000-0000-0000F0050000}"/>
    <cellStyle name="40 % – Poudarek5 4 6" xfId="1523" xr:uid="{00000000-0005-0000-0000-0000F1050000}"/>
    <cellStyle name="40 % – Poudarek5 4 7" xfId="1524" xr:uid="{00000000-0005-0000-0000-0000F2050000}"/>
    <cellStyle name="40 % – Poudarek5 5" xfId="1525" xr:uid="{00000000-0005-0000-0000-0000F3050000}"/>
    <cellStyle name="40 % – Poudarek5 5 2" xfId="1526" xr:uid="{00000000-0005-0000-0000-0000F4050000}"/>
    <cellStyle name="40 % – Poudarek5 5 2 2" xfId="1527" xr:uid="{00000000-0005-0000-0000-0000F5050000}"/>
    <cellStyle name="40 % – Poudarek5 5 2 2 2" xfId="1528" xr:uid="{00000000-0005-0000-0000-0000F6050000}"/>
    <cellStyle name="40 % – Poudarek5 5 2 2 2 2" xfId="1529" xr:uid="{00000000-0005-0000-0000-0000F7050000}"/>
    <cellStyle name="40 % – Poudarek5 5 2 2 3" xfId="1530" xr:uid="{00000000-0005-0000-0000-0000F8050000}"/>
    <cellStyle name="40 % – Poudarek5 5 2 3" xfId="1531" xr:uid="{00000000-0005-0000-0000-0000F9050000}"/>
    <cellStyle name="40 % – Poudarek5 5 2 3 2" xfId="1532" xr:uid="{00000000-0005-0000-0000-0000FA050000}"/>
    <cellStyle name="40 % – Poudarek5 5 2 4" xfId="1533" xr:uid="{00000000-0005-0000-0000-0000FB050000}"/>
    <cellStyle name="40 % – Poudarek5 5 3" xfId="1534" xr:uid="{00000000-0005-0000-0000-0000FC050000}"/>
    <cellStyle name="40 % – Poudarek5 5 3 2" xfId="1535" xr:uid="{00000000-0005-0000-0000-0000FD050000}"/>
    <cellStyle name="40 % – Poudarek5 5 3 2 2" xfId="1536" xr:uid="{00000000-0005-0000-0000-0000FE050000}"/>
    <cellStyle name="40 % – Poudarek5 5 3 3" xfId="1537" xr:uid="{00000000-0005-0000-0000-0000FF050000}"/>
    <cellStyle name="40 % – Poudarek5 5 4" xfId="1538" xr:uid="{00000000-0005-0000-0000-000000060000}"/>
    <cellStyle name="40 % – Poudarek5 5 4 2" xfId="1539" xr:uid="{00000000-0005-0000-0000-000001060000}"/>
    <cellStyle name="40 % – Poudarek5 5 5" xfId="1540" xr:uid="{00000000-0005-0000-0000-000002060000}"/>
    <cellStyle name="40 % – Poudarek5 5 6" xfId="1541" xr:uid="{00000000-0005-0000-0000-000003060000}"/>
    <cellStyle name="40 % – Poudarek5 6" xfId="1542" xr:uid="{00000000-0005-0000-0000-000004060000}"/>
    <cellStyle name="40 % – Poudarek5 6 2" xfId="1543" xr:uid="{00000000-0005-0000-0000-000005060000}"/>
    <cellStyle name="40 % – Poudarek5 6 2 2" xfId="1544" xr:uid="{00000000-0005-0000-0000-000006060000}"/>
    <cellStyle name="40 % – Poudarek5 6 2 2 2" xfId="1545" xr:uid="{00000000-0005-0000-0000-000007060000}"/>
    <cellStyle name="40 % – Poudarek5 6 2 2 2 2" xfId="1546" xr:uid="{00000000-0005-0000-0000-000008060000}"/>
    <cellStyle name="40 % – Poudarek5 6 2 2 3" xfId="1547" xr:uid="{00000000-0005-0000-0000-000009060000}"/>
    <cellStyle name="40 % – Poudarek5 6 2 3" xfId="1548" xr:uid="{00000000-0005-0000-0000-00000A060000}"/>
    <cellStyle name="40 % – Poudarek5 6 2 3 2" xfId="1549" xr:uid="{00000000-0005-0000-0000-00000B060000}"/>
    <cellStyle name="40 % – Poudarek5 6 2 4" xfId="1550" xr:uid="{00000000-0005-0000-0000-00000C060000}"/>
    <cellStyle name="40 % – Poudarek5 6 3" xfId="1551" xr:uid="{00000000-0005-0000-0000-00000D060000}"/>
    <cellStyle name="40 % – Poudarek5 6 3 2" xfId="1552" xr:uid="{00000000-0005-0000-0000-00000E060000}"/>
    <cellStyle name="40 % – Poudarek5 6 3 2 2" xfId="1553" xr:uid="{00000000-0005-0000-0000-00000F060000}"/>
    <cellStyle name="40 % – Poudarek5 6 3 3" xfId="1554" xr:uid="{00000000-0005-0000-0000-000010060000}"/>
    <cellStyle name="40 % – Poudarek5 6 4" xfId="1555" xr:uid="{00000000-0005-0000-0000-000011060000}"/>
    <cellStyle name="40 % – Poudarek5 6 4 2" xfId="1556" xr:uid="{00000000-0005-0000-0000-000012060000}"/>
    <cellStyle name="40 % – Poudarek5 6 5" xfId="1557" xr:uid="{00000000-0005-0000-0000-000013060000}"/>
    <cellStyle name="40 % – Poudarek5 6 6" xfId="1558" xr:uid="{00000000-0005-0000-0000-000014060000}"/>
    <cellStyle name="40 % – Poudarek5 7" xfId="1559" xr:uid="{00000000-0005-0000-0000-000015060000}"/>
    <cellStyle name="40 % – Poudarek5 7 2" xfId="1560" xr:uid="{00000000-0005-0000-0000-000016060000}"/>
    <cellStyle name="40 % – Poudarek5 7 2 2" xfId="1561" xr:uid="{00000000-0005-0000-0000-000017060000}"/>
    <cellStyle name="40 % – Poudarek5 7 2 2 2" xfId="1562" xr:uid="{00000000-0005-0000-0000-000018060000}"/>
    <cellStyle name="40 % – Poudarek5 7 2 2 2 2" xfId="1563" xr:uid="{00000000-0005-0000-0000-000019060000}"/>
    <cellStyle name="40 % – Poudarek5 7 2 2 3" xfId="1564" xr:uid="{00000000-0005-0000-0000-00001A060000}"/>
    <cellStyle name="40 % – Poudarek5 7 2 3" xfId="1565" xr:uid="{00000000-0005-0000-0000-00001B060000}"/>
    <cellStyle name="40 % – Poudarek5 7 2 3 2" xfId="1566" xr:uid="{00000000-0005-0000-0000-00001C060000}"/>
    <cellStyle name="40 % – Poudarek5 7 2 4" xfId="1567" xr:uid="{00000000-0005-0000-0000-00001D060000}"/>
    <cellStyle name="40 % – Poudarek5 7 3" xfId="1568" xr:uid="{00000000-0005-0000-0000-00001E060000}"/>
    <cellStyle name="40 % – Poudarek5 7 3 2" xfId="1569" xr:uid="{00000000-0005-0000-0000-00001F060000}"/>
    <cellStyle name="40 % – Poudarek5 7 3 2 2" xfId="1570" xr:uid="{00000000-0005-0000-0000-000020060000}"/>
    <cellStyle name="40 % – Poudarek5 7 3 3" xfId="1571" xr:uid="{00000000-0005-0000-0000-000021060000}"/>
    <cellStyle name="40 % – Poudarek5 7 4" xfId="1572" xr:uid="{00000000-0005-0000-0000-000022060000}"/>
    <cellStyle name="40 % – Poudarek5 7 4 2" xfId="1573" xr:uid="{00000000-0005-0000-0000-000023060000}"/>
    <cellStyle name="40 % – Poudarek5 7 5" xfId="1574" xr:uid="{00000000-0005-0000-0000-000024060000}"/>
    <cellStyle name="40 % – Poudarek5 8" xfId="1575" xr:uid="{00000000-0005-0000-0000-000025060000}"/>
    <cellStyle name="40 % – Poudarek5 8 2" xfId="1576" xr:uid="{00000000-0005-0000-0000-000026060000}"/>
    <cellStyle name="40 % – Poudarek5 8 2 2" xfId="1577" xr:uid="{00000000-0005-0000-0000-000027060000}"/>
    <cellStyle name="40 % – Poudarek5 8 3" xfId="1578" xr:uid="{00000000-0005-0000-0000-000028060000}"/>
    <cellStyle name="40 % – Poudarek5 9" xfId="1579" xr:uid="{00000000-0005-0000-0000-000029060000}"/>
    <cellStyle name="40 % – Poudarek5 9 2" xfId="1580" xr:uid="{00000000-0005-0000-0000-00002A060000}"/>
    <cellStyle name="40 % – Poudarek5 9 2 2" xfId="1581" xr:uid="{00000000-0005-0000-0000-00002B060000}"/>
    <cellStyle name="40 % – Poudarek5 9 3" xfId="1582" xr:uid="{00000000-0005-0000-0000-00002C060000}"/>
    <cellStyle name="40 % – Poudarek6 10" xfId="1583" xr:uid="{00000000-0005-0000-0000-00002D060000}"/>
    <cellStyle name="40 % – Poudarek6 10 2" xfId="1584" xr:uid="{00000000-0005-0000-0000-00002E060000}"/>
    <cellStyle name="40 % – Poudarek6 11" xfId="1585" xr:uid="{00000000-0005-0000-0000-00002F060000}"/>
    <cellStyle name="40 % – Poudarek6 12" xfId="1586" xr:uid="{00000000-0005-0000-0000-000030060000}"/>
    <cellStyle name="40 % – Poudarek6 13" xfId="1587" xr:uid="{00000000-0005-0000-0000-000031060000}"/>
    <cellStyle name="40 % – Poudarek6 14" xfId="1588" xr:uid="{00000000-0005-0000-0000-000032060000}"/>
    <cellStyle name="40 % – Poudarek6 15" xfId="1589" xr:uid="{00000000-0005-0000-0000-000033060000}"/>
    <cellStyle name="40 % – Poudarek6 2" xfId="1590" xr:uid="{00000000-0005-0000-0000-000034060000}"/>
    <cellStyle name="40 % – Poudarek6 2 2" xfId="1591" xr:uid="{00000000-0005-0000-0000-000035060000}"/>
    <cellStyle name="40 % – Poudarek6 2 2 2" xfId="1592" xr:uid="{00000000-0005-0000-0000-000036060000}"/>
    <cellStyle name="40 % – Poudarek6 2 2 2 2" xfId="1593" xr:uid="{00000000-0005-0000-0000-000037060000}"/>
    <cellStyle name="40 % – Poudarek6 2 2 2 2 2" xfId="1594" xr:uid="{00000000-0005-0000-0000-000038060000}"/>
    <cellStyle name="40 % – Poudarek6 2 2 2 3" xfId="1595" xr:uid="{00000000-0005-0000-0000-000039060000}"/>
    <cellStyle name="40 % – Poudarek6 2 2 3" xfId="1596" xr:uid="{00000000-0005-0000-0000-00003A060000}"/>
    <cellStyle name="40 % – Poudarek6 2 2 3 2" xfId="1597" xr:uid="{00000000-0005-0000-0000-00003B060000}"/>
    <cellStyle name="40 % – Poudarek6 2 2 4" xfId="1598" xr:uid="{00000000-0005-0000-0000-00003C060000}"/>
    <cellStyle name="40 % – Poudarek6 2 2 5" xfId="1599" xr:uid="{00000000-0005-0000-0000-00003D060000}"/>
    <cellStyle name="40 % – Poudarek6 2 3" xfId="1600" xr:uid="{00000000-0005-0000-0000-00003E060000}"/>
    <cellStyle name="40 % – Poudarek6 2 3 2" xfId="1601" xr:uid="{00000000-0005-0000-0000-00003F060000}"/>
    <cellStyle name="40 % – Poudarek6 2 3 2 2" xfId="1602" xr:uid="{00000000-0005-0000-0000-000040060000}"/>
    <cellStyle name="40 % – Poudarek6 2 3 2 2 2" xfId="1603" xr:uid="{00000000-0005-0000-0000-000041060000}"/>
    <cellStyle name="40 % – Poudarek6 2 3 2 3" xfId="1604" xr:uid="{00000000-0005-0000-0000-000042060000}"/>
    <cellStyle name="40 % – Poudarek6 2 3 3" xfId="1605" xr:uid="{00000000-0005-0000-0000-000043060000}"/>
    <cellStyle name="40 % – Poudarek6 2 3 3 2" xfId="1606" xr:uid="{00000000-0005-0000-0000-000044060000}"/>
    <cellStyle name="40 % – Poudarek6 2 3 4" xfId="1607" xr:uid="{00000000-0005-0000-0000-000045060000}"/>
    <cellStyle name="40 % – Poudarek6 2 4" xfId="1608" xr:uid="{00000000-0005-0000-0000-000046060000}"/>
    <cellStyle name="40 % – Poudarek6 2 4 2" xfId="1609" xr:uid="{00000000-0005-0000-0000-000047060000}"/>
    <cellStyle name="40 % – Poudarek6 2 4 2 2" xfId="1610" xr:uid="{00000000-0005-0000-0000-000048060000}"/>
    <cellStyle name="40 % – Poudarek6 2 4 3" xfId="1611" xr:uid="{00000000-0005-0000-0000-000049060000}"/>
    <cellStyle name="40 % – Poudarek6 2 5" xfId="1612" xr:uid="{00000000-0005-0000-0000-00004A060000}"/>
    <cellStyle name="40 % – Poudarek6 2 5 2" xfId="1613" xr:uid="{00000000-0005-0000-0000-00004B060000}"/>
    <cellStyle name="40 % – Poudarek6 2 6" xfId="1614" xr:uid="{00000000-0005-0000-0000-00004C060000}"/>
    <cellStyle name="40 % – Poudarek6 2 7" xfId="1615" xr:uid="{00000000-0005-0000-0000-00004D060000}"/>
    <cellStyle name="40 % – Poudarek6 3" xfId="1616" xr:uid="{00000000-0005-0000-0000-00004E060000}"/>
    <cellStyle name="40 % – Poudarek6 3 2" xfId="1617" xr:uid="{00000000-0005-0000-0000-00004F060000}"/>
    <cellStyle name="40 % – Poudarek6 3 2 2" xfId="1618" xr:uid="{00000000-0005-0000-0000-000050060000}"/>
    <cellStyle name="40 % – Poudarek6 3 2 2 2" xfId="1619" xr:uid="{00000000-0005-0000-0000-000051060000}"/>
    <cellStyle name="40 % – Poudarek6 3 2 2 2 2" xfId="1620" xr:uid="{00000000-0005-0000-0000-000052060000}"/>
    <cellStyle name="40 % – Poudarek6 3 2 2 3" xfId="1621" xr:uid="{00000000-0005-0000-0000-000053060000}"/>
    <cellStyle name="40 % – Poudarek6 3 2 3" xfId="1622" xr:uid="{00000000-0005-0000-0000-000054060000}"/>
    <cellStyle name="40 % – Poudarek6 3 2 3 2" xfId="1623" xr:uid="{00000000-0005-0000-0000-000055060000}"/>
    <cellStyle name="40 % – Poudarek6 3 2 4" xfId="1624" xr:uid="{00000000-0005-0000-0000-000056060000}"/>
    <cellStyle name="40 % – Poudarek6 3 3" xfId="1625" xr:uid="{00000000-0005-0000-0000-000057060000}"/>
    <cellStyle name="40 % – Poudarek6 3 3 2" xfId="1626" xr:uid="{00000000-0005-0000-0000-000058060000}"/>
    <cellStyle name="40 % – Poudarek6 3 3 2 2" xfId="1627" xr:uid="{00000000-0005-0000-0000-000059060000}"/>
    <cellStyle name="40 % – Poudarek6 3 3 2 2 2" xfId="1628" xr:uid="{00000000-0005-0000-0000-00005A060000}"/>
    <cellStyle name="40 % – Poudarek6 3 3 2 3" xfId="1629" xr:uid="{00000000-0005-0000-0000-00005B060000}"/>
    <cellStyle name="40 % – Poudarek6 3 3 3" xfId="1630" xr:uid="{00000000-0005-0000-0000-00005C060000}"/>
    <cellStyle name="40 % – Poudarek6 3 3 3 2" xfId="1631" xr:uid="{00000000-0005-0000-0000-00005D060000}"/>
    <cellStyle name="40 % – Poudarek6 3 3 4" xfId="1632" xr:uid="{00000000-0005-0000-0000-00005E060000}"/>
    <cellStyle name="40 % – Poudarek6 3 4" xfId="1633" xr:uid="{00000000-0005-0000-0000-00005F060000}"/>
    <cellStyle name="40 % – Poudarek6 3 4 2" xfId="1634" xr:uid="{00000000-0005-0000-0000-000060060000}"/>
    <cellStyle name="40 % – Poudarek6 3 4 2 2" xfId="1635" xr:uid="{00000000-0005-0000-0000-000061060000}"/>
    <cellStyle name="40 % – Poudarek6 3 4 3" xfId="1636" xr:uid="{00000000-0005-0000-0000-000062060000}"/>
    <cellStyle name="40 % – Poudarek6 3 5" xfId="1637" xr:uid="{00000000-0005-0000-0000-000063060000}"/>
    <cellStyle name="40 % – Poudarek6 3 5 2" xfId="1638" xr:uid="{00000000-0005-0000-0000-000064060000}"/>
    <cellStyle name="40 % – Poudarek6 3 6" xfId="1639" xr:uid="{00000000-0005-0000-0000-000065060000}"/>
    <cellStyle name="40 % – Poudarek6 3 7" xfId="1640" xr:uid="{00000000-0005-0000-0000-000066060000}"/>
    <cellStyle name="40 % – Poudarek6 4" xfId="1641" xr:uid="{00000000-0005-0000-0000-000067060000}"/>
    <cellStyle name="40 % – Poudarek6 4 2" xfId="1642" xr:uid="{00000000-0005-0000-0000-000068060000}"/>
    <cellStyle name="40 % – Poudarek6 4 2 2" xfId="1643" xr:uid="{00000000-0005-0000-0000-000069060000}"/>
    <cellStyle name="40 % – Poudarek6 4 2 2 2" xfId="1644" xr:uid="{00000000-0005-0000-0000-00006A060000}"/>
    <cellStyle name="40 % – Poudarek6 4 2 2 2 2" xfId="1645" xr:uid="{00000000-0005-0000-0000-00006B060000}"/>
    <cellStyle name="40 % – Poudarek6 4 2 2 3" xfId="1646" xr:uid="{00000000-0005-0000-0000-00006C060000}"/>
    <cellStyle name="40 % – Poudarek6 4 2 3" xfId="1647" xr:uid="{00000000-0005-0000-0000-00006D060000}"/>
    <cellStyle name="40 % – Poudarek6 4 2 3 2" xfId="1648" xr:uid="{00000000-0005-0000-0000-00006E060000}"/>
    <cellStyle name="40 % – Poudarek6 4 2 4" xfId="1649" xr:uid="{00000000-0005-0000-0000-00006F060000}"/>
    <cellStyle name="40 % – Poudarek6 4 3" xfId="1650" xr:uid="{00000000-0005-0000-0000-000070060000}"/>
    <cellStyle name="40 % – Poudarek6 4 3 2" xfId="1651" xr:uid="{00000000-0005-0000-0000-000071060000}"/>
    <cellStyle name="40 % – Poudarek6 4 3 2 2" xfId="1652" xr:uid="{00000000-0005-0000-0000-000072060000}"/>
    <cellStyle name="40 % – Poudarek6 4 3 2 2 2" xfId="1653" xr:uid="{00000000-0005-0000-0000-000073060000}"/>
    <cellStyle name="40 % – Poudarek6 4 3 2 3" xfId="1654" xr:uid="{00000000-0005-0000-0000-000074060000}"/>
    <cellStyle name="40 % – Poudarek6 4 3 3" xfId="1655" xr:uid="{00000000-0005-0000-0000-000075060000}"/>
    <cellStyle name="40 % – Poudarek6 4 3 3 2" xfId="1656" xr:uid="{00000000-0005-0000-0000-000076060000}"/>
    <cellStyle name="40 % – Poudarek6 4 3 4" xfId="1657" xr:uid="{00000000-0005-0000-0000-000077060000}"/>
    <cellStyle name="40 % – Poudarek6 4 4" xfId="1658" xr:uid="{00000000-0005-0000-0000-000078060000}"/>
    <cellStyle name="40 % – Poudarek6 4 4 2" xfId="1659" xr:uid="{00000000-0005-0000-0000-000079060000}"/>
    <cellStyle name="40 % – Poudarek6 4 4 2 2" xfId="1660" xr:uid="{00000000-0005-0000-0000-00007A060000}"/>
    <cellStyle name="40 % – Poudarek6 4 4 3" xfId="1661" xr:uid="{00000000-0005-0000-0000-00007B060000}"/>
    <cellStyle name="40 % – Poudarek6 4 5" xfId="1662" xr:uid="{00000000-0005-0000-0000-00007C060000}"/>
    <cellStyle name="40 % – Poudarek6 4 5 2" xfId="1663" xr:uid="{00000000-0005-0000-0000-00007D060000}"/>
    <cellStyle name="40 % – Poudarek6 4 6" xfId="1664" xr:uid="{00000000-0005-0000-0000-00007E060000}"/>
    <cellStyle name="40 % – Poudarek6 4 7" xfId="1665" xr:uid="{00000000-0005-0000-0000-00007F060000}"/>
    <cellStyle name="40 % – Poudarek6 5" xfId="1666" xr:uid="{00000000-0005-0000-0000-000080060000}"/>
    <cellStyle name="40 % – Poudarek6 5 2" xfId="1667" xr:uid="{00000000-0005-0000-0000-000081060000}"/>
    <cellStyle name="40 % – Poudarek6 5 2 2" xfId="1668" xr:uid="{00000000-0005-0000-0000-000082060000}"/>
    <cellStyle name="40 % – Poudarek6 5 2 2 2" xfId="1669" xr:uid="{00000000-0005-0000-0000-000083060000}"/>
    <cellStyle name="40 % – Poudarek6 5 2 2 2 2" xfId="1670" xr:uid="{00000000-0005-0000-0000-000084060000}"/>
    <cellStyle name="40 % – Poudarek6 5 2 2 3" xfId="1671" xr:uid="{00000000-0005-0000-0000-000085060000}"/>
    <cellStyle name="40 % – Poudarek6 5 2 3" xfId="1672" xr:uid="{00000000-0005-0000-0000-000086060000}"/>
    <cellStyle name="40 % – Poudarek6 5 2 3 2" xfId="1673" xr:uid="{00000000-0005-0000-0000-000087060000}"/>
    <cellStyle name="40 % – Poudarek6 5 2 4" xfId="1674" xr:uid="{00000000-0005-0000-0000-000088060000}"/>
    <cellStyle name="40 % – Poudarek6 5 3" xfId="1675" xr:uid="{00000000-0005-0000-0000-000089060000}"/>
    <cellStyle name="40 % – Poudarek6 5 3 2" xfId="1676" xr:uid="{00000000-0005-0000-0000-00008A060000}"/>
    <cellStyle name="40 % – Poudarek6 5 3 2 2" xfId="1677" xr:uid="{00000000-0005-0000-0000-00008B060000}"/>
    <cellStyle name="40 % – Poudarek6 5 3 3" xfId="1678" xr:uid="{00000000-0005-0000-0000-00008C060000}"/>
    <cellStyle name="40 % – Poudarek6 5 4" xfId="1679" xr:uid="{00000000-0005-0000-0000-00008D060000}"/>
    <cellStyle name="40 % – Poudarek6 5 4 2" xfId="1680" xr:uid="{00000000-0005-0000-0000-00008E060000}"/>
    <cellStyle name="40 % – Poudarek6 5 5" xfId="1681" xr:uid="{00000000-0005-0000-0000-00008F060000}"/>
    <cellStyle name="40 % – Poudarek6 5 6" xfId="1682" xr:uid="{00000000-0005-0000-0000-000090060000}"/>
    <cellStyle name="40 % – Poudarek6 6" xfId="1683" xr:uid="{00000000-0005-0000-0000-000091060000}"/>
    <cellStyle name="40 % – Poudarek6 6 2" xfId="1684" xr:uid="{00000000-0005-0000-0000-000092060000}"/>
    <cellStyle name="40 % – Poudarek6 6 2 2" xfId="1685" xr:uid="{00000000-0005-0000-0000-000093060000}"/>
    <cellStyle name="40 % – Poudarek6 6 2 2 2" xfId="1686" xr:uid="{00000000-0005-0000-0000-000094060000}"/>
    <cellStyle name="40 % – Poudarek6 6 2 2 2 2" xfId="1687" xr:uid="{00000000-0005-0000-0000-000095060000}"/>
    <cellStyle name="40 % – Poudarek6 6 2 2 3" xfId="1688" xr:uid="{00000000-0005-0000-0000-000096060000}"/>
    <cellStyle name="40 % – Poudarek6 6 2 3" xfId="1689" xr:uid="{00000000-0005-0000-0000-000097060000}"/>
    <cellStyle name="40 % – Poudarek6 6 2 3 2" xfId="1690" xr:uid="{00000000-0005-0000-0000-000098060000}"/>
    <cellStyle name="40 % – Poudarek6 6 2 4" xfId="1691" xr:uid="{00000000-0005-0000-0000-000099060000}"/>
    <cellStyle name="40 % – Poudarek6 6 3" xfId="1692" xr:uid="{00000000-0005-0000-0000-00009A060000}"/>
    <cellStyle name="40 % – Poudarek6 6 3 2" xfId="1693" xr:uid="{00000000-0005-0000-0000-00009B060000}"/>
    <cellStyle name="40 % – Poudarek6 6 3 2 2" xfId="1694" xr:uid="{00000000-0005-0000-0000-00009C060000}"/>
    <cellStyle name="40 % – Poudarek6 6 3 3" xfId="1695" xr:uid="{00000000-0005-0000-0000-00009D060000}"/>
    <cellStyle name="40 % – Poudarek6 6 4" xfId="1696" xr:uid="{00000000-0005-0000-0000-00009E060000}"/>
    <cellStyle name="40 % – Poudarek6 6 4 2" xfId="1697" xr:uid="{00000000-0005-0000-0000-00009F060000}"/>
    <cellStyle name="40 % – Poudarek6 6 5" xfId="1698" xr:uid="{00000000-0005-0000-0000-0000A0060000}"/>
    <cellStyle name="40 % – Poudarek6 6 6" xfId="1699" xr:uid="{00000000-0005-0000-0000-0000A1060000}"/>
    <cellStyle name="40 % – Poudarek6 7" xfId="1700" xr:uid="{00000000-0005-0000-0000-0000A2060000}"/>
    <cellStyle name="40 % – Poudarek6 7 2" xfId="1701" xr:uid="{00000000-0005-0000-0000-0000A3060000}"/>
    <cellStyle name="40 % – Poudarek6 7 2 2" xfId="1702" xr:uid="{00000000-0005-0000-0000-0000A4060000}"/>
    <cellStyle name="40 % – Poudarek6 7 2 2 2" xfId="1703" xr:uid="{00000000-0005-0000-0000-0000A5060000}"/>
    <cellStyle name="40 % – Poudarek6 7 2 2 2 2" xfId="1704" xr:uid="{00000000-0005-0000-0000-0000A6060000}"/>
    <cellStyle name="40 % – Poudarek6 7 2 2 3" xfId="1705" xr:uid="{00000000-0005-0000-0000-0000A7060000}"/>
    <cellStyle name="40 % – Poudarek6 7 2 3" xfId="1706" xr:uid="{00000000-0005-0000-0000-0000A8060000}"/>
    <cellStyle name="40 % – Poudarek6 7 2 3 2" xfId="1707" xr:uid="{00000000-0005-0000-0000-0000A9060000}"/>
    <cellStyle name="40 % – Poudarek6 7 2 4" xfId="1708" xr:uid="{00000000-0005-0000-0000-0000AA060000}"/>
    <cellStyle name="40 % – Poudarek6 7 3" xfId="1709" xr:uid="{00000000-0005-0000-0000-0000AB060000}"/>
    <cellStyle name="40 % – Poudarek6 7 3 2" xfId="1710" xr:uid="{00000000-0005-0000-0000-0000AC060000}"/>
    <cellStyle name="40 % – Poudarek6 7 3 2 2" xfId="1711" xr:uid="{00000000-0005-0000-0000-0000AD060000}"/>
    <cellStyle name="40 % – Poudarek6 7 3 3" xfId="1712" xr:uid="{00000000-0005-0000-0000-0000AE060000}"/>
    <cellStyle name="40 % – Poudarek6 7 4" xfId="1713" xr:uid="{00000000-0005-0000-0000-0000AF060000}"/>
    <cellStyle name="40 % – Poudarek6 7 4 2" xfId="1714" xr:uid="{00000000-0005-0000-0000-0000B0060000}"/>
    <cellStyle name="40 % – Poudarek6 7 5" xfId="1715" xr:uid="{00000000-0005-0000-0000-0000B1060000}"/>
    <cellStyle name="40 % – Poudarek6 8" xfId="1716" xr:uid="{00000000-0005-0000-0000-0000B2060000}"/>
    <cellStyle name="40 % – Poudarek6 8 2" xfId="1717" xr:uid="{00000000-0005-0000-0000-0000B3060000}"/>
    <cellStyle name="40 % – Poudarek6 8 2 2" xfId="1718" xr:uid="{00000000-0005-0000-0000-0000B4060000}"/>
    <cellStyle name="40 % – Poudarek6 8 3" xfId="1719" xr:uid="{00000000-0005-0000-0000-0000B5060000}"/>
    <cellStyle name="40 % – Poudarek6 9" xfId="1720" xr:uid="{00000000-0005-0000-0000-0000B6060000}"/>
    <cellStyle name="40 % – Poudarek6 9 2" xfId="1721" xr:uid="{00000000-0005-0000-0000-0000B7060000}"/>
    <cellStyle name="40 % – Poudarek6 9 2 2" xfId="1722" xr:uid="{00000000-0005-0000-0000-0000B8060000}"/>
    <cellStyle name="40 % – Poudarek6 9 3" xfId="1723" xr:uid="{00000000-0005-0000-0000-0000B9060000}"/>
    <cellStyle name="40% - Accent1 2" xfId="1724" xr:uid="{00000000-0005-0000-0000-0000BA060000}"/>
    <cellStyle name="40% - Accent3 2" xfId="1725" xr:uid="{00000000-0005-0000-0000-0000BB060000}"/>
    <cellStyle name="40% - Accent4 2" xfId="1726" xr:uid="{00000000-0005-0000-0000-0000BC060000}"/>
    <cellStyle name="40% - Accent5 2" xfId="1727" xr:uid="{00000000-0005-0000-0000-0000BD060000}"/>
    <cellStyle name="40% - Accent6 2" xfId="1728" xr:uid="{00000000-0005-0000-0000-0000BE060000}"/>
    <cellStyle name="60 % – Poudarek1 2" xfId="1729" xr:uid="{00000000-0005-0000-0000-0000BF060000}"/>
    <cellStyle name="60 % – Poudarek1 2 2" xfId="1730" xr:uid="{00000000-0005-0000-0000-0000C0060000}"/>
    <cellStyle name="60 % – Poudarek1 3" xfId="1731" xr:uid="{00000000-0005-0000-0000-0000C1060000}"/>
    <cellStyle name="60 % – Poudarek1 4" xfId="1732" xr:uid="{00000000-0005-0000-0000-0000C2060000}"/>
    <cellStyle name="60 % – Poudarek1 5" xfId="1733" xr:uid="{00000000-0005-0000-0000-0000C3060000}"/>
    <cellStyle name="60 % – Poudarek2 2" xfId="1734" xr:uid="{00000000-0005-0000-0000-0000C4060000}"/>
    <cellStyle name="60 % – Poudarek2 2 2" xfId="1735" xr:uid="{00000000-0005-0000-0000-0000C5060000}"/>
    <cellStyle name="60 % – Poudarek2 3" xfId="1736" xr:uid="{00000000-0005-0000-0000-0000C6060000}"/>
    <cellStyle name="60 % – Poudarek2 4" xfId="1737" xr:uid="{00000000-0005-0000-0000-0000C7060000}"/>
    <cellStyle name="60 % – Poudarek2 5" xfId="1738" xr:uid="{00000000-0005-0000-0000-0000C8060000}"/>
    <cellStyle name="60 % – Poudarek3 2" xfId="1739" xr:uid="{00000000-0005-0000-0000-0000C9060000}"/>
    <cellStyle name="60 % – Poudarek3 2 2" xfId="1740" xr:uid="{00000000-0005-0000-0000-0000CA060000}"/>
    <cellStyle name="60 % – Poudarek3 3" xfId="1741" xr:uid="{00000000-0005-0000-0000-0000CB060000}"/>
    <cellStyle name="60 % – Poudarek3 4" xfId="1742" xr:uid="{00000000-0005-0000-0000-0000CC060000}"/>
    <cellStyle name="60 % – Poudarek3 5" xfId="1743" xr:uid="{00000000-0005-0000-0000-0000CD060000}"/>
    <cellStyle name="60 % – Poudarek3 6" xfId="1744" xr:uid="{00000000-0005-0000-0000-0000CE060000}"/>
    <cellStyle name="60 % – Poudarek3 7" xfId="1745" xr:uid="{00000000-0005-0000-0000-0000CF060000}"/>
    <cellStyle name="60 % – Poudarek3 8" xfId="1746" xr:uid="{00000000-0005-0000-0000-0000D0060000}"/>
    <cellStyle name="60 % – Poudarek3 9" xfId="1747" xr:uid="{00000000-0005-0000-0000-0000D1060000}"/>
    <cellStyle name="60 % – Poudarek4 2" xfId="1748" xr:uid="{00000000-0005-0000-0000-0000D2060000}"/>
    <cellStyle name="60 % – Poudarek4 2 2" xfId="1749" xr:uid="{00000000-0005-0000-0000-0000D3060000}"/>
    <cellStyle name="60 % – Poudarek4 3" xfId="1750" xr:uid="{00000000-0005-0000-0000-0000D4060000}"/>
    <cellStyle name="60 % – Poudarek4 4" xfId="1751" xr:uid="{00000000-0005-0000-0000-0000D5060000}"/>
    <cellStyle name="60 % – Poudarek4 5" xfId="1752" xr:uid="{00000000-0005-0000-0000-0000D6060000}"/>
    <cellStyle name="60 % – Poudarek4 6" xfId="1753" xr:uid="{00000000-0005-0000-0000-0000D7060000}"/>
    <cellStyle name="60 % – Poudarek4 7" xfId="1754" xr:uid="{00000000-0005-0000-0000-0000D8060000}"/>
    <cellStyle name="60 % – Poudarek4 8" xfId="1755" xr:uid="{00000000-0005-0000-0000-0000D9060000}"/>
    <cellStyle name="60 % – Poudarek4 9" xfId="1756" xr:uid="{00000000-0005-0000-0000-0000DA060000}"/>
    <cellStyle name="60 % – Poudarek5 2" xfId="1757" xr:uid="{00000000-0005-0000-0000-0000DB060000}"/>
    <cellStyle name="60 % – Poudarek5 2 2" xfId="1758" xr:uid="{00000000-0005-0000-0000-0000DC060000}"/>
    <cellStyle name="60 % – Poudarek5 3" xfId="1759" xr:uid="{00000000-0005-0000-0000-0000DD060000}"/>
    <cellStyle name="60 % – Poudarek5 4" xfId="1760" xr:uid="{00000000-0005-0000-0000-0000DE060000}"/>
    <cellStyle name="60 % – Poudarek5 5" xfId="1761" xr:uid="{00000000-0005-0000-0000-0000DF060000}"/>
    <cellStyle name="60 % – Poudarek6 2" xfId="1762" xr:uid="{00000000-0005-0000-0000-0000E0060000}"/>
    <cellStyle name="60 % – Poudarek6 2 2" xfId="1763" xr:uid="{00000000-0005-0000-0000-0000E1060000}"/>
    <cellStyle name="60 % – Poudarek6 3" xfId="1764" xr:uid="{00000000-0005-0000-0000-0000E2060000}"/>
    <cellStyle name="60 % – Poudarek6 4" xfId="1765" xr:uid="{00000000-0005-0000-0000-0000E3060000}"/>
    <cellStyle name="60 % – Poudarek6 5" xfId="1766" xr:uid="{00000000-0005-0000-0000-0000E4060000}"/>
    <cellStyle name="60 % – Poudarek6 6" xfId="1767" xr:uid="{00000000-0005-0000-0000-0000E5060000}"/>
    <cellStyle name="60 % – Poudarek6 7" xfId="1768" xr:uid="{00000000-0005-0000-0000-0000E6060000}"/>
    <cellStyle name="60 % – Poudarek6 8" xfId="1769" xr:uid="{00000000-0005-0000-0000-0000E7060000}"/>
    <cellStyle name="60 % – Poudarek6 9" xfId="1770" xr:uid="{00000000-0005-0000-0000-0000E8060000}"/>
    <cellStyle name="60% - Accent1 2" xfId="1771" xr:uid="{00000000-0005-0000-0000-0000E9060000}"/>
    <cellStyle name="60% - Accent2 2" xfId="1772" xr:uid="{00000000-0005-0000-0000-0000EA060000}"/>
    <cellStyle name="60% - Accent3 2" xfId="1773" xr:uid="{00000000-0005-0000-0000-0000EB060000}"/>
    <cellStyle name="60% - Accent4 2" xfId="1774" xr:uid="{00000000-0005-0000-0000-0000EC060000}"/>
    <cellStyle name="60% - Accent5 2" xfId="1775" xr:uid="{00000000-0005-0000-0000-0000ED060000}"/>
    <cellStyle name="60% - Accent6 2" xfId="1776" xr:uid="{00000000-0005-0000-0000-0000EE060000}"/>
    <cellStyle name="A4 Small 210 x 297 mm" xfId="1777" xr:uid="{00000000-0005-0000-0000-0000EF060000}"/>
    <cellStyle name="Accent1" xfId="1778" xr:uid="{00000000-0005-0000-0000-0000F0060000}"/>
    <cellStyle name="Accent1 2" xfId="1779" xr:uid="{00000000-0005-0000-0000-0000F1060000}"/>
    <cellStyle name="Accent2" xfId="1780" xr:uid="{00000000-0005-0000-0000-0000F2060000}"/>
    <cellStyle name="Accent2 2" xfId="1781" xr:uid="{00000000-0005-0000-0000-0000F3060000}"/>
    <cellStyle name="Accent3" xfId="1782" xr:uid="{00000000-0005-0000-0000-0000F4060000}"/>
    <cellStyle name="Accent3 2" xfId="1783" xr:uid="{00000000-0005-0000-0000-0000F5060000}"/>
    <cellStyle name="Accent4" xfId="1784" xr:uid="{00000000-0005-0000-0000-0000F6060000}"/>
    <cellStyle name="Accent4 2" xfId="1785" xr:uid="{00000000-0005-0000-0000-0000F7060000}"/>
    <cellStyle name="Accent5" xfId="1786" xr:uid="{00000000-0005-0000-0000-0000F8060000}"/>
    <cellStyle name="Accent6" xfId="1787" xr:uid="{00000000-0005-0000-0000-0000F9060000}"/>
    <cellStyle name="Accent6 2" xfId="1788" xr:uid="{00000000-0005-0000-0000-0000FA060000}"/>
    <cellStyle name="AD" xfId="1789" xr:uid="{00000000-0005-0000-0000-0000FB060000}"/>
    <cellStyle name="AFE" xfId="1790" xr:uid="{00000000-0005-0000-0000-0000FC060000}"/>
    <cellStyle name="AFE 2" xfId="1791" xr:uid="{00000000-0005-0000-0000-0000FD060000}"/>
    <cellStyle name="AFE 2 2" xfId="1792" xr:uid="{00000000-0005-0000-0000-0000FE060000}"/>
    <cellStyle name="Bad" xfId="1793" xr:uid="{00000000-0005-0000-0000-0000FF060000}"/>
    <cellStyle name="Bad 2" xfId="1794" xr:uid="{00000000-0005-0000-0000-000000070000}"/>
    <cellStyle name="Calculation" xfId="1795" xr:uid="{00000000-0005-0000-0000-000001070000}"/>
    <cellStyle name="Calculation 2" xfId="1796" xr:uid="{00000000-0005-0000-0000-000002070000}"/>
    <cellStyle name="Check Cell" xfId="1797" xr:uid="{00000000-0005-0000-0000-000003070000}"/>
    <cellStyle name="Dobro 2" xfId="1798" xr:uid="{00000000-0005-0000-0000-000004070000}"/>
    <cellStyle name="Dobro 2 2" xfId="1799" xr:uid="{00000000-0005-0000-0000-000005070000}"/>
    <cellStyle name="Dobro 3" xfId="1800" xr:uid="{00000000-0005-0000-0000-000006070000}"/>
    <cellStyle name="Dobro 4" xfId="1801" xr:uid="{00000000-0005-0000-0000-000007070000}"/>
    <cellStyle name="Dobro 5" xfId="1802" xr:uid="{00000000-0005-0000-0000-000008070000}"/>
    <cellStyle name="Excel Built-in Normal" xfId="1803" xr:uid="{00000000-0005-0000-0000-000009070000}"/>
    <cellStyle name="Excel Built-in Normal 1" xfId="1804" xr:uid="{00000000-0005-0000-0000-00000A070000}"/>
    <cellStyle name="Excel Built-in Normal 2" xfId="1805" xr:uid="{00000000-0005-0000-0000-00000B070000}"/>
    <cellStyle name="Excel Built-in Normal 3" xfId="1806" xr:uid="{00000000-0005-0000-0000-00000C070000}"/>
    <cellStyle name="Excel Built-in Normal 4" xfId="1807" xr:uid="{00000000-0005-0000-0000-00000D070000}"/>
    <cellStyle name="Explanatory Text" xfId="1808" xr:uid="{00000000-0005-0000-0000-00000E070000}"/>
    <cellStyle name="Good 2" xfId="1809" xr:uid="{00000000-0005-0000-0000-00000F070000}"/>
    <cellStyle name="Heading 1" xfId="1810" xr:uid="{00000000-0005-0000-0000-000010070000}"/>
    <cellStyle name="Heading 1 2" xfId="1811" xr:uid="{00000000-0005-0000-0000-000011070000}"/>
    <cellStyle name="Heading 2" xfId="1812" xr:uid="{00000000-0005-0000-0000-000012070000}"/>
    <cellStyle name="Heading 2 2" xfId="1813" xr:uid="{00000000-0005-0000-0000-000013070000}"/>
    <cellStyle name="Heading 3" xfId="1814" xr:uid="{00000000-0005-0000-0000-000014070000}"/>
    <cellStyle name="Heading 3 2" xfId="1815" xr:uid="{00000000-0005-0000-0000-000015070000}"/>
    <cellStyle name="Heading 4" xfId="1816" xr:uid="{00000000-0005-0000-0000-000016070000}"/>
    <cellStyle name="Heading 4 2" xfId="1817" xr:uid="{00000000-0005-0000-0000-000017070000}"/>
    <cellStyle name="Hiperpovezava 2" xfId="1818" xr:uid="{00000000-0005-0000-0000-000018070000}"/>
    <cellStyle name="Input" xfId="1819" xr:uid="{00000000-0005-0000-0000-000019070000}"/>
    <cellStyle name="Input 2" xfId="1820" xr:uid="{00000000-0005-0000-0000-00001A070000}"/>
    <cellStyle name="Izhod 2" xfId="1821" xr:uid="{00000000-0005-0000-0000-00001B070000}"/>
    <cellStyle name="Izhod 2 2" xfId="1822" xr:uid="{00000000-0005-0000-0000-00001C070000}"/>
    <cellStyle name="Izhod 3" xfId="1823" xr:uid="{00000000-0005-0000-0000-00001D070000}"/>
    <cellStyle name="Izhod 4" xfId="1824" xr:uid="{00000000-0005-0000-0000-00001E070000}"/>
    <cellStyle name="Izhod 5" xfId="1825" xr:uid="{00000000-0005-0000-0000-00001F070000}"/>
    <cellStyle name="Legal 8½ x 14 in" xfId="1826" xr:uid="{00000000-0005-0000-0000-000020070000}"/>
    <cellStyle name="Linked Cell" xfId="1827" xr:uid="{00000000-0005-0000-0000-000021070000}"/>
    <cellStyle name="Linked Cell 2" xfId="1828" xr:uid="{00000000-0005-0000-0000-000022070000}"/>
    <cellStyle name="Naslov 1 2" xfId="1829" xr:uid="{00000000-0005-0000-0000-000023070000}"/>
    <cellStyle name="Naslov 1 2 2" xfId="1830" xr:uid="{00000000-0005-0000-0000-000024070000}"/>
    <cellStyle name="Naslov 1 3" xfId="1831" xr:uid="{00000000-0005-0000-0000-000025070000}"/>
    <cellStyle name="Naslov 1 4" xfId="1832" xr:uid="{00000000-0005-0000-0000-000026070000}"/>
    <cellStyle name="Naslov 1 5" xfId="1833" xr:uid="{00000000-0005-0000-0000-000027070000}"/>
    <cellStyle name="Naslov 2 2" xfId="1834" xr:uid="{00000000-0005-0000-0000-000028070000}"/>
    <cellStyle name="Naslov 2 2 2" xfId="1835" xr:uid="{00000000-0005-0000-0000-000029070000}"/>
    <cellStyle name="Naslov 2 3" xfId="1836" xr:uid="{00000000-0005-0000-0000-00002A070000}"/>
    <cellStyle name="Naslov 2 4" xfId="1837" xr:uid="{00000000-0005-0000-0000-00002B070000}"/>
    <cellStyle name="Naslov 2 5" xfId="1838" xr:uid="{00000000-0005-0000-0000-00002C070000}"/>
    <cellStyle name="Naslov 3 2" xfId="1839" xr:uid="{00000000-0005-0000-0000-00002D070000}"/>
    <cellStyle name="Naslov 3 2 2" xfId="1840" xr:uid="{00000000-0005-0000-0000-00002E070000}"/>
    <cellStyle name="Naslov 3 3" xfId="1841" xr:uid="{00000000-0005-0000-0000-00002F070000}"/>
    <cellStyle name="Naslov 3 4" xfId="1842" xr:uid="{00000000-0005-0000-0000-000030070000}"/>
    <cellStyle name="Naslov 3 5" xfId="1843" xr:uid="{00000000-0005-0000-0000-000031070000}"/>
    <cellStyle name="Naslov 4 2" xfId="1844" xr:uid="{00000000-0005-0000-0000-000032070000}"/>
    <cellStyle name="Naslov 4 2 2" xfId="1845" xr:uid="{00000000-0005-0000-0000-000033070000}"/>
    <cellStyle name="Naslov 4 3" xfId="1846" xr:uid="{00000000-0005-0000-0000-000034070000}"/>
    <cellStyle name="Naslov 4 4" xfId="1847" xr:uid="{00000000-0005-0000-0000-000035070000}"/>
    <cellStyle name="Naslov 4 5" xfId="1848" xr:uid="{00000000-0005-0000-0000-000036070000}"/>
    <cellStyle name="Naslov 5" xfId="1849" xr:uid="{00000000-0005-0000-0000-000037070000}"/>
    <cellStyle name="Naslov 5 2" xfId="1850" xr:uid="{00000000-0005-0000-0000-000038070000}"/>
    <cellStyle name="Naslov 6" xfId="1851" xr:uid="{00000000-0005-0000-0000-000039070000}"/>
    <cellStyle name="Navadno 10" xfId="1852" xr:uid="{00000000-0005-0000-0000-00003B070000}"/>
    <cellStyle name="Navadno 10 2" xfId="1853" xr:uid="{00000000-0005-0000-0000-00003C070000}"/>
    <cellStyle name="Navadno 10 2 2" xfId="1854" xr:uid="{00000000-0005-0000-0000-00003D070000}"/>
    <cellStyle name="Navadno 10 2 2 2" xfId="1855" xr:uid="{00000000-0005-0000-0000-00003E070000}"/>
    <cellStyle name="Navadno 10 2 2 2 2" xfId="1856" xr:uid="{00000000-0005-0000-0000-00003F070000}"/>
    <cellStyle name="Navadno 10 2 2 3" xfId="1857" xr:uid="{00000000-0005-0000-0000-000040070000}"/>
    <cellStyle name="Navadno 10 2 3" xfId="1858" xr:uid="{00000000-0005-0000-0000-000041070000}"/>
    <cellStyle name="Navadno 10 2 3 2" xfId="1859" xr:uid="{00000000-0005-0000-0000-000042070000}"/>
    <cellStyle name="Navadno 10 2 4" xfId="1860" xr:uid="{00000000-0005-0000-0000-000043070000}"/>
    <cellStyle name="Navadno 10 3" xfId="1861" xr:uid="{00000000-0005-0000-0000-000044070000}"/>
    <cellStyle name="Navadno 10 3 2" xfId="1862" xr:uid="{00000000-0005-0000-0000-000045070000}"/>
    <cellStyle name="Navadno 10 3 2 2" xfId="1863" xr:uid="{00000000-0005-0000-0000-000046070000}"/>
    <cellStyle name="Navadno 10 3 2 2 2" xfId="1864" xr:uid="{00000000-0005-0000-0000-000047070000}"/>
    <cellStyle name="Navadno 10 3 2 3" xfId="1865" xr:uid="{00000000-0005-0000-0000-000048070000}"/>
    <cellStyle name="Navadno 10 3 3" xfId="1866" xr:uid="{00000000-0005-0000-0000-000049070000}"/>
    <cellStyle name="Navadno 10 3 3 2" xfId="1867" xr:uid="{00000000-0005-0000-0000-00004A070000}"/>
    <cellStyle name="Navadno 10 3 4" xfId="1868" xr:uid="{00000000-0005-0000-0000-00004B070000}"/>
    <cellStyle name="Navadno 10 4" xfId="1869" xr:uid="{00000000-0005-0000-0000-00004C070000}"/>
    <cellStyle name="Navadno 10 4 2" xfId="1870" xr:uid="{00000000-0005-0000-0000-00004D070000}"/>
    <cellStyle name="Navadno 10 4 2 2" xfId="1871" xr:uid="{00000000-0005-0000-0000-00004E070000}"/>
    <cellStyle name="Navadno 10 4 3" xfId="1872" xr:uid="{00000000-0005-0000-0000-00004F070000}"/>
    <cellStyle name="Navadno 10 5" xfId="1873" xr:uid="{00000000-0005-0000-0000-000050070000}"/>
    <cellStyle name="Navadno 10 5 2" xfId="1874" xr:uid="{00000000-0005-0000-0000-000051070000}"/>
    <cellStyle name="Navadno 10 6" xfId="1875" xr:uid="{00000000-0005-0000-0000-000052070000}"/>
    <cellStyle name="Navadno 10 7" xfId="1876" xr:uid="{00000000-0005-0000-0000-000053070000}"/>
    <cellStyle name="Navadno 11" xfId="1877" xr:uid="{00000000-0005-0000-0000-000054070000}"/>
    <cellStyle name="Navadno 11 2" xfId="1878" xr:uid="{00000000-0005-0000-0000-000055070000}"/>
    <cellStyle name="Navadno 11 3" xfId="1879" xr:uid="{00000000-0005-0000-0000-000056070000}"/>
    <cellStyle name="Navadno 11 3 2" xfId="1880" xr:uid="{00000000-0005-0000-0000-000057070000}"/>
    <cellStyle name="Navadno 11 3 3" xfId="1881" xr:uid="{00000000-0005-0000-0000-000058070000}"/>
    <cellStyle name="Navadno 11 3 3 2" xfId="1882" xr:uid="{00000000-0005-0000-0000-000059070000}"/>
    <cellStyle name="Navadno 11 3 3 3" xfId="1883" xr:uid="{00000000-0005-0000-0000-00005A070000}"/>
    <cellStyle name="Navadno 11 3 3 3 2" xfId="1884" xr:uid="{00000000-0005-0000-0000-00005B070000}"/>
    <cellStyle name="Navadno 11 3 4" xfId="1885" xr:uid="{00000000-0005-0000-0000-00005C070000}"/>
    <cellStyle name="Navadno 11 3 4 2" xfId="1886" xr:uid="{00000000-0005-0000-0000-00005D070000}"/>
    <cellStyle name="Navadno 11 4" xfId="1887" xr:uid="{00000000-0005-0000-0000-00005E070000}"/>
    <cellStyle name="Navadno 11 4 2" xfId="1888" xr:uid="{00000000-0005-0000-0000-00005F070000}"/>
    <cellStyle name="Navadno 11 4 3" xfId="1889" xr:uid="{00000000-0005-0000-0000-000060070000}"/>
    <cellStyle name="Navadno 11 4 4" xfId="1890" xr:uid="{00000000-0005-0000-0000-000061070000}"/>
    <cellStyle name="Navadno 11 4 4 2" xfId="1891" xr:uid="{00000000-0005-0000-0000-000062070000}"/>
    <cellStyle name="Navadno 11 5" xfId="1892" xr:uid="{00000000-0005-0000-0000-000063070000}"/>
    <cellStyle name="Navadno 11 5 2" xfId="1893" xr:uid="{00000000-0005-0000-0000-000064070000}"/>
    <cellStyle name="Navadno 11 6" xfId="1894" xr:uid="{00000000-0005-0000-0000-000065070000}"/>
    <cellStyle name="Navadno 12" xfId="1895" xr:uid="{00000000-0005-0000-0000-000066070000}"/>
    <cellStyle name="Navadno 12 2" xfId="1896" xr:uid="{00000000-0005-0000-0000-000067070000}"/>
    <cellStyle name="Navadno 12 2 2" xfId="1897" xr:uid="{00000000-0005-0000-0000-000068070000}"/>
    <cellStyle name="Navadno 12 2 2 2" xfId="1898" xr:uid="{00000000-0005-0000-0000-000069070000}"/>
    <cellStyle name="Navadno 12 2 2 2 2" xfId="1899" xr:uid="{00000000-0005-0000-0000-00006A070000}"/>
    <cellStyle name="Navadno 12 2 2 3" xfId="1900" xr:uid="{00000000-0005-0000-0000-00006B070000}"/>
    <cellStyle name="Navadno 12 2 3" xfId="1901" xr:uid="{00000000-0005-0000-0000-00006C070000}"/>
    <cellStyle name="Navadno 12 2 3 2" xfId="1902" xr:uid="{00000000-0005-0000-0000-00006D070000}"/>
    <cellStyle name="Navadno 12 2 4" xfId="1903" xr:uid="{00000000-0005-0000-0000-00006E070000}"/>
    <cellStyle name="Navadno 12 3" xfId="1904" xr:uid="{00000000-0005-0000-0000-00006F070000}"/>
    <cellStyle name="Navadno 12 3 2" xfId="1905" xr:uid="{00000000-0005-0000-0000-000070070000}"/>
    <cellStyle name="Navadno 12 3 2 2" xfId="1906" xr:uid="{00000000-0005-0000-0000-000071070000}"/>
    <cellStyle name="Navadno 12 3 2 2 2" xfId="1907" xr:uid="{00000000-0005-0000-0000-000072070000}"/>
    <cellStyle name="Navadno 12 3 2 3" xfId="1908" xr:uid="{00000000-0005-0000-0000-000073070000}"/>
    <cellStyle name="Navadno 12 3 3" xfId="1909" xr:uid="{00000000-0005-0000-0000-000074070000}"/>
    <cellStyle name="Navadno 12 3 3 2" xfId="1910" xr:uid="{00000000-0005-0000-0000-000075070000}"/>
    <cellStyle name="Navadno 12 3 4" xfId="1911" xr:uid="{00000000-0005-0000-0000-000076070000}"/>
    <cellStyle name="Navadno 12 4" xfId="1912" xr:uid="{00000000-0005-0000-0000-000077070000}"/>
    <cellStyle name="Navadno 12 4 2" xfId="1913" xr:uid="{00000000-0005-0000-0000-000078070000}"/>
    <cellStyle name="Navadno 12 4 2 2" xfId="1914" xr:uid="{00000000-0005-0000-0000-000079070000}"/>
    <cellStyle name="Navadno 12 4 3" xfId="1915" xr:uid="{00000000-0005-0000-0000-00007A070000}"/>
    <cellStyle name="Navadno 12 5" xfId="1916" xr:uid="{00000000-0005-0000-0000-00007B070000}"/>
    <cellStyle name="Navadno 12 5 2" xfId="1917" xr:uid="{00000000-0005-0000-0000-00007C070000}"/>
    <cellStyle name="Navadno 12 6" xfId="1918" xr:uid="{00000000-0005-0000-0000-00007D070000}"/>
    <cellStyle name="Navadno 12 7" xfId="1919" xr:uid="{00000000-0005-0000-0000-00007E070000}"/>
    <cellStyle name="Navadno 13" xfId="1920" xr:uid="{00000000-0005-0000-0000-00007F070000}"/>
    <cellStyle name="Navadno 13 2" xfId="1921" xr:uid="{00000000-0005-0000-0000-000080070000}"/>
    <cellStyle name="Navadno 13 2 2" xfId="1922" xr:uid="{00000000-0005-0000-0000-000081070000}"/>
    <cellStyle name="Navadno 13 2 2 2" xfId="1923" xr:uid="{00000000-0005-0000-0000-000082070000}"/>
    <cellStyle name="Navadno 13 2 2 2 2" xfId="1924" xr:uid="{00000000-0005-0000-0000-000083070000}"/>
    <cellStyle name="Navadno 13 2 2 3" xfId="1925" xr:uid="{00000000-0005-0000-0000-000084070000}"/>
    <cellStyle name="Navadno 13 2 3" xfId="1926" xr:uid="{00000000-0005-0000-0000-000085070000}"/>
    <cellStyle name="Navadno 13 2 3 2" xfId="1927" xr:uid="{00000000-0005-0000-0000-000086070000}"/>
    <cellStyle name="Navadno 13 2 4" xfId="1928" xr:uid="{00000000-0005-0000-0000-000087070000}"/>
    <cellStyle name="Navadno 13 3" xfId="1929" xr:uid="{00000000-0005-0000-0000-000088070000}"/>
    <cellStyle name="Navadno 13 3 2" xfId="1930" xr:uid="{00000000-0005-0000-0000-000089070000}"/>
    <cellStyle name="Navadno 13 3 2 2" xfId="1931" xr:uid="{00000000-0005-0000-0000-00008A070000}"/>
    <cellStyle name="Navadno 13 3 3" xfId="1932" xr:uid="{00000000-0005-0000-0000-00008B070000}"/>
    <cellStyle name="Navadno 13 4" xfId="1933" xr:uid="{00000000-0005-0000-0000-00008C070000}"/>
    <cellStyle name="Navadno 13 4 2" xfId="1934" xr:uid="{00000000-0005-0000-0000-00008D070000}"/>
    <cellStyle name="Navadno 13 5" xfId="1935" xr:uid="{00000000-0005-0000-0000-00008E070000}"/>
    <cellStyle name="Navadno 13 6" xfId="1936" xr:uid="{00000000-0005-0000-0000-00008F070000}"/>
    <cellStyle name="Navadno 14" xfId="1937" xr:uid="{00000000-0005-0000-0000-000090070000}"/>
    <cellStyle name="Navadno 14 2" xfId="1938" xr:uid="{00000000-0005-0000-0000-000091070000}"/>
    <cellStyle name="Navadno 14 2 2" xfId="1939" xr:uid="{00000000-0005-0000-0000-000092070000}"/>
    <cellStyle name="Navadno 14 2 2 2" xfId="1940" xr:uid="{00000000-0005-0000-0000-000093070000}"/>
    <cellStyle name="Navadno 14 2 2 2 2" xfId="1941" xr:uid="{00000000-0005-0000-0000-000094070000}"/>
    <cellStyle name="Navadno 14 2 2 2 2 2" xfId="1942" xr:uid="{00000000-0005-0000-0000-000095070000}"/>
    <cellStyle name="Navadno 14 2 2 2 3" xfId="1943" xr:uid="{00000000-0005-0000-0000-000096070000}"/>
    <cellStyle name="Navadno 14 2 2 3" xfId="1944" xr:uid="{00000000-0005-0000-0000-000097070000}"/>
    <cellStyle name="Navadno 14 2 2 3 2" xfId="1945" xr:uid="{00000000-0005-0000-0000-000098070000}"/>
    <cellStyle name="Navadno 14 2 2 4" xfId="1946" xr:uid="{00000000-0005-0000-0000-000099070000}"/>
    <cellStyle name="Navadno 14 2 3" xfId="1947" xr:uid="{00000000-0005-0000-0000-00009A070000}"/>
    <cellStyle name="Navadno 14 2 3 2" xfId="1948" xr:uid="{00000000-0005-0000-0000-00009B070000}"/>
    <cellStyle name="Navadno 14 2 3 2 2" xfId="1949" xr:uid="{00000000-0005-0000-0000-00009C070000}"/>
    <cellStyle name="Navadno 14 2 3 3" xfId="1950" xr:uid="{00000000-0005-0000-0000-00009D070000}"/>
    <cellStyle name="Navadno 14 2 4" xfId="1951" xr:uid="{00000000-0005-0000-0000-00009E070000}"/>
    <cellStyle name="Navadno 14 2 4 2" xfId="1952" xr:uid="{00000000-0005-0000-0000-00009F070000}"/>
    <cellStyle name="Navadno 14 2 5" xfId="1953" xr:uid="{00000000-0005-0000-0000-0000A0070000}"/>
    <cellStyle name="Navadno 14 2 6" xfId="1954" xr:uid="{00000000-0005-0000-0000-0000A1070000}"/>
    <cellStyle name="Navadno 14 3" xfId="1955" xr:uid="{00000000-0005-0000-0000-0000A2070000}"/>
    <cellStyle name="Navadno 14 4" xfId="1956" xr:uid="{00000000-0005-0000-0000-0000A3070000}"/>
    <cellStyle name="Navadno 14 5" xfId="1957" xr:uid="{00000000-0005-0000-0000-0000A4070000}"/>
    <cellStyle name="Navadno 14 6" xfId="1958" xr:uid="{00000000-0005-0000-0000-0000A5070000}"/>
    <cellStyle name="Navadno 14 6 2" xfId="1959" xr:uid="{00000000-0005-0000-0000-0000A6070000}"/>
    <cellStyle name="Navadno 15" xfId="1960" xr:uid="{00000000-0005-0000-0000-0000A7070000}"/>
    <cellStyle name="Navadno 15 2" xfId="1961" xr:uid="{00000000-0005-0000-0000-0000A8070000}"/>
    <cellStyle name="Navadno 15 2 2" xfId="1962" xr:uid="{00000000-0005-0000-0000-0000A9070000}"/>
    <cellStyle name="Navadno 15 2 2 2" xfId="1963" xr:uid="{00000000-0005-0000-0000-0000AA070000}"/>
    <cellStyle name="Navadno 15 2 2 2 2" xfId="1964" xr:uid="{00000000-0005-0000-0000-0000AB070000}"/>
    <cellStyle name="Navadno 15 2 2 3" xfId="1965" xr:uid="{00000000-0005-0000-0000-0000AC070000}"/>
    <cellStyle name="Navadno 15 2 3" xfId="1966" xr:uid="{00000000-0005-0000-0000-0000AD070000}"/>
    <cellStyle name="Navadno 15 2 3 2" xfId="1967" xr:uid="{00000000-0005-0000-0000-0000AE070000}"/>
    <cellStyle name="Navadno 15 2 4" xfId="1968" xr:uid="{00000000-0005-0000-0000-0000AF070000}"/>
    <cellStyle name="Navadno 15 3" xfId="1969" xr:uid="{00000000-0005-0000-0000-0000B0070000}"/>
    <cellStyle name="Navadno 15 3 2" xfId="1970" xr:uid="{00000000-0005-0000-0000-0000B1070000}"/>
    <cellStyle name="Navadno 15 3 2 2" xfId="1971" xr:uid="{00000000-0005-0000-0000-0000B2070000}"/>
    <cellStyle name="Navadno 15 3 3" xfId="1972" xr:uid="{00000000-0005-0000-0000-0000B3070000}"/>
    <cellStyle name="Navadno 15 4" xfId="1973" xr:uid="{00000000-0005-0000-0000-0000B4070000}"/>
    <cellStyle name="Navadno 15 4 2" xfId="1974" xr:uid="{00000000-0005-0000-0000-0000B5070000}"/>
    <cellStyle name="Navadno 15 5" xfId="1975" xr:uid="{00000000-0005-0000-0000-0000B6070000}"/>
    <cellStyle name="Navadno 15 6" xfId="1976" xr:uid="{00000000-0005-0000-0000-0000B7070000}"/>
    <cellStyle name="Navadno 16" xfId="1977" xr:uid="{00000000-0005-0000-0000-0000B8070000}"/>
    <cellStyle name="Navadno 16 2" xfId="1978" xr:uid="{00000000-0005-0000-0000-0000B9070000}"/>
    <cellStyle name="Navadno 16 2 2" xfId="1979" xr:uid="{00000000-0005-0000-0000-0000BA070000}"/>
    <cellStyle name="Navadno 16 2 2 2" xfId="1980" xr:uid="{00000000-0005-0000-0000-0000BB070000}"/>
    <cellStyle name="Navadno 16 2 3" xfId="1981" xr:uid="{00000000-0005-0000-0000-0000BC070000}"/>
    <cellStyle name="Navadno 16 3" xfId="1982" xr:uid="{00000000-0005-0000-0000-0000BD070000}"/>
    <cellStyle name="Navadno 16 3 2" xfId="1983" xr:uid="{00000000-0005-0000-0000-0000BE070000}"/>
    <cellStyle name="Navadno 16 4" xfId="1984" xr:uid="{00000000-0005-0000-0000-0000BF070000}"/>
    <cellStyle name="Navadno 17" xfId="1985" xr:uid="{00000000-0005-0000-0000-0000C0070000}"/>
    <cellStyle name="Navadno 17 2" xfId="1986" xr:uid="{00000000-0005-0000-0000-0000C1070000}"/>
    <cellStyle name="Navadno 17 2 2" xfId="1987" xr:uid="{00000000-0005-0000-0000-0000C2070000}"/>
    <cellStyle name="Navadno 17 2 2 2" xfId="1988" xr:uid="{00000000-0005-0000-0000-0000C3070000}"/>
    <cellStyle name="Navadno 17 2 3" xfId="1989" xr:uid="{00000000-0005-0000-0000-0000C4070000}"/>
    <cellStyle name="Navadno 17 3" xfId="1990" xr:uid="{00000000-0005-0000-0000-0000C5070000}"/>
    <cellStyle name="Navadno 17 3 2" xfId="1991" xr:uid="{00000000-0005-0000-0000-0000C6070000}"/>
    <cellStyle name="Navadno 17 4" xfId="1992" xr:uid="{00000000-0005-0000-0000-0000C7070000}"/>
    <cellStyle name="Navadno 18" xfId="1993" xr:uid="{00000000-0005-0000-0000-0000C8070000}"/>
    <cellStyle name="Navadno 18 2" xfId="1994" xr:uid="{00000000-0005-0000-0000-0000C9070000}"/>
    <cellStyle name="Navadno 18 2 2" xfId="1995" xr:uid="{00000000-0005-0000-0000-0000CA070000}"/>
    <cellStyle name="Navadno 18 3" xfId="1996" xr:uid="{00000000-0005-0000-0000-0000CB070000}"/>
    <cellStyle name="Navadno 19" xfId="1997" xr:uid="{00000000-0005-0000-0000-0000CC070000}"/>
    <cellStyle name="Navadno 19 2" xfId="1998" xr:uid="{00000000-0005-0000-0000-0000CD070000}"/>
    <cellStyle name="Navadno 19 3" xfId="1999" xr:uid="{00000000-0005-0000-0000-0000CE070000}"/>
    <cellStyle name="Navadno 19 3 2" xfId="2000" xr:uid="{00000000-0005-0000-0000-0000CF070000}"/>
    <cellStyle name="Navadno 19 3 3" xfId="2001" xr:uid="{00000000-0005-0000-0000-0000D0070000}"/>
    <cellStyle name="Navadno 19 3 3 2" xfId="2002" xr:uid="{00000000-0005-0000-0000-0000D1070000}"/>
    <cellStyle name="Navadno 19 4" xfId="2003" xr:uid="{00000000-0005-0000-0000-0000D2070000}"/>
    <cellStyle name="Navadno 2" xfId="2004" xr:uid="{00000000-0005-0000-0000-0000D3070000}"/>
    <cellStyle name="Navadno 2 10" xfId="2005" xr:uid="{00000000-0005-0000-0000-0000D4070000}"/>
    <cellStyle name="Navadno 2 10 2" xfId="2006" xr:uid="{00000000-0005-0000-0000-0000D5070000}"/>
    <cellStyle name="Navadno 2 10 2 2" xfId="2007" xr:uid="{00000000-0005-0000-0000-0000D6070000}"/>
    <cellStyle name="Navadno 2 10 2 2 2" xfId="2008" xr:uid="{00000000-0005-0000-0000-0000D7070000}"/>
    <cellStyle name="Navadno 2 10 2 3" xfId="2009" xr:uid="{00000000-0005-0000-0000-0000D8070000}"/>
    <cellStyle name="Navadno 2 10 3" xfId="2010" xr:uid="{00000000-0005-0000-0000-0000D9070000}"/>
    <cellStyle name="Navadno 2 10 3 2" xfId="2011" xr:uid="{00000000-0005-0000-0000-0000DA070000}"/>
    <cellStyle name="Navadno 2 10 4" xfId="2012" xr:uid="{00000000-0005-0000-0000-0000DB070000}"/>
    <cellStyle name="Navadno 2 11" xfId="2013" xr:uid="{00000000-0005-0000-0000-0000DC070000}"/>
    <cellStyle name="Navadno 2 12" xfId="2014" xr:uid="{00000000-0005-0000-0000-0000DD070000}"/>
    <cellStyle name="Navadno 2 13" xfId="2015" xr:uid="{00000000-0005-0000-0000-0000DE070000}"/>
    <cellStyle name="Navadno 2 13 2" xfId="2016" xr:uid="{00000000-0005-0000-0000-0000DF070000}"/>
    <cellStyle name="Navadno 2 13 2 2" xfId="2017" xr:uid="{00000000-0005-0000-0000-0000E0070000}"/>
    <cellStyle name="Navadno 2 13 3" xfId="2018" xr:uid="{00000000-0005-0000-0000-0000E1070000}"/>
    <cellStyle name="Navadno 2 14" xfId="2019" xr:uid="{00000000-0005-0000-0000-0000E2070000}"/>
    <cellStyle name="Navadno 2 15" xfId="2020" xr:uid="{00000000-0005-0000-0000-0000E3070000}"/>
    <cellStyle name="Navadno 2 15 2" xfId="2021" xr:uid="{00000000-0005-0000-0000-0000E4070000}"/>
    <cellStyle name="Navadno 2 15 2 2" xfId="2022" xr:uid="{00000000-0005-0000-0000-0000E5070000}"/>
    <cellStyle name="Navadno 2 15 3" xfId="2023" xr:uid="{00000000-0005-0000-0000-0000E6070000}"/>
    <cellStyle name="Navadno 2 16" xfId="2024" xr:uid="{00000000-0005-0000-0000-0000E7070000}"/>
    <cellStyle name="Navadno 2 16 2" xfId="2025" xr:uid="{00000000-0005-0000-0000-0000E8070000}"/>
    <cellStyle name="Navadno 2 17" xfId="2026" xr:uid="{00000000-0005-0000-0000-0000E9070000}"/>
    <cellStyle name="Navadno 2 17 2" xfId="2027" xr:uid="{00000000-0005-0000-0000-0000EA070000}"/>
    <cellStyle name="Navadno 2 18" xfId="2028" xr:uid="{00000000-0005-0000-0000-0000EB070000}"/>
    <cellStyle name="Navadno 2 19" xfId="2029" xr:uid="{00000000-0005-0000-0000-0000EC070000}"/>
    <cellStyle name="Navadno 2 2" xfId="2030" xr:uid="{00000000-0005-0000-0000-0000ED070000}"/>
    <cellStyle name="Navadno 2 2 2" xfId="2031" xr:uid="{00000000-0005-0000-0000-0000EE070000}"/>
    <cellStyle name="Navadno 2 2 2 2" xfId="2032" xr:uid="{00000000-0005-0000-0000-0000EF070000}"/>
    <cellStyle name="Navadno 2 2 3" xfId="2033" xr:uid="{00000000-0005-0000-0000-0000F0070000}"/>
    <cellStyle name="Navadno 2 2 3 2" xfId="2034" xr:uid="{00000000-0005-0000-0000-0000F1070000}"/>
    <cellStyle name="Navadno 2 2 3 2 2" xfId="2035" xr:uid="{00000000-0005-0000-0000-0000F2070000}"/>
    <cellStyle name="Navadno 2 2 3 2 2 2" xfId="2036" xr:uid="{00000000-0005-0000-0000-0000F3070000}"/>
    <cellStyle name="Navadno 2 2 3 2 3" xfId="2037" xr:uid="{00000000-0005-0000-0000-0000F4070000}"/>
    <cellStyle name="Navadno 2 2 3 3" xfId="2038" xr:uid="{00000000-0005-0000-0000-0000F5070000}"/>
    <cellStyle name="Navadno 2 2 3 3 2" xfId="2039" xr:uid="{00000000-0005-0000-0000-0000F6070000}"/>
    <cellStyle name="Navadno 2 2 3 4" xfId="2040" xr:uid="{00000000-0005-0000-0000-0000F7070000}"/>
    <cellStyle name="Navadno 2 2 4" xfId="2041" xr:uid="{00000000-0005-0000-0000-0000F8070000}"/>
    <cellStyle name="Navadno 2 3" xfId="2042" xr:uid="{00000000-0005-0000-0000-0000F9070000}"/>
    <cellStyle name="Navadno 2 3 2" xfId="2043" xr:uid="{00000000-0005-0000-0000-0000FA070000}"/>
    <cellStyle name="Navadno 2 3 3" xfId="2044" xr:uid="{00000000-0005-0000-0000-0000FB070000}"/>
    <cellStyle name="Navadno 2 3 3 2" xfId="2045" xr:uid="{00000000-0005-0000-0000-0000FC070000}"/>
    <cellStyle name="Navadno 2 3 3 2 2" xfId="2046" xr:uid="{00000000-0005-0000-0000-0000FD070000}"/>
    <cellStyle name="Navadno 2 3 3 3" xfId="2047" xr:uid="{00000000-0005-0000-0000-0000FE070000}"/>
    <cellStyle name="Navadno 2 4" xfId="2048" xr:uid="{00000000-0005-0000-0000-0000FF070000}"/>
    <cellStyle name="Navadno 2 4 2" xfId="2049" xr:uid="{00000000-0005-0000-0000-000000080000}"/>
    <cellStyle name="Navadno 2 4 3" xfId="2050" xr:uid="{00000000-0005-0000-0000-000001080000}"/>
    <cellStyle name="Navadno 2 5" xfId="2051" xr:uid="{00000000-0005-0000-0000-000002080000}"/>
    <cellStyle name="Navadno 2 5 2" xfId="2052" xr:uid="{00000000-0005-0000-0000-000003080000}"/>
    <cellStyle name="Navadno 2 5 2 2" xfId="2053" xr:uid="{00000000-0005-0000-0000-000004080000}"/>
    <cellStyle name="Navadno 2 5 2 2 2" xfId="2054" xr:uid="{00000000-0005-0000-0000-000005080000}"/>
    <cellStyle name="Navadno 2 5 2 2 2 2" xfId="2055" xr:uid="{00000000-0005-0000-0000-000006080000}"/>
    <cellStyle name="Navadno 2 5 2 2 3" xfId="2056" xr:uid="{00000000-0005-0000-0000-000007080000}"/>
    <cellStyle name="Navadno 2 5 2 3" xfId="2057" xr:uid="{00000000-0005-0000-0000-000008080000}"/>
    <cellStyle name="Navadno 2 5 2 3 2" xfId="2058" xr:uid="{00000000-0005-0000-0000-000009080000}"/>
    <cellStyle name="Navadno 2 5 2 4" xfId="2059" xr:uid="{00000000-0005-0000-0000-00000A080000}"/>
    <cellStyle name="Navadno 2 5 3" xfId="2060" xr:uid="{00000000-0005-0000-0000-00000B080000}"/>
    <cellStyle name="Navadno 2 5 3 2" xfId="2061" xr:uid="{00000000-0005-0000-0000-00000C080000}"/>
    <cellStyle name="Navadno 2 5 3 2 2" xfId="2062" xr:uid="{00000000-0005-0000-0000-00000D080000}"/>
    <cellStyle name="Navadno 2 5 3 2 2 2" xfId="2063" xr:uid="{00000000-0005-0000-0000-00000E080000}"/>
    <cellStyle name="Navadno 2 5 3 2 3" xfId="2064" xr:uid="{00000000-0005-0000-0000-00000F080000}"/>
    <cellStyle name="Navadno 2 5 3 3" xfId="2065" xr:uid="{00000000-0005-0000-0000-000010080000}"/>
    <cellStyle name="Navadno 2 5 3 3 2" xfId="2066" xr:uid="{00000000-0005-0000-0000-000011080000}"/>
    <cellStyle name="Navadno 2 5 3 4" xfId="2067" xr:uid="{00000000-0005-0000-0000-000012080000}"/>
    <cellStyle name="Navadno 2 5 4" xfId="2068" xr:uid="{00000000-0005-0000-0000-000013080000}"/>
    <cellStyle name="Navadno 2 5 4 2" xfId="2069" xr:uid="{00000000-0005-0000-0000-000014080000}"/>
    <cellStyle name="Navadno 2 5 4 3" xfId="2070" xr:uid="{00000000-0005-0000-0000-000015080000}"/>
    <cellStyle name="Navadno 2 5 4 3 2" xfId="2071" xr:uid="{00000000-0005-0000-0000-000016080000}"/>
    <cellStyle name="Navadno 2 5 4 3 2 2" xfId="2072" xr:uid="{00000000-0005-0000-0000-000017080000}"/>
    <cellStyle name="Navadno 2 5 4 3 3" xfId="2073" xr:uid="{00000000-0005-0000-0000-000018080000}"/>
    <cellStyle name="Navadno 2 5 4 4" xfId="2074" xr:uid="{00000000-0005-0000-0000-000019080000}"/>
    <cellStyle name="Navadno 2 5 4 4 2" xfId="2075" xr:uid="{00000000-0005-0000-0000-00001A080000}"/>
    <cellStyle name="Navadno 2 5 4 5" xfId="2076" xr:uid="{00000000-0005-0000-0000-00001B080000}"/>
    <cellStyle name="Navadno 2 5 5" xfId="2077" xr:uid="{00000000-0005-0000-0000-00001C080000}"/>
    <cellStyle name="Navadno 2 5 5 2" xfId="2078" xr:uid="{00000000-0005-0000-0000-00001D080000}"/>
    <cellStyle name="Navadno 2 5 6" xfId="2079" xr:uid="{00000000-0005-0000-0000-00001E080000}"/>
    <cellStyle name="Navadno 2 5 7" xfId="2080" xr:uid="{00000000-0005-0000-0000-00001F080000}"/>
    <cellStyle name="Navadno 2 6" xfId="2081" xr:uid="{00000000-0005-0000-0000-000020080000}"/>
    <cellStyle name="Navadno 2 6 2" xfId="2082" xr:uid="{00000000-0005-0000-0000-000021080000}"/>
    <cellStyle name="Navadno 2 6 2 2" xfId="2083" xr:uid="{00000000-0005-0000-0000-000022080000}"/>
    <cellStyle name="Navadno 2 6 2 2 2" xfId="2084" xr:uid="{00000000-0005-0000-0000-000023080000}"/>
    <cellStyle name="Navadno 2 6 2 2 2 2" xfId="2085" xr:uid="{00000000-0005-0000-0000-000024080000}"/>
    <cellStyle name="Navadno 2 6 2 2 3" xfId="2086" xr:uid="{00000000-0005-0000-0000-000025080000}"/>
    <cellStyle name="Navadno 2 6 2 3" xfId="2087" xr:uid="{00000000-0005-0000-0000-000026080000}"/>
    <cellStyle name="Navadno 2 6 2 3 2" xfId="2088" xr:uid="{00000000-0005-0000-0000-000027080000}"/>
    <cellStyle name="Navadno 2 6 2 4" xfId="2089" xr:uid="{00000000-0005-0000-0000-000028080000}"/>
    <cellStyle name="Navadno 2 6 3" xfId="2090" xr:uid="{00000000-0005-0000-0000-000029080000}"/>
    <cellStyle name="Navadno 2 6 3 2" xfId="2091" xr:uid="{00000000-0005-0000-0000-00002A080000}"/>
    <cellStyle name="Navadno 2 6 3 2 2" xfId="2092" xr:uid="{00000000-0005-0000-0000-00002B080000}"/>
    <cellStyle name="Navadno 2 6 3 2 2 2" xfId="2093" xr:uid="{00000000-0005-0000-0000-00002C080000}"/>
    <cellStyle name="Navadno 2 6 3 2 3" xfId="2094" xr:uid="{00000000-0005-0000-0000-00002D080000}"/>
    <cellStyle name="Navadno 2 6 3 3" xfId="2095" xr:uid="{00000000-0005-0000-0000-00002E080000}"/>
    <cellStyle name="Navadno 2 6 3 3 2" xfId="2096" xr:uid="{00000000-0005-0000-0000-00002F080000}"/>
    <cellStyle name="Navadno 2 6 3 4" xfId="2097" xr:uid="{00000000-0005-0000-0000-000030080000}"/>
    <cellStyle name="Navadno 2 6 4" xfId="2098" xr:uid="{00000000-0005-0000-0000-000031080000}"/>
    <cellStyle name="Navadno 2 6 4 2" xfId="2099" xr:uid="{00000000-0005-0000-0000-000032080000}"/>
    <cellStyle name="Navadno 2 6 4 2 2" xfId="2100" xr:uid="{00000000-0005-0000-0000-000033080000}"/>
    <cellStyle name="Navadno 2 6 4 3" xfId="2101" xr:uid="{00000000-0005-0000-0000-000034080000}"/>
    <cellStyle name="Navadno 2 6 5" xfId="2102" xr:uid="{00000000-0005-0000-0000-000035080000}"/>
    <cellStyle name="Navadno 2 6 5 2" xfId="2103" xr:uid="{00000000-0005-0000-0000-000036080000}"/>
    <cellStyle name="Navadno 2 6 6" xfId="2104" xr:uid="{00000000-0005-0000-0000-000037080000}"/>
    <cellStyle name="Navadno 2 6 7" xfId="2105" xr:uid="{00000000-0005-0000-0000-000038080000}"/>
    <cellStyle name="Navadno 2 7" xfId="2106" xr:uid="{00000000-0005-0000-0000-000039080000}"/>
    <cellStyle name="Navadno 2 7 2" xfId="2107" xr:uid="{00000000-0005-0000-0000-00003A080000}"/>
    <cellStyle name="Navadno 2 8" xfId="2108" xr:uid="{00000000-0005-0000-0000-00003B080000}"/>
    <cellStyle name="Navadno 2 8 2" xfId="2109" xr:uid="{00000000-0005-0000-0000-00003C080000}"/>
    <cellStyle name="Navadno 2 8 2 2" xfId="2110" xr:uid="{00000000-0005-0000-0000-00003D080000}"/>
    <cellStyle name="Navadno 2 8 2 2 2" xfId="2111" xr:uid="{00000000-0005-0000-0000-00003E080000}"/>
    <cellStyle name="Navadno 2 8 2 2 2 2" xfId="2112" xr:uid="{00000000-0005-0000-0000-00003F080000}"/>
    <cellStyle name="Navadno 2 8 2 2 3" xfId="2113" xr:uid="{00000000-0005-0000-0000-000040080000}"/>
    <cellStyle name="Navadno 2 8 2 3" xfId="2114" xr:uid="{00000000-0005-0000-0000-000041080000}"/>
    <cellStyle name="Navadno 2 8 2 3 2" xfId="2115" xr:uid="{00000000-0005-0000-0000-000042080000}"/>
    <cellStyle name="Navadno 2 8 2 4" xfId="2116" xr:uid="{00000000-0005-0000-0000-000043080000}"/>
    <cellStyle name="Navadno 2 8 3" xfId="2117" xr:uid="{00000000-0005-0000-0000-000044080000}"/>
    <cellStyle name="Navadno 2 8 3 2" xfId="2118" xr:uid="{00000000-0005-0000-0000-000045080000}"/>
    <cellStyle name="Navadno 2 8 3 2 2" xfId="2119" xr:uid="{00000000-0005-0000-0000-000046080000}"/>
    <cellStyle name="Navadno 2 8 3 3" xfId="2120" xr:uid="{00000000-0005-0000-0000-000047080000}"/>
    <cellStyle name="Navadno 2 8 4" xfId="2121" xr:uid="{00000000-0005-0000-0000-000048080000}"/>
    <cellStyle name="Navadno 2 8 4 2" xfId="2122" xr:uid="{00000000-0005-0000-0000-000049080000}"/>
    <cellStyle name="Navadno 2 8 5" xfId="2123" xr:uid="{00000000-0005-0000-0000-00004A080000}"/>
    <cellStyle name="Navadno 2 8 6" xfId="2124" xr:uid="{00000000-0005-0000-0000-00004B080000}"/>
    <cellStyle name="Navadno 2 9" xfId="2125" xr:uid="{00000000-0005-0000-0000-00004C080000}"/>
    <cellStyle name="Navadno 2 9 2" xfId="2126" xr:uid="{00000000-0005-0000-0000-00004D080000}"/>
    <cellStyle name="Navadno 2 9 2 2" xfId="2127" xr:uid="{00000000-0005-0000-0000-00004E080000}"/>
    <cellStyle name="Navadno 2 9 3" xfId="2128" xr:uid="{00000000-0005-0000-0000-00004F080000}"/>
    <cellStyle name="Navadno 2 9 3 2" xfId="2129" xr:uid="{00000000-0005-0000-0000-000050080000}"/>
    <cellStyle name="Navadno 2 9 3 2 2" xfId="2130" xr:uid="{00000000-0005-0000-0000-000051080000}"/>
    <cellStyle name="Navadno 2 9 3 2 2 2" xfId="2131" xr:uid="{00000000-0005-0000-0000-000052080000}"/>
    <cellStyle name="Navadno 2 9 3 2 3" xfId="2132" xr:uid="{00000000-0005-0000-0000-000053080000}"/>
    <cellStyle name="Navadno 2 9 3 3" xfId="2133" xr:uid="{00000000-0005-0000-0000-000054080000}"/>
    <cellStyle name="Navadno 2 9 3 3 2" xfId="2134" xr:uid="{00000000-0005-0000-0000-000055080000}"/>
    <cellStyle name="Navadno 2 9 3 4" xfId="2135" xr:uid="{00000000-0005-0000-0000-000056080000}"/>
    <cellStyle name="Navadno 2 9 4" xfId="2136" xr:uid="{00000000-0005-0000-0000-000057080000}"/>
    <cellStyle name="Navadno 2 9 4 2" xfId="2137" xr:uid="{00000000-0005-0000-0000-000058080000}"/>
    <cellStyle name="Navadno 2 9 4 2 2" xfId="2138" xr:uid="{00000000-0005-0000-0000-000059080000}"/>
    <cellStyle name="Navadno 2 9 4 3" xfId="2139" xr:uid="{00000000-0005-0000-0000-00005A080000}"/>
    <cellStyle name="Navadno 2 9 5" xfId="2140" xr:uid="{00000000-0005-0000-0000-00005B080000}"/>
    <cellStyle name="Navadno 2 9 5 2" xfId="2141" xr:uid="{00000000-0005-0000-0000-00005C080000}"/>
    <cellStyle name="Navadno 2 9 6" xfId="2142" xr:uid="{00000000-0005-0000-0000-00005D080000}"/>
    <cellStyle name="Navadno 2 9 7" xfId="2143" xr:uid="{00000000-0005-0000-0000-00005E080000}"/>
    <cellStyle name="Navadno 20" xfId="2144" xr:uid="{00000000-0005-0000-0000-00005F080000}"/>
    <cellStyle name="Navadno 20 2" xfId="2145" xr:uid="{00000000-0005-0000-0000-000060080000}"/>
    <cellStyle name="Navadno 20 2 2" xfId="2146" xr:uid="{00000000-0005-0000-0000-000061080000}"/>
    <cellStyle name="Navadno 20 3" xfId="2147" xr:uid="{00000000-0005-0000-0000-000062080000}"/>
    <cellStyle name="Navadno 21" xfId="2148" xr:uid="{00000000-0005-0000-0000-000063080000}"/>
    <cellStyle name="Navadno 22" xfId="2149" xr:uid="{00000000-0005-0000-0000-000064080000}"/>
    <cellStyle name="Navadno 23" xfId="2150" xr:uid="{00000000-0005-0000-0000-000065080000}"/>
    <cellStyle name="Navadno 23 2" xfId="2151" xr:uid="{00000000-0005-0000-0000-000066080000}"/>
    <cellStyle name="Navadno 23 2 2" xfId="2152" xr:uid="{00000000-0005-0000-0000-000067080000}"/>
    <cellStyle name="Navadno 23 3" xfId="2153" xr:uid="{00000000-0005-0000-0000-000068080000}"/>
    <cellStyle name="Navadno 24" xfId="2154" xr:uid="{00000000-0005-0000-0000-000069080000}"/>
    <cellStyle name="Navadno 24 2" xfId="2155" xr:uid="{00000000-0005-0000-0000-00006A080000}"/>
    <cellStyle name="Navadno 25" xfId="2156" xr:uid="{00000000-0005-0000-0000-00006B080000}"/>
    <cellStyle name="Navadno 26" xfId="2157" xr:uid="{00000000-0005-0000-0000-00006C080000}"/>
    <cellStyle name="Navadno 26 2" xfId="2158" xr:uid="{00000000-0005-0000-0000-00006D080000}"/>
    <cellStyle name="Navadno 27" xfId="2159" xr:uid="{00000000-0005-0000-0000-00006E080000}"/>
    <cellStyle name="Navadno 28" xfId="2160" xr:uid="{00000000-0005-0000-0000-00006F080000}"/>
    <cellStyle name="Navadno 28 2" xfId="2161" xr:uid="{00000000-0005-0000-0000-000070080000}"/>
    <cellStyle name="Navadno 28 2 2" xfId="2162" xr:uid="{00000000-0005-0000-0000-000071080000}"/>
    <cellStyle name="Navadno 29" xfId="2163" xr:uid="{00000000-0005-0000-0000-000072080000}"/>
    <cellStyle name="Navadno 3" xfId="2164" xr:uid="{00000000-0005-0000-0000-000073080000}"/>
    <cellStyle name="Navadno 3 10" xfId="2165" xr:uid="{00000000-0005-0000-0000-000074080000}"/>
    <cellStyle name="Navadno 3 11" xfId="2166" xr:uid="{00000000-0005-0000-0000-000075080000}"/>
    <cellStyle name="Navadno 3 12" xfId="2167" xr:uid="{00000000-0005-0000-0000-000076080000}"/>
    <cellStyle name="Navadno 3 13" xfId="2168" xr:uid="{00000000-0005-0000-0000-000077080000}"/>
    <cellStyle name="Navadno 3 2" xfId="2169" xr:uid="{00000000-0005-0000-0000-000078080000}"/>
    <cellStyle name="Navadno 3 2 2" xfId="2170" xr:uid="{00000000-0005-0000-0000-000079080000}"/>
    <cellStyle name="Navadno 3 2 3" xfId="2171" xr:uid="{00000000-0005-0000-0000-00007A080000}"/>
    <cellStyle name="Navadno 3 2 4" xfId="2172" xr:uid="{00000000-0005-0000-0000-00007B080000}"/>
    <cellStyle name="Navadno 3 3" xfId="2173" xr:uid="{00000000-0005-0000-0000-00007C080000}"/>
    <cellStyle name="Navadno 3 3 2" xfId="2174" xr:uid="{00000000-0005-0000-0000-00007D080000}"/>
    <cellStyle name="Navadno 3 3 2 2" xfId="2175" xr:uid="{00000000-0005-0000-0000-00007E080000}"/>
    <cellStyle name="Navadno 3 3 2 2 2" xfId="2176" xr:uid="{00000000-0005-0000-0000-00007F080000}"/>
    <cellStyle name="Navadno 3 3 2 3" xfId="2177" xr:uid="{00000000-0005-0000-0000-000080080000}"/>
    <cellStyle name="Navadno 3 4" xfId="2178" xr:uid="{00000000-0005-0000-0000-000081080000}"/>
    <cellStyle name="Navadno 3 4 2" xfId="2179" xr:uid="{00000000-0005-0000-0000-000082080000}"/>
    <cellStyle name="Navadno 3 4 2 2" xfId="2180" xr:uid="{00000000-0005-0000-0000-000083080000}"/>
    <cellStyle name="Navadno 3 4 2 2 2" xfId="2181" xr:uid="{00000000-0005-0000-0000-000084080000}"/>
    <cellStyle name="Navadno 3 4 2 2 2 2" xfId="2182" xr:uid="{00000000-0005-0000-0000-000085080000}"/>
    <cellStyle name="Navadno 3 4 2 2 3" xfId="2183" xr:uid="{00000000-0005-0000-0000-000086080000}"/>
    <cellStyle name="Navadno 3 4 2 3" xfId="2184" xr:uid="{00000000-0005-0000-0000-000087080000}"/>
    <cellStyle name="Navadno 3 4 2 3 2" xfId="2185" xr:uid="{00000000-0005-0000-0000-000088080000}"/>
    <cellStyle name="Navadno 3 4 2 4" xfId="2186" xr:uid="{00000000-0005-0000-0000-000089080000}"/>
    <cellStyle name="Navadno 3 4 3" xfId="2187" xr:uid="{00000000-0005-0000-0000-00008A080000}"/>
    <cellStyle name="Navadno 3 4 3 2" xfId="2188" xr:uid="{00000000-0005-0000-0000-00008B080000}"/>
    <cellStyle name="Navadno 3 4 3 2 2" xfId="2189" xr:uid="{00000000-0005-0000-0000-00008C080000}"/>
    <cellStyle name="Navadno 3 4 3 2 2 2" xfId="2190" xr:uid="{00000000-0005-0000-0000-00008D080000}"/>
    <cellStyle name="Navadno 3 4 3 2 3" xfId="2191" xr:uid="{00000000-0005-0000-0000-00008E080000}"/>
    <cellStyle name="Navadno 3 4 3 3" xfId="2192" xr:uid="{00000000-0005-0000-0000-00008F080000}"/>
    <cellStyle name="Navadno 3 4 3 3 2" xfId="2193" xr:uid="{00000000-0005-0000-0000-000090080000}"/>
    <cellStyle name="Navadno 3 4 3 4" xfId="2194" xr:uid="{00000000-0005-0000-0000-000091080000}"/>
    <cellStyle name="Navadno 3 4 4" xfId="2195" xr:uid="{00000000-0005-0000-0000-000092080000}"/>
    <cellStyle name="Navadno 3 4 4 2" xfId="2196" xr:uid="{00000000-0005-0000-0000-000093080000}"/>
    <cellStyle name="Navadno 3 4 4 3" xfId="2197" xr:uid="{00000000-0005-0000-0000-000094080000}"/>
    <cellStyle name="Navadno 3 4 4 3 2" xfId="2198" xr:uid="{00000000-0005-0000-0000-000095080000}"/>
    <cellStyle name="Navadno 3 4 4 3 2 2" xfId="2199" xr:uid="{00000000-0005-0000-0000-000096080000}"/>
    <cellStyle name="Navadno 3 4 4 3 3" xfId="2200" xr:uid="{00000000-0005-0000-0000-000097080000}"/>
    <cellStyle name="Navadno 3 4 4 4" xfId="2201" xr:uid="{00000000-0005-0000-0000-000098080000}"/>
    <cellStyle name="Navadno 3 4 4 4 2" xfId="2202" xr:uid="{00000000-0005-0000-0000-000099080000}"/>
    <cellStyle name="Navadno 3 4 4 5" xfId="2203" xr:uid="{00000000-0005-0000-0000-00009A080000}"/>
    <cellStyle name="Navadno 3 4 5" xfId="2204" xr:uid="{00000000-0005-0000-0000-00009B080000}"/>
    <cellStyle name="Navadno 3 4 5 2" xfId="2205" xr:uid="{00000000-0005-0000-0000-00009C080000}"/>
    <cellStyle name="Navadno 3 4 6" xfId="2206" xr:uid="{00000000-0005-0000-0000-00009D080000}"/>
    <cellStyle name="Navadno 3 4 7" xfId="2207" xr:uid="{00000000-0005-0000-0000-00009E080000}"/>
    <cellStyle name="Navadno 3 5" xfId="2208" xr:uid="{00000000-0005-0000-0000-00009F080000}"/>
    <cellStyle name="Navadno 3 5 2" xfId="2209" xr:uid="{00000000-0005-0000-0000-0000A0080000}"/>
    <cellStyle name="Navadno 3 5 2 2" xfId="2210" xr:uid="{00000000-0005-0000-0000-0000A1080000}"/>
    <cellStyle name="Navadno 3 5 2 2 2" xfId="2211" xr:uid="{00000000-0005-0000-0000-0000A2080000}"/>
    <cellStyle name="Navadno 3 5 2 2 2 2" xfId="2212" xr:uid="{00000000-0005-0000-0000-0000A3080000}"/>
    <cellStyle name="Navadno 3 5 2 2 3" xfId="2213" xr:uid="{00000000-0005-0000-0000-0000A4080000}"/>
    <cellStyle name="Navadno 3 5 2 3" xfId="2214" xr:uid="{00000000-0005-0000-0000-0000A5080000}"/>
    <cellStyle name="Navadno 3 5 2 3 2" xfId="2215" xr:uid="{00000000-0005-0000-0000-0000A6080000}"/>
    <cellStyle name="Navadno 3 5 2 4" xfId="2216" xr:uid="{00000000-0005-0000-0000-0000A7080000}"/>
    <cellStyle name="Navadno 3 5 3" xfId="2217" xr:uid="{00000000-0005-0000-0000-0000A8080000}"/>
    <cellStyle name="Navadno 3 5 3 2" xfId="2218" xr:uid="{00000000-0005-0000-0000-0000A9080000}"/>
    <cellStyle name="Navadno 3 5 3 2 2" xfId="2219" xr:uid="{00000000-0005-0000-0000-0000AA080000}"/>
    <cellStyle name="Navadno 3 5 3 3" xfId="2220" xr:uid="{00000000-0005-0000-0000-0000AB080000}"/>
    <cellStyle name="Navadno 3 5 4" xfId="2221" xr:uid="{00000000-0005-0000-0000-0000AC080000}"/>
    <cellStyle name="Navadno 3 5 4 2" xfId="2222" xr:uid="{00000000-0005-0000-0000-0000AD080000}"/>
    <cellStyle name="Navadno 3 5 5" xfId="2223" xr:uid="{00000000-0005-0000-0000-0000AE080000}"/>
    <cellStyle name="Navadno 3 6" xfId="2224" xr:uid="{00000000-0005-0000-0000-0000AF080000}"/>
    <cellStyle name="Navadno 3 7" xfId="2225" xr:uid="{00000000-0005-0000-0000-0000B0080000}"/>
    <cellStyle name="Navadno 3 8" xfId="2226" xr:uid="{00000000-0005-0000-0000-0000B1080000}"/>
    <cellStyle name="Navadno 3 8 2" xfId="2227" xr:uid="{00000000-0005-0000-0000-0000B2080000}"/>
    <cellStyle name="Navadno 3 8 3" xfId="2228" xr:uid="{00000000-0005-0000-0000-0000B3080000}"/>
    <cellStyle name="Navadno 3 9" xfId="2229" xr:uid="{00000000-0005-0000-0000-0000B4080000}"/>
    <cellStyle name="Navadno 30" xfId="2230" xr:uid="{00000000-0005-0000-0000-0000B5080000}"/>
    <cellStyle name="Navadno 30 2" xfId="2231" xr:uid="{00000000-0005-0000-0000-0000B6080000}"/>
    <cellStyle name="Navadno 31" xfId="2232" xr:uid="{00000000-0005-0000-0000-0000B7080000}"/>
    <cellStyle name="Navadno 32" xfId="2233" xr:uid="{00000000-0005-0000-0000-0000B8080000}"/>
    <cellStyle name="Navadno 33" xfId="2234" xr:uid="{00000000-0005-0000-0000-0000B9080000}"/>
    <cellStyle name="Navadno 34" xfId="2235" xr:uid="{00000000-0005-0000-0000-0000BA080000}"/>
    <cellStyle name="Navadno 35" xfId="2236" xr:uid="{00000000-0005-0000-0000-0000BB080000}"/>
    <cellStyle name="Navadno 4" xfId="2237" xr:uid="{00000000-0005-0000-0000-0000BC080000}"/>
    <cellStyle name="Navadno 4 10" xfId="2238" xr:uid="{00000000-0005-0000-0000-0000BD080000}"/>
    <cellStyle name="Navadno 4 2" xfId="2239" xr:uid="{00000000-0005-0000-0000-0000BE080000}"/>
    <cellStyle name="Navadno 4 2 2" xfId="2240" xr:uid="{00000000-0005-0000-0000-0000BF080000}"/>
    <cellStyle name="Navadno 4 3" xfId="2241" xr:uid="{00000000-0005-0000-0000-0000C0080000}"/>
    <cellStyle name="Navadno 4 4" xfId="2242" xr:uid="{00000000-0005-0000-0000-0000C1080000}"/>
    <cellStyle name="Navadno 4 5" xfId="2243" xr:uid="{00000000-0005-0000-0000-0000C2080000}"/>
    <cellStyle name="Navadno 4 5 2" xfId="2244" xr:uid="{00000000-0005-0000-0000-0000C3080000}"/>
    <cellStyle name="Navadno 4 5 3" xfId="2245" xr:uid="{00000000-0005-0000-0000-0000C4080000}"/>
    <cellStyle name="Navadno 4 6" xfId="2246" xr:uid="{00000000-0005-0000-0000-0000C5080000}"/>
    <cellStyle name="Navadno 4 6 2" xfId="2247" xr:uid="{00000000-0005-0000-0000-0000C6080000}"/>
    <cellStyle name="Navadno 4 6 3" xfId="2248" xr:uid="{00000000-0005-0000-0000-0000C7080000}"/>
    <cellStyle name="Navadno 4 6 3 2" xfId="2249" xr:uid="{00000000-0005-0000-0000-0000C8080000}"/>
    <cellStyle name="Navadno 4 7" xfId="2250" xr:uid="{00000000-0005-0000-0000-0000C9080000}"/>
    <cellStyle name="Navadno 4 8" xfId="2251" xr:uid="{00000000-0005-0000-0000-0000CA080000}"/>
    <cellStyle name="Navadno 4 9" xfId="2252" xr:uid="{00000000-0005-0000-0000-0000CB080000}"/>
    <cellStyle name="Navadno 5" xfId="2253" xr:uid="{00000000-0005-0000-0000-0000CC080000}"/>
    <cellStyle name="Navadno 5 2" xfId="2254" xr:uid="{00000000-0005-0000-0000-0000CD080000}"/>
    <cellStyle name="Navadno 5 2 2" xfId="2255" xr:uid="{00000000-0005-0000-0000-0000CE080000}"/>
    <cellStyle name="Navadno 5 2 2 2" xfId="2256" xr:uid="{00000000-0005-0000-0000-0000CF080000}"/>
    <cellStyle name="Navadno 5 2 2 3" xfId="2257" xr:uid="{00000000-0005-0000-0000-0000D0080000}"/>
    <cellStyle name="Navadno 5 3" xfId="2258" xr:uid="{00000000-0005-0000-0000-0000D1080000}"/>
    <cellStyle name="Navadno 5 3 2" xfId="2259" xr:uid="{00000000-0005-0000-0000-0000D2080000}"/>
    <cellStyle name="Navadno 5 3 2 2" xfId="2260" xr:uid="{00000000-0005-0000-0000-0000D3080000}"/>
    <cellStyle name="Navadno 5 3 2 2 2" xfId="2261" xr:uid="{00000000-0005-0000-0000-0000D4080000}"/>
    <cellStyle name="Navadno 5 3 2 2 2 2" xfId="2262" xr:uid="{00000000-0005-0000-0000-0000D5080000}"/>
    <cellStyle name="Navadno 5 3 2 2 3" xfId="2263" xr:uid="{00000000-0005-0000-0000-0000D6080000}"/>
    <cellStyle name="Navadno 5 3 2 3" xfId="2264" xr:uid="{00000000-0005-0000-0000-0000D7080000}"/>
    <cellStyle name="Navadno 5 3 2 3 2" xfId="2265" xr:uid="{00000000-0005-0000-0000-0000D8080000}"/>
    <cellStyle name="Navadno 5 3 2 4" xfId="2266" xr:uid="{00000000-0005-0000-0000-0000D9080000}"/>
    <cellStyle name="Navadno 5 3 3" xfId="2267" xr:uid="{00000000-0005-0000-0000-0000DA080000}"/>
    <cellStyle name="Navadno 5 3 3 2" xfId="2268" xr:uid="{00000000-0005-0000-0000-0000DB080000}"/>
    <cellStyle name="Navadno 5 3 3 2 2" xfId="2269" xr:uid="{00000000-0005-0000-0000-0000DC080000}"/>
    <cellStyle name="Navadno 5 3 3 2 2 2" xfId="2270" xr:uid="{00000000-0005-0000-0000-0000DD080000}"/>
    <cellStyle name="Navadno 5 3 3 2 3" xfId="2271" xr:uid="{00000000-0005-0000-0000-0000DE080000}"/>
    <cellStyle name="Navadno 5 3 3 3" xfId="2272" xr:uid="{00000000-0005-0000-0000-0000DF080000}"/>
    <cellStyle name="Navadno 5 3 3 3 2" xfId="2273" xr:uid="{00000000-0005-0000-0000-0000E0080000}"/>
    <cellStyle name="Navadno 5 3 3 4" xfId="2274" xr:uid="{00000000-0005-0000-0000-0000E1080000}"/>
    <cellStyle name="Navadno 5 3 4" xfId="2275" xr:uid="{00000000-0005-0000-0000-0000E2080000}"/>
    <cellStyle name="Navadno 5 3 4 2" xfId="2276" xr:uid="{00000000-0005-0000-0000-0000E3080000}"/>
    <cellStyle name="Navadno 5 3 4 3" xfId="2277" xr:uid="{00000000-0005-0000-0000-0000E4080000}"/>
    <cellStyle name="Navadno 5 3 4 3 2" xfId="2278" xr:uid="{00000000-0005-0000-0000-0000E5080000}"/>
    <cellStyle name="Navadno 5 3 4 3 2 2" xfId="2279" xr:uid="{00000000-0005-0000-0000-0000E6080000}"/>
    <cellStyle name="Navadno 5 3 4 3 3" xfId="2280" xr:uid="{00000000-0005-0000-0000-0000E7080000}"/>
    <cellStyle name="Navadno 5 3 4 4" xfId="2281" xr:uid="{00000000-0005-0000-0000-0000E8080000}"/>
    <cellStyle name="Navadno 5 3 4 4 2" xfId="2282" xr:uid="{00000000-0005-0000-0000-0000E9080000}"/>
    <cellStyle name="Navadno 5 3 4 5" xfId="2283" xr:uid="{00000000-0005-0000-0000-0000EA080000}"/>
    <cellStyle name="Navadno 5 3 5" xfId="2284" xr:uid="{00000000-0005-0000-0000-0000EB080000}"/>
    <cellStyle name="Navadno 5 3 5 2" xfId="2285" xr:uid="{00000000-0005-0000-0000-0000EC080000}"/>
    <cellStyle name="Navadno 5 3 6" xfId="2286" xr:uid="{00000000-0005-0000-0000-0000ED080000}"/>
    <cellStyle name="Navadno 5 3 7" xfId="2287" xr:uid="{00000000-0005-0000-0000-0000EE080000}"/>
    <cellStyle name="Navadno 5 4" xfId="2288" xr:uid="{00000000-0005-0000-0000-0000EF080000}"/>
    <cellStyle name="Navadno 5 4 2" xfId="2289" xr:uid="{00000000-0005-0000-0000-0000F0080000}"/>
    <cellStyle name="Navadno 5 4 3" xfId="2290" xr:uid="{00000000-0005-0000-0000-0000F1080000}"/>
    <cellStyle name="Navadno 5 5" xfId="2291" xr:uid="{00000000-0005-0000-0000-0000F2080000}"/>
    <cellStyle name="Navadno 5 6" xfId="2292" xr:uid="{00000000-0005-0000-0000-0000F3080000}"/>
    <cellStyle name="Navadno 5 7" xfId="2293" xr:uid="{00000000-0005-0000-0000-0000F4080000}"/>
    <cellStyle name="Navadno 6" xfId="2294" xr:uid="{00000000-0005-0000-0000-0000F5080000}"/>
    <cellStyle name="Navadno 6 2" xfId="2295" xr:uid="{00000000-0005-0000-0000-0000F6080000}"/>
    <cellStyle name="Navadno 6 3" xfId="2296" xr:uid="{00000000-0005-0000-0000-0000F7080000}"/>
    <cellStyle name="Navadno 6 3 2" xfId="2297" xr:uid="{00000000-0005-0000-0000-0000F8080000}"/>
    <cellStyle name="Navadno 6 3 3" xfId="2298" xr:uid="{00000000-0005-0000-0000-0000F9080000}"/>
    <cellStyle name="Navadno 6 3 3 2" xfId="2299" xr:uid="{00000000-0005-0000-0000-0000FA080000}"/>
    <cellStyle name="Navadno 6 3 3 3" xfId="2300" xr:uid="{00000000-0005-0000-0000-0000FB080000}"/>
    <cellStyle name="Navadno 6 3 3 3 2" xfId="2301" xr:uid="{00000000-0005-0000-0000-0000FC080000}"/>
    <cellStyle name="Navadno 6 3 4" xfId="2302" xr:uid="{00000000-0005-0000-0000-0000FD080000}"/>
    <cellStyle name="Navadno 6 3 4 2" xfId="2303" xr:uid="{00000000-0005-0000-0000-0000FE080000}"/>
    <cellStyle name="Navadno 6 4" xfId="2304" xr:uid="{00000000-0005-0000-0000-0000FF080000}"/>
    <cellStyle name="Navadno 6 4 2" xfId="2305" xr:uid="{00000000-0005-0000-0000-000000090000}"/>
    <cellStyle name="Navadno 6 4 3" xfId="2306" xr:uid="{00000000-0005-0000-0000-000001090000}"/>
    <cellStyle name="Navadno 6 4 3 2" xfId="2307" xr:uid="{00000000-0005-0000-0000-000002090000}"/>
    <cellStyle name="Navadno 6 4 3 3" xfId="2308" xr:uid="{00000000-0005-0000-0000-000003090000}"/>
    <cellStyle name="Navadno 6 4 3 3 2" xfId="2309" xr:uid="{00000000-0005-0000-0000-000004090000}"/>
    <cellStyle name="Navadno 6 4 4" xfId="2310" xr:uid="{00000000-0005-0000-0000-000005090000}"/>
    <cellStyle name="Navadno 6 4 4 2" xfId="2311" xr:uid="{00000000-0005-0000-0000-000006090000}"/>
    <cellStyle name="Navadno 6 5" xfId="2312" xr:uid="{00000000-0005-0000-0000-000007090000}"/>
    <cellStyle name="Navadno 6 5 2" xfId="2313" xr:uid="{00000000-0005-0000-0000-000008090000}"/>
    <cellStyle name="Navadno 6 5 3" xfId="2314" xr:uid="{00000000-0005-0000-0000-000009090000}"/>
    <cellStyle name="Navadno 6 5 4" xfId="2315" xr:uid="{00000000-0005-0000-0000-00000A090000}"/>
    <cellStyle name="Navadno 6 5 4 2" xfId="2316" xr:uid="{00000000-0005-0000-0000-00000B090000}"/>
    <cellStyle name="Navadno 6 6" xfId="2317" xr:uid="{00000000-0005-0000-0000-00000C090000}"/>
    <cellStyle name="Navadno 6 7" xfId="2318" xr:uid="{00000000-0005-0000-0000-00000D090000}"/>
    <cellStyle name="Navadno 6 7 2" xfId="2319" xr:uid="{00000000-0005-0000-0000-00000E090000}"/>
    <cellStyle name="Navadno 6 8" xfId="2320" xr:uid="{00000000-0005-0000-0000-00000F090000}"/>
    <cellStyle name="Navadno 7" xfId="2321" xr:uid="{00000000-0005-0000-0000-000010090000}"/>
    <cellStyle name="Navadno 7 2" xfId="2322" xr:uid="{00000000-0005-0000-0000-000011090000}"/>
    <cellStyle name="Navadno 7 2 2" xfId="2323" xr:uid="{00000000-0005-0000-0000-000012090000}"/>
    <cellStyle name="Navadno 7 2 3" xfId="2324" xr:uid="{00000000-0005-0000-0000-000013090000}"/>
    <cellStyle name="Navadno 8" xfId="2325" xr:uid="{00000000-0005-0000-0000-000014090000}"/>
    <cellStyle name="Navadno 8 2" xfId="2326" xr:uid="{00000000-0005-0000-0000-000015090000}"/>
    <cellStyle name="Navadno 8 2 2" xfId="2327" xr:uid="{00000000-0005-0000-0000-000016090000}"/>
    <cellStyle name="Navadno 8 3" xfId="2328" xr:uid="{00000000-0005-0000-0000-000017090000}"/>
    <cellStyle name="Navadno 8 3 2" xfId="2329" xr:uid="{00000000-0005-0000-0000-000018090000}"/>
    <cellStyle name="Navadno 8 3 3" xfId="2330" xr:uid="{00000000-0005-0000-0000-000019090000}"/>
    <cellStyle name="Navadno 8 3 3 2" xfId="2331" xr:uid="{00000000-0005-0000-0000-00001A090000}"/>
    <cellStyle name="Navadno 8 3 3 3" xfId="2332" xr:uid="{00000000-0005-0000-0000-00001B090000}"/>
    <cellStyle name="Navadno 8 3 3 3 2" xfId="2333" xr:uid="{00000000-0005-0000-0000-00001C090000}"/>
    <cellStyle name="Navadno 8 3 4" xfId="2334" xr:uid="{00000000-0005-0000-0000-00001D090000}"/>
    <cellStyle name="Navadno 8 3 4 2" xfId="2335" xr:uid="{00000000-0005-0000-0000-00001E090000}"/>
    <cellStyle name="Navadno 8 4" xfId="2336" xr:uid="{00000000-0005-0000-0000-00001F090000}"/>
    <cellStyle name="Navadno 8 5" xfId="2337" xr:uid="{00000000-0005-0000-0000-000020090000}"/>
    <cellStyle name="Navadno 8 5 2" xfId="2338" xr:uid="{00000000-0005-0000-0000-000021090000}"/>
    <cellStyle name="Navadno 8 5 3" xfId="2339" xr:uid="{00000000-0005-0000-0000-000022090000}"/>
    <cellStyle name="Navadno 8 5 3 2" xfId="2340" xr:uid="{00000000-0005-0000-0000-000023090000}"/>
    <cellStyle name="Navadno 8 5 3 3" xfId="2341" xr:uid="{00000000-0005-0000-0000-000024090000}"/>
    <cellStyle name="Navadno 8 5 3 3 2" xfId="2342" xr:uid="{00000000-0005-0000-0000-000025090000}"/>
    <cellStyle name="Navadno 8 5 4" xfId="2343" xr:uid="{00000000-0005-0000-0000-000026090000}"/>
    <cellStyle name="Navadno 8 5 4 2" xfId="2344" xr:uid="{00000000-0005-0000-0000-000027090000}"/>
    <cellStyle name="Navadno 8 6" xfId="2345" xr:uid="{00000000-0005-0000-0000-000028090000}"/>
    <cellStyle name="Navadno 8 6 2" xfId="2346" xr:uid="{00000000-0005-0000-0000-000029090000}"/>
    <cellStyle name="Navadno 8 6 3" xfId="2347" xr:uid="{00000000-0005-0000-0000-00002A090000}"/>
    <cellStyle name="Navadno 8 6 4" xfId="2348" xr:uid="{00000000-0005-0000-0000-00002B090000}"/>
    <cellStyle name="Navadno 8 6 4 2" xfId="2349" xr:uid="{00000000-0005-0000-0000-00002C090000}"/>
    <cellStyle name="Navadno 8 7" xfId="2350" xr:uid="{00000000-0005-0000-0000-00002D090000}"/>
    <cellStyle name="Navadno 8 8" xfId="2351" xr:uid="{00000000-0005-0000-0000-00002E090000}"/>
    <cellStyle name="Navadno 8 8 2" xfId="2352" xr:uid="{00000000-0005-0000-0000-00002F090000}"/>
    <cellStyle name="Navadno 8 9" xfId="2353" xr:uid="{00000000-0005-0000-0000-000030090000}"/>
    <cellStyle name="Navadno 9" xfId="2354" xr:uid="{00000000-0005-0000-0000-000031090000}"/>
    <cellStyle name="Navadno 9 2" xfId="2355" xr:uid="{00000000-0005-0000-0000-000032090000}"/>
    <cellStyle name="Navadno 9 3" xfId="2356" xr:uid="{00000000-0005-0000-0000-000033090000}"/>
    <cellStyle name="Navadno 9 4" xfId="2357" xr:uid="{00000000-0005-0000-0000-000034090000}"/>
    <cellStyle name="Navadno_List1" xfId="1" xr:uid="{00000000-0005-0000-0000-000035090000}"/>
    <cellStyle name="Navadno_List1 2 2" xfId="2693" xr:uid="{00000000-0005-0000-0000-000036090000}"/>
    <cellStyle name="Neutral" xfId="2358" xr:uid="{00000000-0005-0000-0000-000037090000}"/>
    <cellStyle name="Neutral 2" xfId="2359" xr:uid="{00000000-0005-0000-0000-000038090000}"/>
    <cellStyle name="Nevtralno 2" xfId="2360" xr:uid="{00000000-0005-0000-0000-000039090000}"/>
    <cellStyle name="Nevtralno 2 2" xfId="2361" xr:uid="{00000000-0005-0000-0000-00003A090000}"/>
    <cellStyle name="Nevtralno 3" xfId="2362" xr:uid="{00000000-0005-0000-0000-00003B090000}"/>
    <cellStyle name="Nevtralno 4" xfId="2363" xr:uid="{00000000-0005-0000-0000-00003C090000}"/>
    <cellStyle name="Nevtralno 5" xfId="2364" xr:uid="{00000000-0005-0000-0000-00003D090000}"/>
    <cellStyle name="Normal" xfId="0" builtinId="0"/>
    <cellStyle name="Normal 2" xfId="2365" xr:uid="{00000000-0005-0000-0000-00003E090000}"/>
    <cellStyle name="Normal 2 2" xfId="2366" xr:uid="{00000000-0005-0000-0000-00003F090000}"/>
    <cellStyle name="Normal 2 3" xfId="2367" xr:uid="{00000000-0005-0000-0000-000040090000}"/>
    <cellStyle name="Normal 2 4" xfId="2368" xr:uid="{00000000-0005-0000-0000-000041090000}"/>
    <cellStyle name="Normal 3" xfId="2369" xr:uid="{00000000-0005-0000-0000-000042090000}"/>
    <cellStyle name="Normal 4" xfId="2370" xr:uid="{00000000-0005-0000-0000-000043090000}"/>
    <cellStyle name="Normal 5" xfId="2371" xr:uid="{00000000-0005-0000-0000-000044090000}"/>
    <cellStyle name="Normal 6" xfId="2694" xr:uid="{00000000-0005-0000-0000-000045090000}"/>
    <cellStyle name="Note" xfId="2372" xr:uid="{00000000-0005-0000-0000-000046090000}"/>
    <cellStyle name="Note 2" xfId="2373" xr:uid="{00000000-0005-0000-0000-000047090000}"/>
    <cellStyle name="Note 2 2" xfId="2374" xr:uid="{00000000-0005-0000-0000-000048090000}"/>
    <cellStyle name="Note 3" xfId="2375" xr:uid="{00000000-0005-0000-0000-000049090000}"/>
    <cellStyle name="Note 3 2" xfId="2376" xr:uid="{00000000-0005-0000-0000-00004A090000}"/>
    <cellStyle name="Odstotek 2" xfId="2377" xr:uid="{00000000-0005-0000-0000-00004B090000}"/>
    <cellStyle name="Odstotek 2 2" xfId="2378" xr:uid="{00000000-0005-0000-0000-00004C090000}"/>
    <cellStyle name="Odstotek 2 3" xfId="2379" xr:uid="{00000000-0005-0000-0000-00004D090000}"/>
    <cellStyle name="Odstotek 2 3 2" xfId="2380" xr:uid="{00000000-0005-0000-0000-00004E090000}"/>
    <cellStyle name="Odstotek 2 3 3" xfId="2381" xr:uid="{00000000-0005-0000-0000-00004F090000}"/>
    <cellStyle name="Odstotek 2 3 3 2" xfId="2382" xr:uid="{00000000-0005-0000-0000-000050090000}"/>
    <cellStyle name="Odstotek 2 3 3 3" xfId="2383" xr:uid="{00000000-0005-0000-0000-000051090000}"/>
    <cellStyle name="Odstotek 2 3 3 3 2" xfId="2384" xr:uid="{00000000-0005-0000-0000-000052090000}"/>
    <cellStyle name="Odstotek 2 3 4" xfId="2385" xr:uid="{00000000-0005-0000-0000-000053090000}"/>
    <cellStyle name="Odstotek 2 3 4 2" xfId="2386" xr:uid="{00000000-0005-0000-0000-000054090000}"/>
    <cellStyle name="Odstotek 2 4" xfId="2387" xr:uid="{00000000-0005-0000-0000-000055090000}"/>
    <cellStyle name="Odstotek 2 4 2" xfId="2388" xr:uid="{00000000-0005-0000-0000-000056090000}"/>
    <cellStyle name="Odstotek 2 4 3" xfId="2389" xr:uid="{00000000-0005-0000-0000-000057090000}"/>
    <cellStyle name="Odstotek 2 4 4" xfId="2390" xr:uid="{00000000-0005-0000-0000-000058090000}"/>
    <cellStyle name="Odstotek 2 4 4 2" xfId="2391" xr:uid="{00000000-0005-0000-0000-000059090000}"/>
    <cellStyle name="Odstotek 2 5" xfId="2392" xr:uid="{00000000-0005-0000-0000-00005A090000}"/>
    <cellStyle name="Odstotek 2 6" xfId="2393" xr:uid="{00000000-0005-0000-0000-00005B090000}"/>
    <cellStyle name="Odstotek 2 6 2" xfId="2394" xr:uid="{00000000-0005-0000-0000-00005C090000}"/>
    <cellStyle name="Odstotek 2 7" xfId="2395" xr:uid="{00000000-0005-0000-0000-00005D090000}"/>
    <cellStyle name="Odstotek 3" xfId="2396" xr:uid="{00000000-0005-0000-0000-00005E090000}"/>
    <cellStyle name="Odstotek 3 2" xfId="2397" xr:uid="{00000000-0005-0000-0000-00005F090000}"/>
    <cellStyle name="Odstotek 3 2 2" xfId="2398" xr:uid="{00000000-0005-0000-0000-000060090000}"/>
    <cellStyle name="Odstotek 3 2 2 2" xfId="2399" xr:uid="{00000000-0005-0000-0000-000061090000}"/>
    <cellStyle name="Odstotek 3 2 3" xfId="2400" xr:uid="{00000000-0005-0000-0000-000062090000}"/>
    <cellStyle name="Odstotek 3 3" xfId="2401" xr:uid="{00000000-0005-0000-0000-000063090000}"/>
    <cellStyle name="Odstotek 3 4" xfId="2402" xr:uid="{00000000-0005-0000-0000-000064090000}"/>
    <cellStyle name="Odstotek 4" xfId="2403" xr:uid="{00000000-0005-0000-0000-000065090000}"/>
    <cellStyle name="Odstotek 4 2" xfId="2404" xr:uid="{00000000-0005-0000-0000-000066090000}"/>
    <cellStyle name="Odstotek 4 3" xfId="2405" xr:uid="{00000000-0005-0000-0000-000067090000}"/>
    <cellStyle name="Odstotek 5" xfId="2406" xr:uid="{00000000-0005-0000-0000-000068090000}"/>
    <cellStyle name="Odstotek 5 2" xfId="2407" xr:uid="{00000000-0005-0000-0000-000069090000}"/>
    <cellStyle name="Odstotek 5 2 2" xfId="2408" xr:uid="{00000000-0005-0000-0000-00006A090000}"/>
    <cellStyle name="Odstotek 6" xfId="2409" xr:uid="{00000000-0005-0000-0000-00006B090000}"/>
    <cellStyle name="Odstotek 6 2" xfId="2410" xr:uid="{00000000-0005-0000-0000-00006C090000}"/>
    <cellStyle name="Odstotek 7" xfId="2411" xr:uid="{00000000-0005-0000-0000-00006D090000}"/>
    <cellStyle name="Opomba 10" xfId="2412" xr:uid="{00000000-0005-0000-0000-00006E090000}"/>
    <cellStyle name="Opomba 10 2" xfId="2413" xr:uid="{00000000-0005-0000-0000-00006F090000}"/>
    <cellStyle name="Opomba 10 2 2" xfId="2414" xr:uid="{00000000-0005-0000-0000-000070090000}"/>
    <cellStyle name="Opomba 10 3" xfId="2415" xr:uid="{00000000-0005-0000-0000-000071090000}"/>
    <cellStyle name="Opomba 11" xfId="2416" xr:uid="{00000000-0005-0000-0000-000072090000}"/>
    <cellStyle name="Opomba 11 2" xfId="2417" xr:uid="{00000000-0005-0000-0000-000073090000}"/>
    <cellStyle name="Opomba 11 2 2" xfId="2418" xr:uid="{00000000-0005-0000-0000-000074090000}"/>
    <cellStyle name="Opomba 11 3" xfId="2419" xr:uid="{00000000-0005-0000-0000-000075090000}"/>
    <cellStyle name="Opomba 12" xfId="2420" xr:uid="{00000000-0005-0000-0000-000076090000}"/>
    <cellStyle name="Opomba 12 2" xfId="2421" xr:uid="{00000000-0005-0000-0000-000077090000}"/>
    <cellStyle name="Opomba 12 2 2" xfId="2422" xr:uid="{00000000-0005-0000-0000-000078090000}"/>
    <cellStyle name="Opomba 12 3" xfId="2423" xr:uid="{00000000-0005-0000-0000-000079090000}"/>
    <cellStyle name="Opomba 13" xfId="2424" xr:uid="{00000000-0005-0000-0000-00007A090000}"/>
    <cellStyle name="Opomba 13 2" xfId="2425" xr:uid="{00000000-0005-0000-0000-00007B090000}"/>
    <cellStyle name="Opomba 14" xfId="2426" xr:uid="{00000000-0005-0000-0000-00007C090000}"/>
    <cellStyle name="Opomba 14 2" xfId="2427" xr:uid="{00000000-0005-0000-0000-00007D090000}"/>
    <cellStyle name="Opomba 15" xfId="2428" xr:uid="{00000000-0005-0000-0000-00007E090000}"/>
    <cellStyle name="Opomba 15 2" xfId="2429" xr:uid="{00000000-0005-0000-0000-00007F090000}"/>
    <cellStyle name="Opomba 16" xfId="2430" xr:uid="{00000000-0005-0000-0000-000080090000}"/>
    <cellStyle name="Opomba 17" xfId="2431" xr:uid="{00000000-0005-0000-0000-000081090000}"/>
    <cellStyle name="Opomba 18" xfId="2432" xr:uid="{00000000-0005-0000-0000-000082090000}"/>
    <cellStyle name="Opomba 19" xfId="2433" xr:uid="{00000000-0005-0000-0000-000083090000}"/>
    <cellStyle name="Opomba 2" xfId="2434" xr:uid="{00000000-0005-0000-0000-000084090000}"/>
    <cellStyle name="Opomba 2 2" xfId="2435" xr:uid="{00000000-0005-0000-0000-000085090000}"/>
    <cellStyle name="Opomba 2 2 2" xfId="2436" xr:uid="{00000000-0005-0000-0000-000086090000}"/>
    <cellStyle name="Opomba 2 2 2 2" xfId="2437" xr:uid="{00000000-0005-0000-0000-000087090000}"/>
    <cellStyle name="Opomba 2 2 2 2 2" xfId="2438" xr:uid="{00000000-0005-0000-0000-000088090000}"/>
    <cellStyle name="Opomba 2 2 2 2 2 2" xfId="2439" xr:uid="{00000000-0005-0000-0000-000089090000}"/>
    <cellStyle name="Opomba 2 2 2 2 3" xfId="2440" xr:uid="{00000000-0005-0000-0000-00008A090000}"/>
    <cellStyle name="Opomba 2 2 2 3" xfId="2441" xr:uid="{00000000-0005-0000-0000-00008B090000}"/>
    <cellStyle name="Opomba 2 2 2 3 2" xfId="2442" xr:uid="{00000000-0005-0000-0000-00008C090000}"/>
    <cellStyle name="Opomba 2 2 2 4" xfId="2443" xr:uid="{00000000-0005-0000-0000-00008D090000}"/>
    <cellStyle name="Opomba 2 2 3" xfId="2444" xr:uid="{00000000-0005-0000-0000-00008E090000}"/>
    <cellStyle name="Opomba 2 2 3 2" xfId="2445" xr:uid="{00000000-0005-0000-0000-00008F090000}"/>
    <cellStyle name="Opomba 2 2 3 2 2" xfId="2446" xr:uid="{00000000-0005-0000-0000-000090090000}"/>
    <cellStyle name="Opomba 2 2 3 3" xfId="2447" xr:uid="{00000000-0005-0000-0000-000091090000}"/>
    <cellStyle name="Opomba 2 2 4" xfId="2448" xr:uid="{00000000-0005-0000-0000-000092090000}"/>
    <cellStyle name="Opomba 2 2 4 2" xfId="2449" xr:uid="{00000000-0005-0000-0000-000093090000}"/>
    <cellStyle name="Opomba 2 2 5" xfId="2450" xr:uid="{00000000-0005-0000-0000-000094090000}"/>
    <cellStyle name="Opomba 2 2 6" xfId="2451" xr:uid="{00000000-0005-0000-0000-000095090000}"/>
    <cellStyle name="Opomba 2 3" xfId="2452" xr:uid="{00000000-0005-0000-0000-000096090000}"/>
    <cellStyle name="Opomba 2 3 2" xfId="2453" xr:uid="{00000000-0005-0000-0000-000097090000}"/>
    <cellStyle name="Opomba 2 3 2 2" xfId="2454" xr:uid="{00000000-0005-0000-0000-000098090000}"/>
    <cellStyle name="Opomba 2 3 2 2 2" xfId="2455" xr:uid="{00000000-0005-0000-0000-000099090000}"/>
    <cellStyle name="Opomba 2 3 2 3" xfId="2456" xr:uid="{00000000-0005-0000-0000-00009A090000}"/>
    <cellStyle name="Opomba 2 3 3" xfId="2457" xr:uid="{00000000-0005-0000-0000-00009B090000}"/>
    <cellStyle name="Opomba 2 3 3 2" xfId="2458" xr:uid="{00000000-0005-0000-0000-00009C090000}"/>
    <cellStyle name="Opomba 2 3 4" xfId="2459" xr:uid="{00000000-0005-0000-0000-00009D090000}"/>
    <cellStyle name="Opomba 2 3 5" xfId="2460" xr:uid="{00000000-0005-0000-0000-00009E090000}"/>
    <cellStyle name="Opomba 2 4" xfId="2461" xr:uid="{00000000-0005-0000-0000-00009F090000}"/>
    <cellStyle name="Opomba 2 4 2" xfId="2462" xr:uid="{00000000-0005-0000-0000-0000A0090000}"/>
    <cellStyle name="Opomba 2 4 2 2" xfId="2463" xr:uid="{00000000-0005-0000-0000-0000A1090000}"/>
    <cellStyle name="Opomba 2 4 2 2 2" xfId="2464" xr:uid="{00000000-0005-0000-0000-0000A2090000}"/>
    <cellStyle name="Opomba 2 4 2 3" xfId="2465" xr:uid="{00000000-0005-0000-0000-0000A3090000}"/>
    <cellStyle name="Opomba 2 4 3" xfId="2466" xr:uid="{00000000-0005-0000-0000-0000A4090000}"/>
    <cellStyle name="Opomba 2 4 3 2" xfId="2467" xr:uid="{00000000-0005-0000-0000-0000A5090000}"/>
    <cellStyle name="Opomba 2 4 4" xfId="2468" xr:uid="{00000000-0005-0000-0000-0000A6090000}"/>
    <cellStyle name="Opomba 2 5" xfId="2469" xr:uid="{00000000-0005-0000-0000-0000A7090000}"/>
    <cellStyle name="Opomba 2 5 2" xfId="2470" xr:uid="{00000000-0005-0000-0000-0000A8090000}"/>
    <cellStyle name="Opomba 2 5 2 2" xfId="2471" xr:uid="{00000000-0005-0000-0000-0000A9090000}"/>
    <cellStyle name="Opomba 2 5 3" xfId="2472" xr:uid="{00000000-0005-0000-0000-0000AA090000}"/>
    <cellStyle name="Opomba 2 6" xfId="2473" xr:uid="{00000000-0005-0000-0000-0000AB090000}"/>
    <cellStyle name="Opomba 2 6 2" xfId="2474" xr:uid="{00000000-0005-0000-0000-0000AC090000}"/>
    <cellStyle name="Opomba 2 7" xfId="2475" xr:uid="{00000000-0005-0000-0000-0000AD090000}"/>
    <cellStyle name="Opomba 2 8" xfId="2476" xr:uid="{00000000-0005-0000-0000-0000AE090000}"/>
    <cellStyle name="Opomba 20" xfId="2477" xr:uid="{00000000-0005-0000-0000-0000AF090000}"/>
    <cellStyle name="Opomba 3" xfId="2478" xr:uid="{00000000-0005-0000-0000-0000B0090000}"/>
    <cellStyle name="Opomba 3 2" xfId="2479" xr:uid="{00000000-0005-0000-0000-0000B1090000}"/>
    <cellStyle name="Opomba 3 2 2" xfId="2480" xr:uid="{00000000-0005-0000-0000-0000B2090000}"/>
    <cellStyle name="Opomba 3 2 2 2" xfId="2481" xr:uid="{00000000-0005-0000-0000-0000B3090000}"/>
    <cellStyle name="Opomba 3 2 2 2 2" xfId="2482" xr:uid="{00000000-0005-0000-0000-0000B4090000}"/>
    <cellStyle name="Opomba 3 2 2 3" xfId="2483" xr:uid="{00000000-0005-0000-0000-0000B5090000}"/>
    <cellStyle name="Opomba 3 2 3" xfId="2484" xr:uid="{00000000-0005-0000-0000-0000B6090000}"/>
    <cellStyle name="Opomba 3 2 3 2" xfId="2485" xr:uid="{00000000-0005-0000-0000-0000B7090000}"/>
    <cellStyle name="Opomba 3 2 4" xfId="2486" xr:uid="{00000000-0005-0000-0000-0000B8090000}"/>
    <cellStyle name="Opomba 3 3" xfId="2487" xr:uid="{00000000-0005-0000-0000-0000B9090000}"/>
    <cellStyle name="Opomba 3 3 2" xfId="2488" xr:uid="{00000000-0005-0000-0000-0000BA090000}"/>
    <cellStyle name="Opomba 3 3 2 2" xfId="2489" xr:uid="{00000000-0005-0000-0000-0000BB090000}"/>
    <cellStyle name="Opomba 3 3 2 2 2" xfId="2490" xr:uid="{00000000-0005-0000-0000-0000BC090000}"/>
    <cellStyle name="Opomba 3 3 2 3" xfId="2491" xr:uid="{00000000-0005-0000-0000-0000BD090000}"/>
    <cellStyle name="Opomba 3 3 3" xfId="2492" xr:uid="{00000000-0005-0000-0000-0000BE090000}"/>
    <cellStyle name="Opomba 3 3 3 2" xfId="2493" xr:uid="{00000000-0005-0000-0000-0000BF090000}"/>
    <cellStyle name="Opomba 3 3 4" xfId="2494" xr:uid="{00000000-0005-0000-0000-0000C0090000}"/>
    <cellStyle name="Opomba 3 4" xfId="2495" xr:uid="{00000000-0005-0000-0000-0000C1090000}"/>
    <cellStyle name="Opomba 3 4 2" xfId="2496" xr:uid="{00000000-0005-0000-0000-0000C2090000}"/>
    <cellStyle name="Opomba 3 4 2 2" xfId="2497" xr:uid="{00000000-0005-0000-0000-0000C3090000}"/>
    <cellStyle name="Opomba 3 4 3" xfId="2498" xr:uid="{00000000-0005-0000-0000-0000C4090000}"/>
    <cellStyle name="Opomba 3 5" xfId="2499" xr:uid="{00000000-0005-0000-0000-0000C5090000}"/>
    <cellStyle name="Opomba 3 5 2" xfId="2500" xr:uid="{00000000-0005-0000-0000-0000C6090000}"/>
    <cellStyle name="Opomba 3 6" xfId="2501" xr:uid="{00000000-0005-0000-0000-0000C7090000}"/>
    <cellStyle name="Opomba 3 7" xfId="2502" xr:uid="{00000000-0005-0000-0000-0000C8090000}"/>
    <cellStyle name="Opomba 4" xfId="2503" xr:uid="{00000000-0005-0000-0000-0000C9090000}"/>
    <cellStyle name="Opomba 4 2" xfId="2504" xr:uid="{00000000-0005-0000-0000-0000CA090000}"/>
    <cellStyle name="Opomba 4 2 2" xfId="2505" xr:uid="{00000000-0005-0000-0000-0000CB090000}"/>
    <cellStyle name="Opomba 4 2 2 2" xfId="2506" xr:uid="{00000000-0005-0000-0000-0000CC090000}"/>
    <cellStyle name="Opomba 4 2 2 2 2" xfId="2507" xr:uid="{00000000-0005-0000-0000-0000CD090000}"/>
    <cellStyle name="Opomba 4 2 2 3" xfId="2508" xr:uid="{00000000-0005-0000-0000-0000CE090000}"/>
    <cellStyle name="Opomba 4 2 3" xfId="2509" xr:uid="{00000000-0005-0000-0000-0000CF090000}"/>
    <cellStyle name="Opomba 4 2 3 2" xfId="2510" xr:uid="{00000000-0005-0000-0000-0000D0090000}"/>
    <cellStyle name="Opomba 4 2 4" xfId="2511" xr:uid="{00000000-0005-0000-0000-0000D1090000}"/>
    <cellStyle name="Opomba 4 3" xfId="2512" xr:uid="{00000000-0005-0000-0000-0000D2090000}"/>
    <cellStyle name="Opomba 4 3 2" xfId="2513" xr:uid="{00000000-0005-0000-0000-0000D3090000}"/>
    <cellStyle name="Opomba 4 3 2 2" xfId="2514" xr:uid="{00000000-0005-0000-0000-0000D4090000}"/>
    <cellStyle name="Opomba 4 3 2 2 2" xfId="2515" xr:uid="{00000000-0005-0000-0000-0000D5090000}"/>
    <cellStyle name="Opomba 4 3 2 3" xfId="2516" xr:uid="{00000000-0005-0000-0000-0000D6090000}"/>
    <cellStyle name="Opomba 4 3 3" xfId="2517" xr:uid="{00000000-0005-0000-0000-0000D7090000}"/>
    <cellStyle name="Opomba 4 3 3 2" xfId="2518" xr:uid="{00000000-0005-0000-0000-0000D8090000}"/>
    <cellStyle name="Opomba 4 3 4" xfId="2519" xr:uid="{00000000-0005-0000-0000-0000D9090000}"/>
    <cellStyle name="Opomba 4 4" xfId="2520" xr:uid="{00000000-0005-0000-0000-0000DA090000}"/>
    <cellStyle name="Opomba 4 4 2" xfId="2521" xr:uid="{00000000-0005-0000-0000-0000DB090000}"/>
    <cellStyle name="Opomba 4 4 2 2" xfId="2522" xr:uid="{00000000-0005-0000-0000-0000DC090000}"/>
    <cellStyle name="Opomba 4 4 3" xfId="2523" xr:uid="{00000000-0005-0000-0000-0000DD090000}"/>
    <cellStyle name="Opomba 4 5" xfId="2524" xr:uid="{00000000-0005-0000-0000-0000DE090000}"/>
    <cellStyle name="Opomba 4 5 2" xfId="2525" xr:uid="{00000000-0005-0000-0000-0000DF090000}"/>
    <cellStyle name="Opomba 4 6" xfId="2526" xr:uid="{00000000-0005-0000-0000-0000E0090000}"/>
    <cellStyle name="Opomba 4 7" xfId="2527" xr:uid="{00000000-0005-0000-0000-0000E1090000}"/>
    <cellStyle name="Opomba 5" xfId="2528" xr:uid="{00000000-0005-0000-0000-0000E2090000}"/>
    <cellStyle name="Opomba 5 2" xfId="2529" xr:uid="{00000000-0005-0000-0000-0000E3090000}"/>
    <cellStyle name="Opomba 5 2 2" xfId="2530" xr:uid="{00000000-0005-0000-0000-0000E4090000}"/>
    <cellStyle name="Opomba 5 2 2 2" xfId="2531" xr:uid="{00000000-0005-0000-0000-0000E5090000}"/>
    <cellStyle name="Opomba 5 2 2 2 2" xfId="2532" xr:uid="{00000000-0005-0000-0000-0000E6090000}"/>
    <cellStyle name="Opomba 5 2 2 3" xfId="2533" xr:uid="{00000000-0005-0000-0000-0000E7090000}"/>
    <cellStyle name="Opomba 5 2 3" xfId="2534" xr:uid="{00000000-0005-0000-0000-0000E8090000}"/>
    <cellStyle name="Opomba 5 2 3 2" xfId="2535" xr:uid="{00000000-0005-0000-0000-0000E9090000}"/>
    <cellStyle name="Opomba 5 2 4" xfId="2536" xr:uid="{00000000-0005-0000-0000-0000EA090000}"/>
    <cellStyle name="Opomba 5 3" xfId="2537" xr:uid="{00000000-0005-0000-0000-0000EB090000}"/>
    <cellStyle name="Opomba 5 3 2" xfId="2538" xr:uid="{00000000-0005-0000-0000-0000EC090000}"/>
    <cellStyle name="Opomba 5 3 2 2" xfId="2539" xr:uid="{00000000-0005-0000-0000-0000ED090000}"/>
    <cellStyle name="Opomba 5 3 3" xfId="2540" xr:uid="{00000000-0005-0000-0000-0000EE090000}"/>
    <cellStyle name="Opomba 5 4" xfId="2541" xr:uid="{00000000-0005-0000-0000-0000EF090000}"/>
    <cellStyle name="Opomba 5 4 2" xfId="2542" xr:uid="{00000000-0005-0000-0000-0000F0090000}"/>
    <cellStyle name="Opomba 5 5" xfId="2543" xr:uid="{00000000-0005-0000-0000-0000F1090000}"/>
    <cellStyle name="Opomba 5 6" xfId="2544" xr:uid="{00000000-0005-0000-0000-0000F2090000}"/>
    <cellStyle name="Opomba 6" xfId="2545" xr:uid="{00000000-0005-0000-0000-0000F3090000}"/>
    <cellStyle name="Opomba 6 2" xfId="2546" xr:uid="{00000000-0005-0000-0000-0000F4090000}"/>
    <cellStyle name="Opomba 6 2 2" xfId="2547" xr:uid="{00000000-0005-0000-0000-0000F5090000}"/>
    <cellStyle name="Opomba 6 2 2 2" xfId="2548" xr:uid="{00000000-0005-0000-0000-0000F6090000}"/>
    <cellStyle name="Opomba 6 2 2 2 2" xfId="2549" xr:uid="{00000000-0005-0000-0000-0000F7090000}"/>
    <cellStyle name="Opomba 6 2 2 3" xfId="2550" xr:uid="{00000000-0005-0000-0000-0000F8090000}"/>
    <cellStyle name="Opomba 6 2 3" xfId="2551" xr:uid="{00000000-0005-0000-0000-0000F9090000}"/>
    <cellStyle name="Opomba 6 2 3 2" xfId="2552" xr:uid="{00000000-0005-0000-0000-0000FA090000}"/>
    <cellStyle name="Opomba 6 2 4" xfId="2553" xr:uid="{00000000-0005-0000-0000-0000FB090000}"/>
    <cellStyle name="Opomba 6 3" xfId="2554" xr:uid="{00000000-0005-0000-0000-0000FC090000}"/>
    <cellStyle name="Opomba 6 3 2" xfId="2555" xr:uid="{00000000-0005-0000-0000-0000FD090000}"/>
    <cellStyle name="Opomba 6 3 2 2" xfId="2556" xr:uid="{00000000-0005-0000-0000-0000FE090000}"/>
    <cellStyle name="Opomba 6 3 3" xfId="2557" xr:uid="{00000000-0005-0000-0000-0000FF090000}"/>
    <cellStyle name="Opomba 6 4" xfId="2558" xr:uid="{00000000-0005-0000-0000-0000000A0000}"/>
    <cellStyle name="Opomba 6 4 2" xfId="2559" xr:uid="{00000000-0005-0000-0000-0000010A0000}"/>
    <cellStyle name="Opomba 6 5" xfId="2560" xr:uid="{00000000-0005-0000-0000-0000020A0000}"/>
    <cellStyle name="Opomba 6 6" xfId="2561" xr:uid="{00000000-0005-0000-0000-0000030A0000}"/>
    <cellStyle name="Opomba 7" xfId="2562" xr:uid="{00000000-0005-0000-0000-0000040A0000}"/>
    <cellStyle name="Opomba 7 2" xfId="2563" xr:uid="{00000000-0005-0000-0000-0000050A0000}"/>
    <cellStyle name="Opomba 7 2 2" xfId="2564" xr:uid="{00000000-0005-0000-0000-0000060A0000}"/>
    <cellStyle name="Opomba 7 2 2 2" xfId="2565" xr:uid="{00000000-0005-0000-0000-0000070A0000}"/>
    <cellStyle name="Opomba 7 2 3" xfId="2566" xr:uid="{00000000-0005-0000-0000-0000080A0000}"/>
    <cellStyle name="Opomba 7 3" xfId="2567" xr:uid="{00000000-0005-0000-0000-0000090A0000}"/>
    <cellStyle name="Opomba 7 3 2" xfId="2568" xr:uid="{00000000-0005-0000-0000-00000A0A0000}"/>
    <cellStyle name="Opomba 7 4" xfId="2569" xr:uid="{00000000-0005-0000-0000-00000B0A0000}"/>
    <cellStyle name="Opomba 7 5" xfId="2570" xr:uid="{00000000-0005-0000-0000-00000C0A0000}"/>
    <cellStyle name="Opomba 8" xfId="2571" xr:uid="{00000000-0005-0000-0000-00000D0A0000}"/>
    <cellStyle name="Opomba 8 2" xfId="2572" xr:uid="{00000000-0005-0000-0000-00000E0A0000}"/>
    <cellStyle name="Opomba 8 2 2" xfId="2573" xr:uid="{00000000-0005-0000-0000-00000F0A0000}"/>
    <cellStyle name="Opomba 8 2 2 2" xfId="2574" xr:uid="{00000000-0005-0000-0000-0000100A0000}"/>
    <cellStyle name="Opomba 8 2 3" xfId="2575" xr:uid="{00000000-0005-0000-0000-0000110A0000}"/>
    <cellStyle name="Opomba 8 3" xfId="2576" xr:uid="{00000000-0005-0000-0000-0000120A0000}"/>
    <cellStyle name="Opomba 8 3 2" xfId="2577" xr:uid="{00000000-0005-0000-0000-0000130A0000}"/>
    <cellStyle name="Opomba 8 4" xfId="2578" xr:uid="{00000000-0005-0000-0000-0000140A0000}"/>
    <cellStyle name="Opomba 9" xfId="2579" xr:uid="{00000000-0005-0000-0000-0000150A0000}"/>
    <cellStyle name="Opomba 9 2" xfId="2580" xr:uid="{00000000-0005-0000-0000-0000160A0000}"/>
    <cellStyle name="Opomba 9 2 2" xfId="2581" xr:uid="{00000000-0005-0000-0000-0000170A0000}"/>
    <cellStyle name="Opomba 9 2 2 2" xfId="2582" xr:uid="{00000000-0005-0000-0000-0000180A0000}"/>
    <cellStyle name="Opomba 9 2 3" xfId="2583" xr:uid="{00000000-0005-0000-0000-0000190A0000}"/>
    <cellStyle name="Opomba 9 3" xfId="2584" xr:uid="{00000000-0005-0000-0000-00001A0A0000}"/>
    <cellStyle name="Opomba 9 3 2" xfId="2585" xr:uid="{00000000-0005-0000-0000-00001B0A0000}"/>
    <cellStyle name="Opomba 9 4" xfId="2586" xr:uid="{00000000-0005-0000-0000-00001C0A0000}"/>
    <cellStyle name="Opozorilo 2" xfId="2587" xr:uid="{00000000-0005-0000-0000-00001D0A0000}"/>
    <cellStyle name="Opozorilo 2 2" xfId="2588" xr:uid="{00000000-0005-0000-0000-00001E0A0000}"/>
    <cellStyle name="Opozorilo 3" xfId="2589" xr:uid="{00000000-0005-0000-0000-00001F0A0000}"/>
    <cellStyle name="Opozorilo 4" xfId="2590" xr:uid="{00000000-0005-0000-0000-0000200A0000}"/>
    <cellStyle name="Opozorilo 5" xfId="2591" xr:uid="{00000000-0005-0000-0000-0000210A0000}"/>
    <cellStyle name="Output 2" xfId="2592" xr:uid="{00000000-0005-0000-0000-0000220A0000}"/>
    <cellStyle name="Pojasnjevalno besedilo 2" xfId="2593" xr:uid="{00000000-0005-0000-0000-0000230A0000}"/>
    <cellStyle name="Pojasnjevalno besedilo 2 2" xfId="2594" xr:uid="{00000000-0005-0000-0000-0000240A0000}"/>
    <cellStyle name="Pojasnjevalno besedilo 3" xfId="2595" xr:uid="{00000000-0005-0000-0000-0000250A0000}"/>
    <cellStyle name="Pojasnjevalno besedilo 4" xfId="2596" xr:uid="{00000000-0005-0000-0000-0000260A0000}"/>
    <cellStyle name="Pojasnjevalno besedilo 5" xfId="2597" xr:uid="{00000000-0005-0000-0000-0000270A0000}"/>
    <cellStyle name="Poudarek1 2" xfId="2598" xr:uid="{00000000-0005-0000-0000-0000280A0000}"/>
    <cellStyle name="Poudarek1 2 2" xfId="2599" xr:uid="{00000000-0005-0000-0000-0000290A0000}"/>
    <cellStyle name="Poudarek1 3" xfId="2600" xr:uid="{00000000-0005-0000-0000-00002A0A0000}"/>
    <cellStyle name="Poudarek1 4" xfId="2601" xr:uid="{00000000-0005-0000-0000-00002B0A0000}"/>
    <cellStyle name="Poudarek1 5" xfId="2602" xr:uid="{00000000-0005-0000-0000-00002C0A0000}"/>
    <cellStyle name="Poudarek2 2" xfId="2603" xr:uid="{00000000-0005-0000-0000-00002D0A0000}"/>
    <cellStyle name="Poudarek2 2 2" xfId="2604" xr:uid="{00000000-0005-0000-0000-00002E0A0000}"/>
    <cellStyle name="Poudarek2 3" xfId="2605" xr:uid="{00000000-0005-0000-0000-00002F0A0000}"/>
    <cellStyle name="Poudarek2 4" xfId="2606" xr:uid="{00000000-0005-0000-0000-0000300A0000}"/>
    <cellStyle name="Poudarek2 5" xfId="2607" xr:uid="{00000000-0005-0000-0000-0000310A0000}"/>
    <cellStyle name="Poudarek3 2" xfId="2608" xr:uid="{00000000-0005-0000-0000-0000320A0000}"/>
    <cellStyle name="Poudarek3 2 2" xfId="2609" xr:uid="{00000000-0005-0000-0000-0000330A0000}"/>
    <cellStyle name="Poudarek3 3" xfId="2610" xr:uid="{00000000-0005-0000-0000-0000340A0000}"/>
    <cellStyle name="Poudarek3 4" xfId="2611" xr:uid="{00000000-0005-0000-0000-0000350A0000}"/>
    <cellStyle name="Poudarek3 5" xfId="2612" xr:uid="{00000000-0005-0000-0000-0000360A0000}"/>
    <cellStyle name="Poudarek4 2" xfId="2613" xr:uid="{00000000-0005-0000-0000-0000370A0000}"/>
    <cellStyle name="Poudarek4 2 2" xfId="2614" xr:uid="{00000000-0005-0000-0000-0000380A0000}"/>
    <cellStyle name="Poudarek4 3" xfId="2615" xr:uid="{00000000-0005-0000-0000-0000390A0000}"/>
    <cellStyle name="Poudarek4 4" xfId="2616" xr:uid="{00000000-0005-0000-0000-00003A0A0000}"/>
    <cellStyle name="Poudarek4 5" xfId="2617" xr:uid="{00000000-0005-0000-0000-00003B0A0000}"/>
    <cellStyle name="Poudarek5 2" xfId="2618" xr:uid="{00000000-0005-0000-0000-00003C0A0000}"/>
    <cellStyle name="Poudarek5 2 2" xfId="2619" xr:uid="{00000000-0005-0000-0000-00003D0A0000}"/>
    <cellStyle name="Poudarek5 3" xfId="2620" xr:uid="{00000000-0005-0000-0000-00003E0A0000}"/>
    <cellStyle name="Poudarek5 4" xfId="2621" xr:uid="{00000000-0005-0000-0000-00003F0A0000}"/>
    <cellStyle name="Poudarek5 5" xfId="2622" xr:uid="{00000000-0005-0000-0000-0000400A0000}"/>
    <cellStyle name="Poudarek6 2" xfId="2623" xr:uid="{00000000-0005-0000-0000-0000410A0000}"/>
    <cellStyle name="Poudarek6 2 2" xfId="2624" xr:uid="{00000000-0005-0000-0000-0000420A0000}"/>
    <cellStyle name="Poudarek6 3" xfId="2625" xr:uid="{00000000-0005-0000-0000-0000430A0000}"/>
    <cellStyle name="Poudarek6 4" xfId="2626" xr:uid="{00000000-0005-0000-0000-0000440A0000}"/>
    <cellStyle name="Poudarek6 5" xfId="2627" xr:uid="{00000000-0005-0000-0000-0000450A0000}"/>
    <cellStyle name="Povezana celica 2" xfId="2628" xr:uid="{00000000-0005-0000-0000-0000460A0000}"/>
    <cellStyle name="Povezana celica 2 2" xfId="2629" xr:uid="{00000000-0005-0000-0000-0000470A0000}"/>
    <cellStyle name="Povezana celica 3" xfId="2630" xr:uid="{00000000-0005-0000-0000-0000480A0000}"/>
    <cellStyle name="Povezana celica 4" xfId="2631" xr:uid="{00000000-0005-0000-0000-0000490A0000}"/>
    <cellStyle name="Povezana celica 5" xfId="2632" xr:uid="{00000000-0005-0000-0000-00004A0A0000}"/>
    <cellStyle name="Preveri celico 2" xfId="2633" xr:uid="{00000000-0005-0000-0000-00004B0A0000}"/>
    <cellStyle name="Preveri celico 2 2" xfId="2634" xr:uid="{00000000-0005-0000-0000-00004C0A0000}"/>
    <cellStyle name="Preveri celico 3" xfId="2635" xr:uid="{00000000-0005-0000-0000-00004D0A0000}"/>
    <cellStyle name="Preveri celico 4" xfId="2636" xr:uid="{00000000-0005-0000-0000-00004E0A0000}"/>
    <cellStyle name="Preveri celico 5" xfId="2637" xr:uid="{00000000-0005-0000-0000-00004F0A0000}"/>
    <cellStyle name="Računanje 2" xfId="2638" xr:uid="{00000000-0005-0000-0000-0000500A0000}"/>
    <cellStyle name="Računanje 2 2" xfId="2639" xr:uid="{00000000-0005-0000-0000-0000510A0000}"/>
    <cellStyle name="Računanje 3" xfId="2640" xr:uid="{00000000-0005-0000-0000-0000520A0000}"/>
    <cellStyle name="Računanje 4" xfId="2641" xr:uid="{00000000-0005-0000-0000-0000530A0000}"/>
    <cellStyle name="Računanje 5" xfId="2642" xr:uid="{00000000-0005-0000-0000-0000540A0000}"/>
    <cellStyle name="SAPBEXstdItem" xfId="2643" xr:uid="{00000000-0005-0000-0000-0000550A0000}"/>
    <cellStyle name="Slabo 2" xfId="2644" xr:uid="{00000000-0005-0000-0000-0000560A0000}"/>
    <cellStyle name="Slabo 2 2" xfId="2645" xr:uid="{00000000-0005-0000-0000-0000570A0000}"/>
    <cellStyle name="Slabo 3" xfId="2646" xr:uid="{00000000-0005-0000-0000-0000580A0000}"/>
    <cellStyle name="Slabo 4" xfId="2647" xr:uid="{00000000-0005-0000-0000-0000590A0000}"/>
    <cellStyle name="Slabo 5" xfId="2648" xr:uid="{00000000-0005-0000-0000-00005A0A0000}"/>
    <cellStyle name="Slog 1" xfId="2649" xr:uid="{00000000-0005-0000-0000-00005B0A0000}"/>
    <cellStyle name="Standard_Tabelle2" xfId="2650" xr:uid="{00000000-0005-0000-0000-00005C0A0000}"/>
    <cellStyle name="Style 1" xfId="2651" xr:uid="{00000000-0005-0000-0000-00005D0A0000}"/>
    <cellStyle name="Style 1 2" xfId="2652" xr:uid="{00000000-0005-0000-0000-00005E0A0000}"/>
    <cellStyle name="Title 2" xfId="2653" xr:uid="{00000000-0005-0000-0000-00005F0A0000}"/>
    <cellStyle name="Total" xfId="2654" xr:uid="{00000000-0005-0000-0000-0000600A0000}"/>
    <cellStyle name="Total 2" xfId="2655" xr:uid="{00000000-0005-0000-0000-0000610A0000}"/>
    <cellStyle name="Valuta 2" xfId="2656" xr:uid="{00000000-0005-0000-0000-0000620A0000}"/>
    <cellStyle name="Valuta 2 2" xfId="2657" xr:uid="{00000000-0005-0000-0000-0000630A0000}"/>
    <cellStyle name="Valuta 2 3" xfId="2658" xr:uid="{00000000-0005-0000-0000-0000640A0000}"/>
    <cellStyle name="Valuta 3" xfId="2659" xr:uid="{00000000-0005-0000-0000-0000650A0000}"/>
    <cellStyle name="Valuta 3 2" xfId="2660" xr:uid="{00000000-0005-0000-0000-0000660A0000}"/>
    <cellStyle name="Valuta 3 2 2" xfId="2661" xr:uid="{00000000-0005-0000-0000-0000670A0000}"/>
    <cellStyle name="Valuta 3 3" xfId="2662" xr:uid="{00000000-0005-0000-0000-0000680A0000}"/>
    <cellStyle name="Valuta 4" xfId="2663" xr:uid="{00000000-0005-0000-0000-0000690A0000}"/>
    <cellStyle name="Valuta 5" xfId="2664" xr:uid="{00000000-0005-0000-0000-00006A0A0000}"/>
    <cellStyle name="Vejica 2" xfId="2665" xr:uid="{00000000-0005-0000-0000-00006B0A0000}"/>
    <cellStyle name="Vejica 2 2" xfId="2666" xr:uid="{00000000-0005-0000-0000-00006C0A0000}"/>
    <cellStyle name="Vejica 2 2 2" xfId="2667" xr:uid="{00000000-0005-0000-0000-00006D0A0000}"/>
    <cellStyle name="Vejica 2 2 3" xfId="2668" xr:uid="{00000000-0005-0000-0000-00006E0A0000}"/>
    <cellStyle name="Vejica 2 3" xfId="2669" xr:uid="{00000000-0005-0000-0000-00006F0A0000}"/>
    <cellStyle name="Vejica 2 3 2" xfId="2670" xr:uid="{00000000-0005-0000-0000-0000700A0000}"/>
    <cellStyle name="Vejica 2 3 2 2" xfId="2671" xr:uid="{00000000-0005-0000-0000-0000710A0000}"/>
    <cellStyle name="Vejica 2 3 3" xfId="2672" xr:uid="{00000000-0005-0000-0000-0000720A0000}"/>
    <cellStyle name="Vejica 3" xfId="2673" xr:uid="{00000000-0005-0000-0000-0000730A0000}"/>
    <cellStyle name="Vejica 3 2" xfId="2674" xr:uid="{00000000-0005-0000-0000-0000740A0000}"/>
    <cellStyle name="Vejica 4" xfId="2675" xr:uid="{00000000-0005-0000-0000-0000750A0000}"/>
    <cellStyle name="Vejica 4 2" xfId="2676" xr:uid="{00000000-0005-0000-0000-0000760A0000}"/>
    <cellStyle name="Vejica 4 2 2" xfId="2677" xr:uid="{00000000-0005-0000-0000-0000770A0000}"/>
    <cellStyle name="Vejica 4 3" xfId="2678" xr:uid="{00000000-0005-0000-0000-0000780A0000}"/>
    <cellStyle name="Vejica 5" xfId="2679" xr:uid="{00000000-0005-0000-0000-0000790A0000}"/>
    <cellStyle name="Vejica 5 2" xfId="2680" xr:uid="{00000000-0005-0000-0000-00007A0A0000}"/>
    <cellStyle name="Vejica 5 2 2" xfId="2681" xr:uid="{00000000-0005-0000-0000-00007B0A0000}"/>
    <cellStyle name="Vejica 5 3" xfId="2682" xr:uid="{00000000-0005-0000-0000-00007C0A0000}"/>
    <cellStyle name="Vnos 2" xfId="2683" xr:uid="{00000000-0005-0000-0000-00007D0A0000}"/>
    <cellStyle name="Vnos 2 2" xfId="2684" xr:uid="{00000000-0005-0000-0000-00007E0A0000}"/>
    <cellStyle name="Vnos 3" xfId="2685" xr:uid="{00000000-0005-0000-0000-00007F0A0000}"/>
    <cellStyle name="Vnos 4" xfId="2686" xr:uid="{00000000-0005-0000-0000-0000800A0000}"/>
    <cellStyle name="Vnos 5" xfId="2687" xr:uid="{00000000-0005-0000-0000-0000810A0000}"/>
    <cellStyle name="Vsota 2" xfId="2688" xr:uid="{00000000-0005-0000-0000-0000820A0000}"/>
    <cellStyle name="Vsota 2 2" xfId="2689" xr:uid="{00000000-0005-0000-0000-0000830A0000}"/>
    <cellStyle name="Vsota 3" xfId="2690" xr:uid="{00000000-0005-0000-0000-0000840A0000}"/>
    <cellStyle name="Vsota 4" xfId="2691" xr:uid="{00000000-0005-0000-0000-0000850A0000}"/>
    <cellStyle name="Vsota 5" xfId="2692" xr:uid="{00000000-0005-0000-0000-0000860A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L72"/>
  <sheetViews>
    <sheetView tabSelected="1" zoomScaleNormal="100" zoomScaleSheetLayoutView="106" zoomScalePageLayoutView="110" workbookViewId="0">
      <selection activeCell="G12" sqref="G12:G63"/>
    </sheetView>
  </sheetViews>
  <sheetFormatPr defaultRowHeight="12.75" customHeight="1"/>
  <cols>
    <col min="1" max="1" width="2.7109375" style="8" customWidth="1"/>
    <col min="2" max="2" width="4.28515625" style="8" customWidth="1"/>
    <col min="3" max="3" width="67.140625" style="93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1" width="17.42578125" style="8" customWidth="1"/>
    <col min="12" max="16384" width="9.140625" style="8"/>
  </cols>
  <sheetData>
    <row r="1" spans="2:12" s="2" customFormat="1" ht="12.75" customHeight="1">
      <c r="B1" s="94" t="s">
        <v>324</v>
      </c>
      <c r="C1" s="94"/>
      <c r="D1" s="94"/>
      <c r="E1" s="20"/>
      <c r="F1" s="20"/>
      <c r="G1" s="20"/>
      <c r="H1" s="3"/>
      <c r="I1" s="3"/>
      <c r="J1" s="3"/>
    </row>
    <row r="2" spans="2:12" s="2" customFormat="1" ht="12.75" customHeight="1">
      <c r="B2" s="95" t="s">
        <v>1060</v>
      </c>
      <c r="C2" s="95"/>
      <c r="D2" s="95"/>
      <c r="E2" s="20"/>
      <c r="F2" s="20"/>
      <c r="G2" s="20"/>
      <c r="H2" s="3"/>
      <c r="I2" s="3"/>
      <c r="J2" s="3"/>
    </row>
    <row r="3" spans="2:12" s="2" customFormat="1" ht="12.75" customHeight="1">
      <c r="B3" s="21"/>
      <c r="C3" s="20"/>
      <c r="D3" s="20"/>
      <c r="E3" s="20"/>
      <c r="F3" s="20"/>
      <c r="G3" s="20"/>
      <c r="H3" s="3"/>
      <c r="I3" s="3"/>
      <c r="J3" s="3"/>
    </row>
    <row r="4" spans="2:12" s="2" customFormat="1" ht="12.75" customHeight="1">
      <c r="B4" s="19" t="s">
        <v>11</v>
      </c>
      <c r="C4" s="20"/>
      <c r="D4" s="20"/>
      <c r="E4" s="20"/>
      <c r="F4" s="20"/>
      <c r="G4" s="20"/>
      <c r="H4" s="3"/>
      <c r="I4" s="3"/>
      <c r="J4" s="3"/>
    </row>
    <row r="5" spans="2:12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2:12" s="2" customFormat="1" ht="12.75" customHeight="1">
      <c r="B6" s="21"/>
      <c r="C6" s="20"/>
      <c r="D6" s="20"/>
      <c r="E6" s="20"/>
      <c r="F6" s="20"/>
      <c r="G6" s="20"/>
      <c r="H6" s="3"/>
      <c r="I6" s="3"/>
      <c r="J6" s="3"/>
    </row>
    <row r="7" spans="2:12" s="5" customFormat="1" ht="12.75" customHeight="1">
      <c r="B7" s="21"/>
      <c r="C7" s="20"/>
      <c r="D7" s="20"/>
      <c r="E7" s="23" t="s">
        <v>201</v>
      </c>
      <c r="F7" s="22"/>
      <c r="G7" s="22"/>
      <c r="H7" s="7"/>
      <c r="I7" s="7"/>
      <c r="J7" s="7"/>
    </row>
    <row r="8" spans="2:12" s="5" customFormat="1" ht="12.75" customHeight="1">
      <c r="B8" s="21"/>
      <c r="C8" s="20"/>
      <c r="D8" s="20"/>
      <c r="E8" s="6" t="s">
        <v>140</v>
      </c>
      <c r="F8" s="6"/>
      <c r="G8" s="60"/>
      <c r="H8" s="60"/>
      <c r="I8" s="172"/>
      <c r="J8" s="212"/>
      <c r="K8" s="202"/>
    </row>
    <row r="9" spans="2:12" s="5" customFormat="1" ht="12.75" customHeight="1">
      <c r="B9" s="21"/>
      <c r="C9" s="20"/>
      <c r="D9" s="20"/>
      <c r="E9" s="6"/>
      <c r="F9" s="6"/>
      <c r="G9" s="6"/>
      <c r="H9" s="7"/>
      <c r="I9" s="7"/>
      <c r="J9" s="7"/>
    </row>
    <row r="10" spans="2:12" s="1" customFormat="1" ht="28.5" customHeight="1">
      <c r="B10" s="270" t="s">
        <v>12</v>
      </c>
      <c r="C10" s="271" t="s">
        <v>4</v>
      </c>
      <c r="D10" s="272" t="s">
        <v>6</v>
      </c>
      <c r="E10" s="273" t="s">
        <v>68</v>
      </c>
      <c r="F10" s="265" t="s">
        <v>5</v>
      </c>
      <c r="G10" s="265" t="s">
        <v>7</v>
      </c>
      <c r="H10" s="265" t="s">
        <v>8</v>
      </c>
      <c r="I10" s="265" t="s">
        <v>9</v>
      </c>
      <c r="J10" s="265" t="s">
        <v>10</v>
      </c>
      <c r="K10" s="266" t="s">
        <v>1062</v>
      </c>
    </row>
    <row r="11" spans="2:12" ht="12.75" customHeight="1">
      <c r="B11" s="42">
        <v>1</v>
      </c>
      <c r="C11" s="214" t="s">
        <v>754</v>
      </c>
      <c r="D11" s="215" t="s">
        <v>49</v>
      </c>
      <c r="E11" s="18"/>
      <c r="F11" s="58">
        <v>310</v>
      </c>
      <c r="G11" s="168">
        <v>0</v>
      </c>
      <c r="H11" s="63">
        <v>9.5</v>
      </c>
      <c r="I11" s="65">
        <f t="shared" ref="I11:I62" si="0">PRODUCT(G11,1.095)</f>
        <v>0</v>
      </c>
      <c r="J11" s="67">
        <f t="shared" ref="J11:J62" si="1">PRODUCT(F11,I11)</f>
        <v>0</v>
      </c>
      <c r="K11" s="28"/>
    </row>
    <row r="12" spans="2:12" ht="12.75" customHeight="1">
      <c r="B12" s="42">
        <f>B11+1</f>
        <v>2</v>
      </c>
      <c r="C12" s="214" t="s">
        <v>764</v>
      </c>
      <c r="D12" s="215" t="s">
        <v>49</v>
      </c>
      <c r="E12" s="18"/>
      <c r="F12" s="58">
        <v>70</v>
      </c>
      <c r="G12" s="168">
        <v>0</v>
      </c>
      <c r="H12" s="63">
        <v>9.5</v>
      </c>
      <c r="I12" s="65">
        <f t="shared" si="0"/>
        <v>0</v>
      </c>
      <c r="J12" s="67">
        <f t="shared" si="1"/>
        <v>0</v>
      </c>
      <c r="K12" s="28"/>
    </row>
    <row r="13" spans="2:12" ht="12" customHeight="1">
      <c r="B13" s="42">
        <f t="shared" ref="B13:B63" si="2">B12+1</f>
        <v>3</v>
      </c>
      <c r="C13" s="214" t="s">
        <v>92</v>
      </c>
      <c r="D13" s="215" t="s">
        <v>49</v>
      </c>
      <c r="E13" s="18"/>
      <c r="F13" s="58">
        <v>330</v>
      </c>
      <c r="G13" s="168">
        <v>0</v>
      </c>
      <c r="H13" s="63">
        <v>9.5</v>
      </c>
      <c r="I13" s="65">
        <f t="shared" si="0"/>
        <v>0</v>
      </c>
      <c r="J13" s="67">
        <f t="shared" si="1"/>
        <v>0</v>
      </c>
      <c r="K13" s="264"/>
      <c r="L13" s="208"/>
    </row>
    <row r="14" spans="2:12" ht="24.95" customHeight="1">
      <c r="B14" s="42">
        <f t="shared" si="2"/>
        <v>4</v>
      </c>
      <c r="C14" s="311" t="s">
        <v>1046</v>
      </c>
      <c r="D14" s="312" t="s">
        <v>49</v>
      </c>
      <c r="E14" s="18"/>
      <c r="F14" s="58">
        <v>360</v>
      </c>
      <c r="G14" s="168">
        <v>0</v>
      </c>
      <c r="H14" s="63">
        <v>9.5</v>
      </c>
      <c r="I14" s="65">
        <f t="shared" si="0"/>
        <v>0</v>
      </c>
      <c r="J14" s="67">
        <f t="shared" si="1"/>
        <v>0</v>
      </c>
      <c r="K14" s="313"/>
    </row>
    <row r="15" spans="2:12" ht="24.95" customHeight="1">
      <c r="B15" s="42">
        <f t="shared" si="2"/>
        <v>5</v>
      </c>
      <c r="C15" s="311" t="s">
        <v>1047</v>
      </c>
      <c r="D15" s="312" t="s">
        <v>49</v>
      </c>
      <c r="E15" s="18"/>
      <c r="F15" s="58">
        <v>700</v>
      </c>
      <c r="G15" s="168">
        <v>0</v>
      </c>
      <c r="H15" s="63">
        <v>9.5</v>
      </c>
      <c r="I15" s="65">
        <f t="shared" si="0"/>
        <v>0</v>
      </c>
      <c r="J15" s="67">
        <f t="shared" si="1"/>
        <v>0</v>
      </c>
      <c r="K15" s="313"/>
    </row>
    <row r="16" spans="2:12" ht="24.95" customHeight="1">
      <c r="B16" s="42">
        <f t="shared" si="2"/>
        <v>6</v>
      </c>
      <c r="C16" s="311" t="s">
        <v>1048</v>
      </c>
      <c r="D16" s="312" t="s">
        <v>49</v>
      </c>
      <c r="E16" s="18"/>
      <c r="F16" s="58">
        <v>180</v>
      </c>
      <c r="G16" s="168">
        <v>0</v>
      </c>
      <c r="H16" s="63">
        <v>9.5</v>
      </c>
      <c r="I16" s="65">
        <f t="shared" si="0"/>
        <v>0</v>
      </c>
      <c r="J16" s="67">
        <f t="shared" si="1"/>
        <v>0</v>
      </c>
      <c r="K16" s="313"/>
    </row>
    <row r="17" spans="2:11" ht="24.95" customHeight="1">
      <c r="B17" s="42">
        <f t="shared" si="2"/>
        <v>7</v>
      </c>
      <c r="C17" s="311" t="s">
        <v>1049</v>
      </c>
      <c r="D17" s="312" t="s">
        <v>49</v>
      </c>
      <c r="E17" s="18"/>
      <c r="F17" s="58">
        <v>360</v>
      </c>
      <c r="G17" s="168">
        <v>0</v>
      </c>
      <c r="H17" s="63">
        <v>9.5</v>
      </c>
      <c r="I17" s="65">
        <f t="shared" si="0"/>
        <v>0</v>
      </c>
      <c r="J17" s="67">
        <f t="shared" si="1"/>
        <v>0</v>
      </c>
      <c r="K17" s="313"/>
    </row>
    <row r="18" spans="2:11" ht="13.5" customHeight="1">
      <c r="B18" s="42">
        <f t="shared" si="2"/>
        <v>8</v>
      </c>
      <c r="C18" s="216" t="s">
        <v>755</v>
      </c>
      <c r="D18" s="217" t="s">
        <v>49</v>
      </c>
      <c r="E18" s="18"/>
      <c r="F18" s="58">
        <v>850</v>
      </c>
      <c r="G18" s="168">
        <v>0</v>
      </c>
      <c r="H18" s="63">
        <v>9.5</v>
      </c>
      <c r="I18" s="65">
        <f t="shared" si="0"/>
        <v>0</v>
      </c>
      <c r="J18" s="67">
        <f t="shared" si="1"/>
        <v>0</v>
      </c>
      <c r="K18" s="209"/>
    </row>
    <row r="19" spans="2:11" ht="13.5" customHeight="1">
      <c r="B19" s="42">
        <f t="shared" si="2"/>
        <v>9</v>
      </c>
      <c r="C19" s="214" t="s">
        <v>93</v>
      </c>
      <c r="D19" s="215" t="s">
        <v>49</v>
      </c>
      <c r="E19" s="18"/>
      <c r="F19" s="58">
        <v>120</v>
      </c>
      <c r="G19" s="168">
        <v>0</v>
      </c>
      <c r="H19" s="63">
        <v>9.5</v>
      </c>
      <c r="I19" s="65">
        <f t="shared" si="0"/>
        <v>0</v>
      </c>
      <c r="J19" s="67">
        <f t="shared" si="1"/>
        <v>0</v>
      </c>
      <c r="K19" s="314"/>
    </row>
    <row r="20" spans="2:11" ht="13.5" customHeight="1">
      <c r="B20" s="42">
        <f t="shared" si="2"/>
        <v>10</v>
      </c>
      <c r="C20" s="214" t="s">
        <v>756</v>
      </c>
      <c r="D20" s="215" t="s">
        <v>49</v>
      </c>
      <c r="E20" s="18"/>
      <c r="F20" s="58">
        <v>210</v>
      </c>
      <c r="G20" s="168">
        <v>0</v>
      </c>
      <c r="H20" s="63">
        <v>9.5</v>
      </c>
      <c r="I20" s="65">
        <f t="shared" si="0"/>
        <v>0</v>
      </c>
      <c r="J20" s="67">
        <f t="shared" si="1"/>
        <v>0</v>
      </c>
      <c r="K20" s="28"/>
    </row>
    <row r="21" spans="2:11" ht="13.5" customHeight="1">
      <c r="B21" s="42">
        <f t="shared" si="2"/>
        <v>11</v>
      </c>
      <c r="C21" s="214" t="s">
        <v>758</v>
      </c>
      <c r="D21" s="215" t="s">
        <v>49</v>
      </c>
      <c r="E21" s="18"/>
      <c r="F21" s="58">
        <v>250</v>
      </c>
      <c r="G21" s="168">
        <v>0</v>
      </c>
      <c r="H21" s="63">
        <v>9.5</v>
      </c>
      <c r="I21" s="65">
        <f t="shared" si="0"/>
        <v>0</v>
      </c>
      <c r="J21" s="67">
        <f t="shared" si="1"/>
        <v>0</v>
      </c>
      <c r="K21" s="28"/>
    </row>
    <row r="22" spans="2:11" ht="12" customHeight="1">
      <c r="B22" s="42">
        <f t="shared" si="2"/>
        <v>12</v>
      </c>
      <c r="C22" s="214" t="s">
        <v>757</v>
      </c>
      <c r="D22" s="215" t="s">
        <v>49</v>
      </c>
      <c r="E22" s="18"/>
      <c r="F22" s="58">
        <v>250</v>
      </c>
      <c r="G22" s="168">
        <v>0</v>
      </c>
      <c r="H22" s="63">
        <v>9.5</v>
      </c>
      <c r="I22" s="65">
        <f t="shared" si="0"/>
        <v>0</v>
      </c>
      <c r="J22" s="67">
        <f t="shared" si="1"/>
        <v>0</v>
      </c>
      <c r="K22" s="28"/>
    </row>
    <row r="23" spans="2:11" ht="12.75" customHeight="1">
      <c r="B23" s="42">
        <f t="shared" si="2"/>
        <v>13</v>
      </c>
      <c r="C23" s="214" t="s">
        <v>139</v>
      </c>
      <c r="D23" s="215" t="s">
        <v>49</v>
      </c>
      <c r="E23" s="18"/>
      <c r="F23" s="58">
        <v>250</v>
      </c>
      <c r="G23" s="168">
        <v>0</v>
      </c>
      <c r="H23" s="63">
        <v>9.5</v>
      </c>
      <c r="I23" s="65">
        <f t="shared" si="0"/>
        <v>0</v>
      </c>
      <c r="J23" s="67">
        <f t="shared" si="1"/>
        <v>0</v>
      </c>
      <c r="K23" s="314"/>
    </row>
    <row r="24" spans="2:11" ht="12.75" customHeight="1">
      <c r="B24" s="42">
        <f t="shared" si="2"/>
        <v>14</v>
      </c>
      <c r="C24" s="214" t="s">
        <v>759</v>
      </c>
      <c r="D24" s="215" t="s">
        <v>49</v>
      </c>
      <c r="E24" s="18"/>
      <c r="F24" s="58">
        <v>310</v>
      </c>
      <c r="G24" s="168">
        <v>0</v>
      </c>
      <c r="H24" s="63">
        <v>9.5</v>
      </c>
      <c r="I24" s="65">
        <f t="shared" si="0"/>
        <v>0</v>
      </c>
      <c r="J24" s="67">
        <f t="shared" si="1"/>
        <v>0</v>
      </c>
      <c r="K24" s="28"/>
    </row>
    <row r="25" spans="2:11" ht="12.75" customHeight="1">
      <c r="B25" s="42">
        <f t="shared" si="2"/>
        <v>15</v>
      </c>
      <c r="C25" s="214" t="s">
        <v>2</v>
      </c>
      <c r="D25" s="215" t="s">
        <v>49</v>
      </c>
      <c r="E25" s="18"/>
      <c r="F25" s="58">
        <v>60</v>
      </c>
      <c r="G25" s="168">
        <v>0</v>
      </c>
      <c r="H25" s="63">
        <v>9.5</v>
      </c>
      <c r="I25" s="65">
        <f t="shared" si="0"/>
        <v>0</v>
      </c>
      <c r="J25" s="67">
        <f t="shared" si="1"/>
        <v>0</v>
      </c>
      <c r="K25" s="28"/>
    </row>
    <row r="26" spans="2:11" ht="12.75" customHeight="1">
      <c r="B26" s="42">
        <f t="shared" si="2"/>
        <v>16</v>
      </c>
      <c r="C26" s="214" t="s">
        <v>765</v>
      </c>
      <c r="D26" s="215" t="s">
        <v>49</v>
      </c>
      <c r="E26" s="18"/>
      <c r="F26" s="58">
        <v>180</v>
      </c>
      <c r="G26" s="168">
        <v>0</v>
      </c>
      <c r="H26" s="63">
        <v>9.5</v>
      </c>
      <c r="I26" s="65">
        <f t="shared" si="0"/>
        <v>0</v>
      </c>
      <c r="J26" s="67">
        <f t="shared" si="1"/>
        <v>0</v>
      </c>
      <c r="K26" s="28"/>
    </row>
    <row r="27" spans="2:11" ht="12.75" customHeight="1">
      <c r="B27" s="42">
        <f t="shared" si="2"/>
        <v>17</v>
      </c>
      <c r="C27" s="214" t="s">
        <v>172</v>
      </c>
      <c r="D27" s="215" t="s">
        <v>49</v>
      </c>
      <c r="E27" s="18"/>
      <c r="F27" s="58">
        <v>60</v>
      </c>
      <c r="G27" s="168">
        <v>0</v>
      </c>
      <c r="H27" s="63">
        <v>9.5</v>
      </c>
      <c r="I27" s="65">
        <f t="shared" si="0"/>
        <v>0</v>
      </c>
      <c r="J27" s="67">
        <f t="shared" si="1"/>
        <v>0</v>
      </c>
      <c r="K27" s="28"/>
    </row>
    <row r="28" spans="2:11" ht="12.75" customHeight="1">
      <c r="B28" s="42">
        <f t="shared" si="2"/>
        <v>18</v>
      </c>
      <c r="C28" s="214" t="s">
        <v>767</v>
      </c>
      <c r="D28" s="215" t="s">
        <v>49</v>
      </c>
      <c r="E28" s="18"/>
      <c r="F28" s="58">
        <v>60</v>
      </c>
      <c r="G28" s="168">
        <v>0</v>
      </c>
      <c r="H28" s="63">
        <v>9.5</v>
      </c>
      <c r="I28" s="65">
        <f t="shared" si="0"/>
        <v>0</v>
      </c>
      <c r="J28" s="67">
        <f t="shared" si="1"/>
        <v>0</v>
      </c>
      <c r="K28" s="28"/>
    </row>
    <row r="29" spans="2:11" ht="12.75" customHeight="1">
      <c r="B29" s="42">
        <f t="shared" si="2"/>
        <v>19</v>
      </c>
      <c r="C29" s="214" t="s">
        <v>966</v>
      </c>
      <c r="D29" s="215" t="s">
        <v>49</v>
      </c>
      <c r="E29" s="18"/>
      <c r="F29" s="58">
        <v>450</v>
      </c>
      <c r="G29" s="168">
        <v>0</v>
      </c>
      <c r="H29" s="63">
        <v>9.5</v>
      </c>
      <c r="I29" s="65">
        <f t="shared" si="0"/>
        <v>0</v>
      </c>
      <c r="J29" s="67">
        <f t="shared" si="1"/>
        <v>0</v>
      </c>
      <c r="K29" s="28"/>
    </row>
    <row r="30" spans="2:11" ht="12.75" customHeight="1">
      <c r="B30" s="42">
        <f t="shared" si="2"/>
        <v>20</v>
      </c>
      <c r="C30" s="214" t="s">
        <v>94</v>
      </c>
      <c r="D30" s="215" t="s">
        <v>49</v>
      </c>
      <c r="E30" s="18"/>
      <c r="F30" s="58">
        <v>310</v>
      </c>
      <c r="G30" s="168">
        <v>0</v>
      </c>
      <c r="H30" s="63">
        <v>9.5</v>
      </c>
      <c r="I30" s="65">
        <f t="shared" si="0"/>
        <v>0</v>
      </c>
      <c r="J30" s="67">
        <f t="shared" si="1"/>
        <v>0</v>
      </c>
      <c r="K30" s="28"/>
    </row>
    <row r="31" spans="2:11" ht="12.75" customHeight="1">
      <c r="B31" s="42">
        <f t="shared" si="2"/>
        <v>21</v>
      </c>
      <c r="C31" s="214" t="s">
        <v>760</v>
      </c>
      <c r="D31" s="215" t="s">
        <v>49</v>
      </c>
      <c r="E31" s="18"/>
      <c r="F31" s="58">
        <v>290</v>
      </c>
      <c r="G31" s="168">
        <v>0</v>
      </c>
      <c r="H31" s="63">
        <v>9.5</v>
      </c>
      <c r="I31" s="65">
        <f t="shared" si="0"/>
        <v>0</v>
      </c>
      <c r="J31" s="67">
        <f t="shared" si="1"/>
        <v>0</v>
      </c>
      <c r="K31" s="28"/>
    </row>
    <row r="32" spans="2:11" ht="12.75" customHeight="1">
      <c r="B32" s="42">
        <f t="shared" si="2"/>
        <v>22</v>
      </c>
      <c r="C32" s="214" t="s">
        <v>761</v>
      </c>
      <c r="D32" s="215" t="s">
        <v>49</v>
      </c>
      <c r="E32" s="18"/>
      <c r="F32" s="58">
        <v>150</v>
      </c>
      <c r="G32" s="168">
        <v>0</v>
      </c>
      <c r="H32" s="63">
        <v>9.5</v>
      </c>
      <c r="I32" s="65">
        <f t="shared" si="0"/>
        <v>0</v>
      </c>
      <c r="J32" s="67">
        <f t="shared" si="1"/>
        <v>0</v>
      </c>
      <c r="K32" s="28"/>
    </row>
    <row r="33" spans="2:11" ht="12.75" customHeight="1">
      <c r="B33" s="42">
        <f t="shared" si="2"/>
        <v>23</v>
      </c>
      <c r="C33" s="214" t="s">
        <v>762</v>
      </c>
      <c r="D33" s="215" t="s">
        <v>49</v>
      </c>
      <c r="E33" s="18"/>
      <c r="F33" s="58">
        <v>280</v>
      </c>
      <c r="G33" s="168">
        <v>0</v>
      </c>
      <c r="H33" s="63">
        <v>9.5</v>
      </c>
      <c r="I33" s="65">
        <f t="shared" si="0"/>
        <v>0</v>
      </c>
      <c r="J33" s="67">
        <f t="shared" si="1"/>
        <v>0</v>
      </c>
      <c r="K33" s="28"/>
    </row>
    <row r="34" spans="2:11" ht="12.75" customHeight="1">
      <c r="B34" s="42">
        <f t="shared" si="2"/>
        <v>24</v>
      </c>
      <c r="C34" s="214" t="s">
        <v>73</v>
      </c>
      <c r="D34" s="215" t="s">
        <v>49</v>
      </c>
      <c r="E34" s="18"/>
      <c r="F34" s="58">
        <v>60</v>
      </c>
      <c r="G34" s="168">
        <v>0</v>
      </c>
      <c r="H34" s="63">
        <v>9.5</v>
      </c>
      <c r="I34" s="65">
        <f t="shared" si="0"/>
        <v>0</v>
      </c>
      <c r="J34" s="67">
        <f t="shared" si="1"/>
        <v>0</v>
      </c>
      <c r="K34" s="28"/>
    </row>
    <row r="35" spans="2:11" ht="12.75" customHeight="1">
      <c r="B35" s="42">
        <f t="shared" si="2"/>
        <v>25</v>
      </c>
      <c r="C35" s="214" t="s">
        <v>74</v>
      </c>
      <c r="D35" s="215" t="s">
        <v>49</v>
      </c>
      <c r="E35" s="18"/>
      <c r="F35" s="58">
        <v>80</v>
      </c>
      <c r="G35" s="168">
        <v>0</v>
      </c>
      <c r="H35" s="63">
        <v>9.5</v>
      </c>
      <c r="I35" s="65">
        <f t="shared" si="0"/>
        <v>0</v>
      </c>
      <c r="J35" s="67">
        <f t="shared" si="1"/>
        <v>0</v>
      </c>
      <c r="K35" s="28"/>
    </row>
    <row r="36" spans="2:11" ht="12.75" customHeight="1">
      <c r="B36" s="42">
        <f t="shared" si="2"/>
        <v>26</v>
      </c>
      <c r="C36" s="214" t="s">
        <v>56</v>
      </c>
      <c r="D36" s="215" t="s">
        <v>49</v>
      </c>
      <c r="E36" s="18"/>
      <c r="F36" s="58">
        <v>200</v>
      </c>
      <c r="G36" s="168">
        <v>0</v>
      </c>
      <c r="H36" s="63">
        <v>9.5</v>
      </c>
      <c r="I36" s="65">
        <f t="shared" si="0"/>
        <v>0</v>
      </c>
      <c r="J36" s="67">
        <f t="shared" si="1"/>
        <v>0</v>
      </c>
      <c r="K36" s="28"/>
    </row>
    <row r="37" spans="2:11" ht="12.75" customHeight="1">
      <c r="B37" s="42">
        <f t="shared" si="2"/>
        <v>27</v>
      </c>
      <c r="C37" s="214" t="s">
        <v>57</v>
      </c>
      <c r="D37" s="215" t="s">
        <v>49</v>
      </c>
      <c r="E37" s="18"/>
      <c r="F37" s="58">
        <v>60</v>
      </c>
      <c r="G37" s="168">
        <v>0</v>
      </c>
      <c r="H37" s="63">
        <v>9.5</v>
      </c>
      <c r="I37" s="65">
        <f t="shared" si="0"/>
        <v>0</v>
      </c>
      <c r="J37" s="67">
        <f t="shared" si="1"/>
        <v>0</v>
      </c>
      <c r="K37" s="28"/>
    </row>
    <row r="38" spans="2:11" ht="12.75" customHeight="1">
      <c r="B38" s="42">
        <f t="shared" si="2"/>
        <v>28</v>
      </c>
      <c r="C38" s="214" t="s">
        <v>160</v>
      </c>
      <c r="D38" s="215" t="s">
        <v>49</v>
      </c>
      <c r="E38" s="18"/>
      <c r="F38" s="58">
        <v>1200</v>
      </c>
      <c r="G38" s="168">
        <v>0</v>
      </c>
      <c r="H38" s="63">
        <v>9.5</v>
      </c>
      <c r="I38" s="65">
        <f t="shared" si="0"/>
        <v>0</v>
      </c>
      <c r="J38" s="67">
        <f t="shared" si="1"/>
        <v>0</v>
      </c>
      <c r="K38" s="28"/>
    </row>
    <row r="39" spans="2:11" ht="12.75" customHeight="1">
      <c r="B39" s="42">
        <f t="shared" si="2"/>
        <v>29</v>
      </c>
      <c r="C39" s="214" t="s">
        <v>768</v>
      </c>
      <c r="D39" s="215" t="s">
        <v>49</v>
      </c>
      <c r="E39" s="18"/>
      <c r="F39" s="58">
        <v>60</v>
      </c>
      <c r="G39" s="168">
        <v>0</v>
      </c>
      <c r="H39" s="63">
        <v>9.5</v>
      </c>
      <c r="I39" s="65">
        <f t="shared" si="0"/>
        <v>0</v>
      </c>
      <c r="J39" s="67">
        <f t="shared" si="1"/>
        <v>0</v>
      </c>
      <c r="K39" s="28"/>
    </row>
    <row r="40" spans="2:11" ht="12.75" customHeight="1">
      <c r="B40" s="42">
        <f t="shared" si="2"/>
        <v>30</v>
      </c>
      <c r="C40" s="214" t="s">
        <v>769</v>
      </c>
      <c r="D40" s="215" t="s">
        <v>49</v>
      </c>
      <c r="E40" s="18"/>
      <c r="F40" s="58">
        <v>60</v>
      </c>
      <c r="G40" s="168">
        <v>0</v>
      </c>
      <c r="H40" s="63">
        <v>9.5</v>
      </c>
      <c r="I40" s="65">
        <f t="shared" si="0"/>
        <v>0</v>
      </c>
      <c r="J40" s="67">
        <f t="shared" si="1"/>
        <v>0</v>
      </c>
      <c r="K40" s="28"/>
    </row>
    <row r="41" spans="2:11" ht="12.75" customHeight="1">
      <c r="B41" s="42">
        <f t="shared" si="2"/>
        <v>31</v>
      </c>
      <c r="C41" s="214" t="s">
        <v>770</v>
      </c>
      <c r="D41" s="215" t="s">
        <v>49</v>
      </c>
      <c r="E41" s="18"/>
      <c r="F41" s="58">
        <v>60</v>
      </c>
      <c r="G41" s="168">
        <v>0</v>
      </c>
      <c r="H41" s="63">
        <v>9.5</v>
      </c>
      <c r="I41" s="65">
        <f t="shared" si="0"/>
        <v>0</v>
      </c>
      <c r="J41" s="67">
        <f t="shared" si="1"/>
        <v>0</v>
      </c>
      <c r="K41" s="28"/>
    </row>
    <row r="42" spans="2:11" ht="12.75" customHeight="1">
      <c r="B42" s="42">
        <f t="shared" si="2"/>
        <v>32</v>
      </c>
      <c r="C42" s="214" t="s">
        <v>771</v>
      </c>
      <c r="D42" s="215" t="s">
        <v>49</v>
      </c>
      <c r="E42" s="18"/>
      <c r="F42" s="58">
        <v>60</v>
      </c>
      <c r="G42" s="168">
        <v>0</v>
      </c>
      <c r="H42" s="63">
        <v>9.5</v>
      </c>
      <c r="I42" s="65">
        <f t="shared" si="0"/>
        <v>0</v>
      </c>
      <c r="J42" s="67">
        <f t="shared" si="1"/>
        <v>0</v>
      </c>
      <c r="K42" s="28"/>
    </row>
    <row r="43" spans="2:11" ht="12.75" customHeight="1">
      <c r="B43" s="42">
        <f t="shared" si="2"/>
        <v>33</v>
      </c>
      <c r="C43" s="218" t="s">
        <v>159</v>
      </c>
      <c r="D43" s="215" t="s">
        <v>49</v>
      </c>
      <c r="E43" s="18"/>
      <c r="F43" s="58">
        <v>250</v>
      </c>
      <c r="G43" s="168">
        <v>0</v>
      </c>
      <c r="H43" s="63">
        <v>9.5</v>
      </c>
      <c r="I43" s="65">
        <f t="shared" si="0"/>
        <v>0</v>
      </c>
      <c r="J43" s="67">
        <f t="shared" si="1"/>
        <v>0</v>
      </c>
      <c r="K43" s="28"/>
    </row>
    <row r="44" spans="2:11" ht="12.75" customHeight="1">
      <c r="B44" s="42">
        <f t="shared" si="2"/>
        <v>34</v>
      </c>
      <c r="C44" s="218" t="s">
        <v>20</v>
      </c>
      <c r="D44" s="215" t="s">
        <v>49</v>
      </c>
      <c r="E44" s="18"/>
      <c r="F44" s="58">
        <v>3</v>
      </c>
      <c r="G44" s="168">
        <v>0</v>
      </c>
      <c r="H44" s="63">
        <v>9.5</v>
      </c>
      <c r="I44" s="65">
        <f t="shared" si="0"/>
        <v>0</v>
      </c>
      <c r="J44" s="67">
        <f t="shared" si="1"/>
        <v>0</v>
      </c>
      <c r="K44" s="28"/>
    </row>
    <row r="45" spans="2:11" ht="12.75" customHeight="1">
      <c r="B45" s="42">
        <f t="shared" si="2"/>
        <v>35</v>
      </c>
      <c r="C45" s="218" t="s">
        <v>138</v>
      </c>
      <c r="D45" s="215" t="s">
        <v>49</v>
      </c>
      <c r="E45" s="18"/>
      <c r="F45" s="58">
        <v>3</v>
      </c>
      <c r="G45" s="168">
        <v>0</v>
      </c>
      <c r="H45" s="63">
        <v>9.5</v>
      </c>
      <c r="I45" s="65">
        <f t="shared" si="0"/>
        <v>0</v>
      </c>
      <c r="J45" s="67">
        <f t="shared" si="1"/>
        <v>0</v>
      </c>
      <c r="K45" s="28"/>
    </row>
    <row r="46" spans="2:11" ht="12.75" customHeight="1">
      <c r="B46" s="42">
        <f t="shared" si="2"/>
        <v>36</v>
      </c>
      <c r="C46" s="218" t="s">
        <v>763</v>
      </c>
      <c r="D46" s="215" t="s">
        <v>49</v>
      </c>
      <c r="E46" s="18"/>
      <c r="F46" s="58">
        <v>250</v>
      </c>
      <c r="G46" s="168">
        <v>0</v>
      </c>
      <c r="H46" s="63">
        <v>9.5</v>
      </c>
      <c r="I46" s="65">
        <f t="shared" si="0"/>
        <v>0</v>
      </c>
      <c r="J46" s="67">
        <f t="shared" si="1"/>
        <v>0</v>
      </c>
      <c r="K46" s="28"/>
    </row>
    <row r="47" spans="2:11" ht="12.75" customHeight="1">
      <c r="B47" s="42">
        <f t="shared" si="2"/>
        <v>37</v>
      </c>
      <c r="C47" s="218" t="s">
        <v>776</v>
      </c>
      <c r="D47" s="215" t="s">
        <v>49</v>
      </c>
      <c r="E47" s="18"/>
      <c r="F47" s="58">
        <v>50</v>
      </c>
      <c r="G47" s="168">
        <v>0</v>
      </c>
      <c r="H47" s="63">
        <v>9.5</v>
      </c>
      <c r="I47" s="65">
        <f t="shared" si="0"/>
        <v>0</v>
      </c>
      <c r="J47" s="67">
        <f t="shared" si="1"/>
        <v>0</v>
      </c>
      <c r="K47" s="28"/>
    </row>
    <row r="48" spans="2:11" ht="12.75" customHeight="1">
      <c r="B48" s="42">
        <f t="shared" si="2"/>
        <v>38</v>
      </c>
      <c r="C48" s="218" t="s">
        <v>777</v>
      </c>
      <c r="D48" s="215" t="s">
        <v>49</v>
      </c>
      <c r="E48" s="18"/>
      <c r="F48" s="58">
        <v>20</v>
      </c>
      <c r="G48" s="168">
        <v>0</v>
      </c>
      <c r="H48" s="63">
        <v>9.5</v>
      </c>
      <c r="I48" s="65">
        <f t="shared" si="0"/>
        <v>0</v>
      </c>
      <c r="J48" s="67">
        <f t="shared" si="1"/>
        <v>0</v>
      </c>
      <c r="K48" s="28"/>
    </row>
    <row r="49" spans="2:11" ht="12.75" customHeight="1">
      <c r="B49" s="42">
        <f t="shared" si="2"/>
        <v>39</v>
      </c>
      <c r="C49" s="218" t="s">
        <v>775</v>
      </c>
      <c r="D49" s="215" t="s">
        <v>49</v>
      </c>
      <c r="E49" s="18"/>
      <c r="F49" s="58">
        <v>150</v>
      </c>
      <c r="G49" s="168">
        <v>0</v>
      </c>
      <c r="H49" s="63">
        <v>9.5</v>
      </c>
      <c r="I49" s="65">
        <f t="shared" si="0"/>
        <v>0</v>
      </c>
      <c r="J49" s="67">
        <f t="shared" si="1"/>
        <v>0</v>
      </c>
      <c r="K49" s="28"/>
    </row>
    <row r="50" spans="2:11" ht="12.75" customHeight="1">
      <c r="B50" s="42">
        <f t="shared" si="2"/>
        <v>40</v>
      </c>
      <c r="C50" s="218" t="s">
        <v>778</v>
      </c>
      <c r="D50" s="215" t="s">
        <v>49</v>
      </c>
      <c r="E50" s="18"/>
      <c r="F50" s="58">
        <v>90</v>
      </c>
      <c r="G50" s="168">
        <v>0</v>
      </c>
      <c r="H50" s="63">
        <v>9.5</v>
      </c>
      <c r="I50" s="65">
        <f t="shared" si="0"/>
        <v>0</v>
      </c>
      <c r="J50" s="67">
        <f t="shared" si="1"/>
        <v>0</v>
      </c>
      <c r="K50" s="28"/>
    </row>
    <row r="51" spans="2:11" ht="12.75" customHeight="1">
      <c r="B51" s="42">
        <f t="shared" si="2"/>
        <v>41</v>
      </c>
      <c r="C51" s="218" t="s">
        <v>967</v>
      </c>
      <c r="D51" s="215" t="s">
        <v>49</v>
      </c>
      <c r="E51" s="18"/>
      <c r="F51" s="58">
        <v>90</v>
      </c>
      <c r="G51" s="168">
        <v>0</v>
      </c>
      <c r="H51" s="63">
        <v>9.5</v>
      </c>
      <c r="I51" s="65">
        <f t="shared" si="0"/>
        <v>0</v>
      </c>
      <c r="J51" s="67">
        <f t="shared" si="1"/>
        <v>0</v>
      </c>
      <c r="K51" s="28"/>
    </row>
    <row r="52" spans="2:11" ht="12.75" customHeight="1">
      <c r="B52" s="42">
        <f t="shared" si="2"/>
        <v>42</v>
      </c>
      <c r="C52" s="218" t="s">
        <v>968</v>
      </c>
      <c r="D52" s="215" t="s">
        <v>49</v>
      </c>
      <c r="E52" s="18"/>
      <c r="F52" s="58">
        <v>90</v>
      </c>
      <c r="G52" s="168">
        <v>0</v>
      </c>
      <c r="H52" s="63">
        <v>9.5</v>
      </c>
      <c r="I52" s="65">
        <f t="shared" si="0"/>
        <v>0</v>
      </c>
      <c r="J52" s="67">
        <f t="shared" si="1"/>
        <v>0</v>
      </c>
      <c r="K52" s="28"/>
    </row>
    <row r="53" spans="2:11" ht="12.75" customHeight="1">
      <c r="B53" s="42">
        <f t="shared" si="2"/>
        <v>43</v>
      </c>
      <c r="C53" s="218" t="s">
        <v>779</v>
      </c>
      <c r="D53" s="215" t="s">
        <v>49</v>
      </c>
      <c r="E53" s="18"/>
      <c r="F53" s="58">
        <v>60</v>
      </c>
      <c r="G53" s="168">
        <v>0</v>
      </c>
      <c r="H53" s="63">
        <v>9.5</v>
      </c>
      <c r="I53" s="65">
        <f t="shared" si="0"/>
        <v>0</v>
      </c>
      <c r="J53" s="67">
        <f t="shared" si="1"/>
        <v>0</v>
      </c>
      <c r="K53" s="28"/>
    </row>
    <row r="54" spans="2:11" ht="12.75" customHeight="1">
      <c r="B54" s="42">
        <f t="shared" si="2"/>
        <v>44</v>
      </c>
      <c r="C54" s="218" t="s">
        <v>18</v>
      </c>
      <c r="D54" s="215" t="s">
        <v>49</v>
      </c>
      <c r="E54" s="18"/>
      <c r="F54" s="58">
        <v>30</v>
      </c>
      <c r="G54" s="168">
        <v>0</v>
      </c>
      <c r="H54" s="63">
        <v>9.5</v>
      </c>
      <c r="I54" s="65">
        <f t="shared" si="0"/>
        <v>0</v>
      </c>
      <c r="J54" s="67">
        <f t="shared" si="1"/>
        <v>0</v>
      </c>
      <c r="K54" s="28"/>
    </row>
    <row r="55" spans="2:11" ht="12.75" customHeight="1">
      <c r="B55" s="42">
        <f t="shared" si="2"/>
        <v>45</v>
      </c>
      <c r="C55" s="218" t="s">
        <v>19</v>
      </c>
      <c r="D55" s="215" t="s">
        <v>49</v>
      </c>
      <c r="E55" s="18"/>
      <c r="F55" s="58">
        <v>30</v>
      </c>
      <c r="G55" s="168">
        <v>0</v>
      </c>
      <c r="H55" s="63">
        <v>9.5</v>
      </c>
      <c r="I55" s="65">
        <f t="shared" si="0"/>
        <v>0</v>
      </c>
      <c r="J55" s="67">
        <f t="shared" si="1"/>
        <v>0</v>
      </c>
      <c r="K55" s="28"/>
    </row>
    <row r="56" spans="2:11" ht="12.75" customHeight="1">
      <c r="B56" s="42">
        <f t="shared" si="2"/>
        <v>46</v>
      </c>
      <c r="C56" s="218" t="s">
        <v>970</v>
      </c>
      <c r="D56" s="215" t="s">
        <v>49</v>
      </c>
      <c r="E56" s="18"/>
      <c r="F56" s="58">
        <v>5</v>
      </c>
      <c r="G56" s="168">
        <v>0</v>
      </c>
      <c r="H56" s="63">
        <v>9.5</v>
      </c>
      <c r="I56" s="65">
        <f t="shared" si="0"/>
        <v>0</v>
      </c>
      <c r="J56" s="67">
        <f t="shared" si="1"/>
        <v>0</v>
      </c>
      <c r="K56" s="28"/>
    </row>
    <row r="57" spans="2:11" ht="12.75" customHeight="1">
      <c r="B57" s="42">
        <f t="shared" si="2"/>
        <v>47</v>
      </c>
      <c r="C57" s="218" t="s">
        <v>766</v>
      </c>
      <c r="D57" s="215" t="s">
        <v>49</v>
      </c>
      <c r="E57" s="18"/>
      <c r="F57" s="58">
        <v>15</v>
      </c>
      <c r="G57" s="168">
        <v>0</v>
      </c>
      <c r="H57" s="63">
        <v>9.5</v>
      </c>
      <c r="I57" s="65">
        <f t="shared" si="0"/>
        <v>0</v>
      </c>
      <c r="J57" s="67">
        <f t="shared" si="1"/>
        <v>0</v>
      </c>
      <c r="K57" s="28"/>
    </row>
    <row r="58" spans="2:11" ht="12.75" customHeight="1">
      <c r="B58" s="42">
        <f t="shared" si="2"/>
        <v>48</v>
      </c>
      <c r="C58" s="218" t="s">
        <v>772</v>
      </c>
      <c r="D58" s="215" t="s">
        <v>49</v>
      </c>
      <c r="E58" s="18"/>
      <c r="F58" s="58">
        <v>100</v>
      </c>
      <c r="G58" s="168">
        <v>0</v>
      </c>
      <c r="H58" s="63">
        <v>9.5</v>
      </c>
      <c r="I58" s="65">
        <f t="shared" si="0"/>
        <v>0</v>
      </c>
      <c r="J58" s="67">
        <f t="shared" si="1"/>
        <v>0</v>
      </c>
      <c r="K58" s="28"/>
    </row>
    <row r="59" spans="2:11" ht="12.75" customHeight="1">
      <c r="B59" s="42">
        <f t="shared" si="2"/>
        <v>49</v>
      </c>
      <c r="C59" s="218" t="s">
        <v>774</v>
      </c>
      <c r="D59" s="215" t="s">
        <v>49</v>
      </c>
      <c r="E59" s="18"/>
      <c r="F59" s="58">
        <v>30</v>
      </c>
      <c r="G59" s="168">
        <v>0</v>
      </c>
      <c r="H59" s="63">
        <v>9.5</v>
      </c>
      <c r="I59" s="65">
        <f t="shared" si="0"/>
        <v>0</v>
      </c>
      <c r="J59" s="67">
        <f t="shared" si="1"/>
        <v>0</v>
      </c>
      <c r="K59" s="28"/>
    </row>
    <row r="60" spans="2:11" ht="12.75" customHeight="1">
      <c r="B60" s="42">
        <f t="shared" si="2"/>
        <v>50</v>
      </c>
      <c r="C60" s="218" t="s">
        <v>780</v>
      </c>
      <c r="D60" s="215" t="s">
        <v>49</v>
      </c>
      <c r="E60" s="18"/>
      <c r="F60" s="58">
        <v>120</v>
      </c>
      <c r="G60" s="168">
        <v>0</v>
      </c>
      <c r="H60" s="63">
        <v>9.5</v>
      </c>
      <c r="I60" s="65">
        <f t="shared" si="0"/>
        <v>0</v>
      </c>
      <c r="J60" s="67">
        <f t="shared" si="1"/>
        <v>0</v>
      </c>
      <c r="K60" s="28"/>
    </row>
    <row r="61" spans="2:11" ht="12.75" customHeight="1">
      <c r="B61" s="42">
        <f t="shared" si="2"/>
        <v>51</v>
      </c>
      <c r="C61" s="218" t="s">
        <v>773</v>
      </c>
      <c r="D61" s="215" t="s">
        <v>49</v>
      </c>
      <c r="E61" s="18"/>
      <c r="F61" s="58">
        <v>100</v>
      </c>
      <c r="G61" s="168">
        <v>0</v>
      </c>
      <c r="H61" s="63">
        <v>9.5</v>
      </c>
      <c r="I61" s="65">
        <f t="shared" si="0"/>
        <v>0</v>
      </c>
      <c r="J61" s="67">
        <f t="shared" si="1"/>
        <v>0</v>
      </c>
      <c r="K61" s="28"/>
    </row>
    <row r="62" spans="2:11" ht="12.75" customHeight="1">
      <c r="B62" s="42">
        <f t="shared" si="2"/>
        <v>52</v>
      </c>
      <c r="C62" s="218" t="s">
        <v>969</v>
      </c>
      <c r="D62" s="215" t="s">
        <v>49</v>
      </c>
      <c r="E62" s="18"/>
      <c r="F62" s="58">
        <v>60</v>
      </c>
      <c r="G62" s="168">
        <v>0</v>
      </c>
      <c r="H62" s="63">
        <v>9.5</v>
      </c>
      <c r="I62" s="65">
        <f t="shared" si="0"/>
        <v>0</v>
      </c>
      <c r="J62" s="67">
        <f t="shared" si="1"/>
        <v>0</v>
      </c>
      <c r="K62" s="28"/>
    </row>
    <row r="63" spans="2:11" ht="12.75" customHeight="1">
      <c r="B63" s="42">
        <f t="shared" si="2"/>
        <v>53</v>
      </c>
      <c r="C63" s="218" t="s">
        <v>781</v>
      </c>
      <c r="D63" s="215" t="s">
        <v>49</v>
      </c>
      <c r="E63" s="18"/>
      <c r="F63" s="58">
        <v>5</v>
      </c>
      <c r="G63" s="65">
        <v>0</v>
      </c>
      <c r="H63" s="61">
        <v>9.5</v>
      </c>
      <c r="I63" s="27">
        <f t="shared" ref="I63" si="3">G63*1.095</f>
        <v>0</v>
      </c>
      <c r="J63" s="28">
        <f t="shared" ref="J63" si="4">F63*I63</f>
        <v>0</v>
      </c>
      <c r="K63" s="28"/>
    </row>
    <row r="64" spans="2:11" s="9" customFormat="1" ht="12.75" customHeight="1">
      <c r="B64" s="30"/>
      <c r="C64" s="96" t="s">
        <v>50</v>
      </c>
      <c r="D64" s="31"/>
      <c r="E64" s="31"/>
      <c r="F64" s="31"/>
      <c r="G64" s="31"/>
      <c r="H64" s="31"/>
      <c r="I64" s="31"/>
      <c r="J64" s="32">
        <f>SUM(J11:J63)</f>
        <v>0</v>
      </c>
      <c r="K64" s="12"/>
    </row>
    <row r="65" spans="2:10" s="9" customFormat="1" ht="12.75" customHeight="1">
      <c r="C65" s="93"/>
    </row>
    <row r="66" spans="2:10" s="9" customFormat="1" ht="12.75" customHeight="1">
      <c r="B66" s="9" t="s">
        <v>21</v>
      </c>
      <c r="C66" s="93"/>
    </row>
    <row r="67" spans="2:10" s="9" customFormat="1" ht="12.75" customHeight="1">
      <c r="B67" s="9" t="s">
        <v>23</v>
      </c>
      <c r="C67" s="93"/>
    </row>
    <row r="68" spans="2:10" s="9" customFormat="1" ht="12.75" customHeight="1">
      <c r="B68" s="9" t="s">
        <v>22</v>
      </c>
      <c r="C68" s="93"/>
    </row>
    <row r="69" spans="2:10" s="9" customFormat="1" ht="12.75" customHeight="1">
      <c r="B69" s="12" t="s">
        <v>1088</v>
      </c>
      <c r="C69" s="12"/>
      <c r="D69" s="12"/>
      <c r="E69" s="12"/>
    </row>
    <row r="70" spans="2:10" s="9" customFormat="1" ht="12.75" customHeight="1">
      <c r="B70" s="15" t="s">
        <v>1064</v>
      </c>
      <c r="C70" s="16"/>
      <c r="D70" s="16"/>
      <c r="E70" s="16"/>
      <c r="F70" s="16"/>
      <c r="G70" s="16"/>
      <c r="H70" s="16"/>
      <c r="I70" s="16"/>
      <c r="J70" s="16"/>
    </row>
    <row r="71" spans="2:10" s="9" customFormat="1" ht="12.75" customHeight="1">
      <c r="C71" s="93"/>
      <c r="D71" s="12"/>
    </row>
    <row r="72" spans="2:10" s="9" customFormat="1" ht="12.75" customHeight="1">
      <c r="B72" s="9" t="s">
        <v>51</v>
      </c>
      <c r="C72" s="93"/>
      <c r="D72" s="8"/>
      <c r="E72" s="10" t="s">
        <v>52</v>
      </c>
      <c r="H72" s="9" t="s">
        <v>53</v>
      </c>
    </row>
  </sheetData>
  <sheetProtection algorithmName="SHA-512" hashValue="lR7oLBulgW+jXn9AgjqfrFDYaJgAoR6bhpYt2Dyuag88wrYFDkZyggxzlAvLXSDMd1VzMs9IpySu1TExOWwaNg==" saltValue="huumNkKk9PcJKnaycBy+7A==" spinCount="100000" sheet="1" objects="1" scenarios="1"/>
  <protectedRanges>
    <protectedRange sqref="K11:K63" name="Range6"/>
    <protectedRange sqref="B4:C5" name="Range5"/>
    <protectedRange sqref="E43:E63" name="Range2_2"/>
    <protectedRange sqref="D4:E5 D7" name="Range3"/>
    <protectedRange sqref="G63" name="Range1"/>
    <protectedRange sqref="E11:E42" name="Range2"/>
  </protectedRanges>
  <phoneticPr fontId="0" type="noConversion"/>
  <pageMargins left="0.27187499999999998" right="0.32851562499999998" top="0.31718750000000001" bottom="0.29453125000000002" header="0" footer="0"/>
  <pageSetup paperSize="9" scale="55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  <rowBreaks count="1" manualBreakCount="1"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38"/>
  <sheetViews>
    <sheetView zoomScaleNormal="100" zoomScaleSheetLayoutView="100" workbookViewId="0">
      <selection activeCell="B23" sqref="B23:H23"/>
    </sheetView>
  </sheetViews>
  <sheetFormatPr defaultRowHeight="12.75"/>
  <cols>
    <col min="1" max="1" width="4.28515625" customWidth="1"/>
    <col min="5" max="5" width="16.85546875" customWidth="1"/>
    <col min="7" max="7" width="30.85546875" customWidth="1"/>
    <col min="9" max="9" width="18.140625" customWidth="1"/>
    <col min="11" max="11" width="14" customWidth="1"/>
    <col min="12" max="12" width="18" customWidth="1"/>
  </cols>
  <sheetData>
    <row r="1" spans="1:12" s="2" customFormat="1" ht="12.75" customHeight="1">
      <c r="B1" s="94" t="s">
        <v>324</v>
      </c>
      <c r="C1" s="94"/>
      <c r="D1" s="94"/>
      <c r="E1" s="20"/>
      <c r="F1" s="20"/>
      <c r="G1" s="20"/>
      <c r="H1" s="3"/>
      <c r="I1" s="3"/>
      <c r="J1" s="3"/>
    </row>
    <row r="2" spans="1:12" s="2" customFormat="1" ht="12.75" customHeight="1">
      <c r="B2" s="95" t="s">
        <v>1060</v>
      </c>
      <c r="C2" s="95"/>
      <c r="D2" s="95"/>
      <c r="E2" s="20"/>
      <c r="F2" s="20"/>
      <c r="G2" s="20"/>
      <c r="H2" s="3"/>
      <c r="I2" s="3"/>
      <c r="J2" s="3"/>
    </row>
    <row r="3" spans="1:12" s="2" customFormat="1" ht="12.75" customHeight="1">
      <c r="B3" s="21"/>
      <c r="C3" s="20"/>
      <c r="D3" s="20"/>
      <c r="E3" s="20"/>
      <c r="F3" s="20"/>
      <c r="G3" s="20"/>
      <c r="H3" s="3"/>
      <c r="I3" s="3"/>
      <c r="J3" s="3"/>
    </row>
    <row r="4" spans="1:12" s="2" customFormat="1" ht="12.75" customHeight="1">
      <c r="B4" s="19" t="s">
        <v>11</v>
      </c>
      <c r="C4" s="20"/>
      <c r="D4" s="20"/>
      <c r="E4" s="20"/>
      <c r="F4" s="20"/>
      <c r="G4" s="20"/>
      <c r="H4" s="3"/>
      <c r="I4" s="3"/>
      <c r="J4" s="3"/>
    </row>
    <row r="5" spans="1:12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1:12" ht="15">
      <c r="A6" s="137"/>
      <c r="B6" s="138"/>
      <c r="C6" s="138"/>
      <c r="D6" s="138"/>
      <c r="E6" s="138"/>
      <c r="F6" s="138"/>
      <c r="G6" s="23" t="s">
        <v>201</v>
      </c>
      <c r="H6" s="139"/>
      <c r="I6" s="139"/>
      <c r="J6" s="139"/>
      <c r="K6" s="139"/>
      <c r="L6" s="139"/>
    </row>
    <row r="7" spans="1:12" ht="15">
      <c r="A7" s="140"/>
      <c r="B7" s="138"/>
      <c r="C7" s="138"/>
      <c r="D7" s="138"/>
      <c r="E7" s="138"/>
      <c r="F7" s="138"/>
      <c r="G7" s="23" t="s">
        <v>202</v>
      </c>
      <c r="H7" s="139"/>
      <c r="I7" s="139"/>
      <c r="J7" s="139"/>
      <c r="K7" s="139"/>
      <c r="L7" s="139"/>
    </row>
    <row r="8" spans="1:12" ht="14.25">
      <c r="A8" s="22"/>
      <c r="B8" s="22"/>
      <c r="C8" s="22"/>
      <c r="D8" s="22"/>
      <c r="E8" s="22"/>
      <c r="F8" s="22"/>
      <c r="G8" s="23"/>
      <c r="H8" s="23"/>
      <c r="I8" s="23"/>
      <c r="J8" s="24"/>
      <c r="K8" s="24"/>
      <c r="L8" s="24"/>
    </row>
    <row r="9" spans="1:12" ht="15">
      <c r="A9" s="22"/>
      <c r="B9" s="141"/>
      <c r="C9" s="22"/>
      <c r="D9" s="22"/>
      <c r="E9" s="22"/>
      <c r="F9" s="22" t="s">
        <v>26</v>
      </c>
      <c r="G9" s="23"/>
      <c r="K9" s="172"/>
      <c r="L9" s="212"/>
    </row>
    <row r="10" spans="1:12" ht="15">
      <c r="A10" s="21"/>
      <c r="B10" s="20"/>
      <c r="C10" s="20"/>
      <c r="D10" s="20"/>
      <c r="E10" s="20"/>
      <c r="F10" s="20"/>
      <c r="G10" s="25"/>
      <c r="H10" s="25"/>
      <c r="I10" s="25"/>
      <c r="J10" s="25"/>
      <c r="K10" s="25"/>
      <c r="L10" s="25"/>
    </row>
    <row r="11" spans="1:12" ht="14.25">
      <c r="A11" s="33" t="s">
        <v>12</v>
      </c>
      <c r="B11" s="392" t="s">
        <v>4</v>
      </c>
      <c r="C11" s="393"/>
      <c r="D11" s="393"/>
      <c r="E11" s="394"/>
      <c r="F11" s="34" t="s">
        <v>6</v>
      </c>
      <c r="G11" s="35" t="s">
        <v>203</v>
      </c>
      <c r="H11" s="35" t="s">
        <v>5</v>
      </c>
      <c r="I11" s="35" t="s">
        <v>7</v>
      </c>
      <c r="J11" s="35" t="s">
        <v>8</v>
      </c>
      <c r="K11" s="35" t="s">
        <v>9</v>
      </c>
      <c r="L11" s="35" t="s">
        <v>10</v>
      </c>
    </row>
    <row r="12" spans="1:12" ht="24.75" customHeight="1">
      <c r="A12" s="166">
        <v>1</v>
      </c>
      <c r="B12" s="386" t="s">
        <v>206</v>
      </c>
      <c r="C12" s="387"/>
      <c r="D12" s="387"/>
      <c r="E12" s="388"/>
      <c r="F12" s="63" t="s">
        <v>49</v>
      </c>
      <c r="G12" s="167"/>
      <c r="H12" s="64">
        <v>240</v>
      </c>
      <c r="I12" s="168">
        <v>0</v>
      </c>
      <c r="J12" s="63">
        <v>9.5</v>
      </c>
      <c r="K12" s="65">
        <f t="shared" ref="K12" si="0">PRODUCT(I12,1.095)</f>
        <v>0</v>
      </c>
      <c r="L12" s="67">
        <f t="shared" ref="L12" si="1">PRODUCT(H12,K12)</f>
        <v>0</v>
      </c>
    </row>
    <row r="13" spans="1:12" ht="24.75" customHeight="1">
      <c r="A13" s="166">
        <f>A12+1</f>
        <v>2</v>
      </c>
      <c r="B13" s="386" t="s">
        <v>207</v>
      </c>
      <c r="C13" s="387"/>
      <c r="D13" s="387"/>
      <c r="E13" s="388"/>
      <c r="F13" s="63" t="s">
        <v>49</v>
      </c>
      <c r="G13" s="167"/>
      <c r="H13" s="64">
        <v>240</v>
      </c>
      <c r="I13" s="168">
        <v>0</v>
      </c>
      <c r="J13" s="63">
        <v>9.5</v>
      </c>
      <c r="K13" s="65">
        <f t="shared" ref="K13:K17" si="2">PRODUCT(I13,1.095)</f>
        <v>0</v>
      </c>
      <c r="L13" s="67">
        <f t="shared" ref="L13:L17" si="3">PRODUCT(H13,K13)</f>
        <v>0</v>
      </c>
    </row>
    <row r="14" spans="1:12" ht="13.5">
      <c r="A14" s="166">
        <f>A13+1</f>
        <v>3</v>
      </c>
      <c r="B14" s="386" t="s">
        <v>204</v>
      </c>
      <c r="C14" s="387"/>
      <c r="D14" s="387"/>
      <c r="E14" s="388"/>
      <c r="F14" s="63" t="s">
        <v>49</v>
      </c>
      <c r="G14" s="167"/>
      <c r="H14" s="64">
        <v>480</v>
      </c>
      <c r="I14" s="168">
        <v>0</v>
      </c>
      <c r="J14" s="63">
        <v>9.5</v>
      </c>
      <c r="K14" s="65">
        <f t="shared" si="2"/>
        <v>0</v>
      </c>
      <c r="L14" s="67">
        <f t="shared" si="3"/>
        <v>0</v>
      </c>
    </row>
    <row r="15" spans="1:12" ht="13.5">
      <c r="A15" s="166">
        <f>A14+1</f>
        <v>4</v>
      </c>
      <c r="B15" s="386" t="s">
        <v>783</v>
      </c>
      <c r="C15" s="387"/>
      <c r="D15" s="387"/>
      <c r="E15" s="388"/>
      <c r="F15" s="63" t="s">
        <v>49</v>
      </c>
      <c r="G15" s="167"/>
      <c r="H15" s="64">
        <v>480</v>
      </c>
      <c r="I15" s="168">
        <v>0</v>
      </c>
      <c r="J15" s="63">
        <v>9.5</v>
      </c>
      <c r="K15" s="65">
        <f t="shared" si="2"/>
        <v>0</v>
      </c>
      <c r="L15" s="67">
        <f t="shared" si="3"/>
        <v>0</v>
      </c>
    </row>
    <row r="16" spans="1:12" ht="13.5">
      <c r="A16" s="166">
        <f>A15+1</f>
        <v>5</v>
      </c>
      <c r="B16" s="386" t="s">
        <v>782</v>
      </c>
      <c r="C16" s="387"/>
      <c r="D16" s="387"/>
      <c r="E16" s="388"/>
      <c r="F16" s="63" t="s">
        <v>49</v>
      </c>
      <c r="G16" s="167"/>
      <c r="H16" s="64">
        <v>480</v>
      </c>
      <c r="I16" s="168">
        <v>0</v>
      </c>
      <c r="J16" s="63">
        <v>9.5</v>
      </c>
      <c r="K16" s="65">
        <f t="shared" si="2"/>
        <v>0</v>
      </c>
      <c r="L16" s="67">
        <f t="shared" si="3"/>
        <v>0</v>
      </c>
    </row>
    <row r="17" spans="1:12" ht="27" customHeight="1">
      <c r="A17" s="166">
        <f>A16+1</f>
        <v>6</v>
      </c>
      <c r="B17" s="386" t="s">
        <v>208</v>
      </c>
      <c r="C17" s="387"/>
      <c r="D17" s="387"/>
      <c r="E17" s="388"/>
      <c r="F17" s="63" t="s">
        <v>49</v>
      </c>
      <c r="G17" s="167"/>
      <c r="H17" s="64">
        <v>300</v>
      </c>
      <c r="I17" s="168">
        <v>0</v>
      </c>
      <c r="J17" s="63">
        <v>9.5</v>
      </c>
      <c r="K17" s="65">
        <f t="shared" si="2"/>
        <v>0</v>
      </c>
      <c r="L17" s="67">
        <f t="shared" si="3"/>
        <v>0</v>
      </c>
    </row>
    <row r="18" spans="1:12" ht="14.25">
      <c r="A18" s="36"/>
      <c r="B18" s="389" t="s">
        <v>205</v>
      </c>
      <c r="C18" s="390"/>
      <c r="D18" s="390"/>
      <c r="E18" s="391"/>
      <c r="F18" s="38"/>
      <c r="G18" s="38"/>
      <c r="H18" s="38"/>
      <c r="I18" s="38"/>
      <c r="J18" s="38"/>
      <c r="K18" s="38"/>
      <c r="L18" s="39">
        <f>SUM(L12:L17)</f>
        <v>0</v>
      </c>
    </row>
    <row r="20" spans="1:12" s="9" customFormat="1" ht="12.75" customHeight="1">
      <c r="B20" s="9" t="s">
        <v>21</v>
      </c>
      <c r="C20" s="93"/>
    </row>
    <row r="21" spans="1:12" s="9" customFormat="1" ht="12.75" customHeight="1">
      <c r="B21" s="9" t="s">
        <v>23</v>
      </c>
      <c r="C21" s="93"/>
    </row>
    <row r="22" spans="1:12" s="9" customFormat="1" ht="12.75" customHeight="1">
      <c r="B22" s="9" t="s">
        <v>22</v>
      </c>
      <c r="C22" s="93"/>
    </row>
    <row r="23" spans="1:12" s="9" customFormat="1" ht="12.75" customHeight="1">
      <c r="B23" s="12" t="s">
        <v>1088</v>
      </c>
      <c r="C23" s="12"/>
      <c r="D23" s="12"/>
      <c r="E23" s="12"/>
      <c r="F23" s="12"/>
      <c r="G23" s="12"/>
      <c r="H23" s="12"/>
    </row>
    <row r="24" spans="1:12" s="9" customFormat="1" ht="12.75" customHeight="1">
      <c r="B24" s="113"/>
      <c r="C24" s="113"/>
      <c r="D24" s="40"/>
    </row>
    <row r="25" spans="1:12" s="9" customFormat="1" ht="12.75" customHeight="1">
      <c r="B25" s="143" t="s">
        <v>1065</v>
      </c>
      <c r="C25" s="143"/>
      <c r="D25" s="143"/>
      <c r="E25" s="143"/>
      <c r="F25" s="143"/>
      <c r="G25" s="143"/>
      <c r="H25" s="16"/>
      <c r="I25" s="16"/>
      <c r="J25" s="16"/>
    </row>
    <row r="26" spans="1:12" s="9" customFormat="1" ht="12.75" customHeight="1">
      <c r="C26" s="93"/>
      <c r="D26" s="12"/>
    </row>
    <row r="27" spans="1:12" s="9" customFormat="1" ht="12.75" customHeight="1">
      <c r="B27" s="9" t="s">
        <v>51</v>
      </c>
      <c r="C27" s="93"/>
      <c r="D27" s="8"/>
      <c r="E27" s="10" t="s">
        <v>52</v>
      </c>
      <c r="H27" s="9" t="s">
        <v>53</v>
      </c>
    </row>
    <row r="28" spans="1:12" s="8" customFormat="1" ht="12.75" customHeight="1">
      <c r="C28" s="93"/>
    </row>
    <row r="29" spans="1:12">
      <c r="B29" s="142"/>
    </row>
    <row r="30" spans="1:12">
      <c r="B30" s="142"/>
    </row>
    <row r="31" spans="1:12">
      <c r="B31" s="142"/>
    </row>
    <row r="32" spans="1:12">
      <c r="B32" s="142"/>
    </row>
    <row r="33" spans="2:2">
      <c r="B33" s="142"/>
    </row>
    <row r="34" spans="2:2">
      <c r="B34" s="142"/>
    </row>
    <row r="35" spans="2:2">
      <c r="B35" s="142"/>
    </row>
    <row r="36" spans="2:2">
      <c r="B36" s="142"/>
    </row>
    <row r="37" spans="2:2">
      <c r="B37" s="142"/>
    </row>
    <row r="38" spans="2:2">
      <c r="B38" s="142"/>
    </row>
  </sheetData>
  <sheetProtection algorithmName="SHA-512" hashValue="phrtB6fBM+njpP+DwIZPzRYiE+9hjMh3xVgypmqaoRoeFDhBNNRlGzsBGsws94Mi4QeUmnNKOeOoLq9ULOa90g==" saltValue="DO0cseTGQ3C5/deaSpS5GA==" spinCount="100000" sheet="1" objects="1" scenarios="1"/>
  <protectedRanges>
    <protectedRange sqref="C27:D27" name="Range4"/>
    <protectedRange sqref="I12:I17" name="Range3"/>
    <protectedRange sqref="G12:G17" name="Range2"/>
    <protectedRange sqref="C4:E5" name="Range1"/>
  </protectedRanges>
  <mergeCells count="8">
    <mergeCell ref="B17:E17"/>
    <mergeCell ref="B18:E18"/>
    <mergeCell ref="B11:E11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scale="5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B1:N43"/>
  <sheetViews>
    <sheetView zoomScaleNormal="100" workbookViewId="0">
      <selection activeCell="Q15" sqref="Q15"/>
    </sheetView>
  </sheetViews>
  <sheetFormatPr defaultRowHeight="12.75" customHeight="1"/>
  <cols>
    <col min="1" max="1" width="2.42578125" style="2" customWidth="1"/>
    <col min="2" max="2" width="5.28515625" style="2" customWidth="1"/>
    <col min="3" max="3" width="47.42578125" style="2" customWidth="1"/>
    <col min="4" max="4" width="3.5703125" style="2" hidden="1" customWidth="1"/>
    <col min="5" max="5" width="9.140625" style="2" hidden="1" customWidth="1"/>
    <col min="6" max="6" width="15.140625" style="2" hidden="1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2:14" s="11" customFormat="1" ht="12.75" customHeight="1">
      <c r="B1" s="396" t="s">
        <v>324</v>
      </c>
      <c r="C1" s="396"/>
      <c r="D1" s="396"/>
      <c r="E1" s="20"/>
      <c r="F1" s="47"/>
      <c r="G1" s="47"/>
      <c r="H1" s="48"/>
      <c r="I1" s="48"/>
      <c r="J1" s="48"/>
      <c r="K1" s="48"/>
      <c r="L1" s="48"/>
      <c r="M1" s="48"/>
      <c r="N1" s="48"/>
    </row>
    <row r="2" spans="2:14" s="11" customFormat="1" ht="12.75" customHeight="1">
      <c r="B2" s="397" t="s">
        <v>1060</v>
      </c>
      <c r="C2" s="397"/>
      <c r="D2" s="397"/>
      <c r="E2" s="20"/>
      <c r="F2" s="47"/>
      <c r="G2" s="47"/>
      <c r="H2" s="48"/>
      <c r="I2" s="48"/>
      <c r="J2" s="48"/>
      <c r="K2" s="48"/>
      <c r="L2" s="48"/>
      <c r="M2" s="48"/>
      <c r="N2" s="48"/>
    </row>
    <row r="3" spans="2:14" s="11" customFormat="1" ht="12.75" customHeight="1">
      <c r="B3" s="19"/>
      <c r="C3" s="47"/>
      <c r="D3" s="47"/>
      <c r="E3" s="47"/>
      <c r="F3" s="47"/>
      <c r="G3" s="47"/>
      <c r="H3" s="48"/>
      <c r="I3" s="48"/>
      <c r="J3" s="48"/>
      <c r="K3" s="48"/>
      <c r="L3" s="48"/>
      <c r="M3" s="48"/>
      <c r="N3" s="48"/>
    </row>
    <row r="4" spans="2:14" s="11" customFormat="1" ht="12.75" customHeight="1">
      <c r="B4" s="19" t="s">
        <v>72</v>
      </c>
      <c r="C4" s="47"/>
      <c r="D4" s="47"/>
      <c r="E4" s="47"/>
      <c r="F4" s="47"/>
      <c r="G4" s="47"/>
      <c r="H4" s="48"/>
      <c r="I4" s="48"/>
      <c r="J4" s="48"/>
      <c r="K4" s="48"/>
      <c r="L4" s="48"/>
      <c r="M4" s="48"/>
      <c r="N4" s="48"/>
    </row>
    <row r="5" spans="2:14" ht="12.75" customHeight="1">
      <c r="B5" s="21"/>
      <c r="C5" s="20"/>
      <c r="D5" s="20"/>
      <c r="E5" s="20"/>
      <c r="F5" s="20"/>
      <c r="G5" s="20"/>
      <c r="H5" s="25"/>
      <c r="I5" s="25"/>
      <c r="J5" s="25"/>
      <c r="K5" s="25"/>
      <c r="L5" s="25"/>
      <c r="M5" s="25"/>
      <c r="N5" s="25"/>
    </row>
    <row r="6" spans="2:14" s="5" customFormat="1" ht="12.75" customHeight="1">
      <c r="B6" s="22"/>
      <c r="C6" s="22"/>
      <c r="D6" s="22"/>
      <c r="E6" s="22"/>
      <c r="F6" s="22"/>
      <c r="G6" s="22"/>
      <c r="H6" s="23" t="s">
        <v>201</v>
      </c>
      <c r="I6" s="23"/>
      <c r="J6" s="23"/>
      <c r="K6" s="24"/>
      <c r="L6" s="24"/>
      <c r="M6" s="24"/>
      <c r="N6" s="24"/>
    </row>
    <row r="7" spans="2:14" s="5" customFormat="1" ht="12.75" customHeight="1">
      <c r="B7" s="22"/>
      <c r="C7" s="22"/>
      <c r="D7" s="22"/>
      <c r="E7" s="22"/>
      <c r="F7" s="22"/>
      <c r="G7" s="22"/>
      <c r="H7" s="23" t="s">
        <v>239</v>
      </c>
      <c r="I7" s="23"/>
      <c r="J7" s="23"/>
      <c r="K7" s="24"/>
      <c r="L7" s="24"/>
      <c r="M7" s="213"/>
      <c r="N7" s="213"/>
    </row>
    <row r="8" spans="2:14" ht="12.75" customHeight="1">
      <c r="B8" s="21"/>
      <c r="C8" s="20"/>
      <c r="D8" s="20"/>
      <c r="E8" s="20"/>
      <c r="F8" s="20"/>
      <c r="G8" s="20"/>
      <c r="H8" s="25"/>
      <c r="I8" s="25"/>
      <c r="J8" s="25"/>
      <c r="K8" s="25"/>
      <c r="L8" s="25"/>
      <c r="M8" s="25"/>
      <c r="N8" s="25"/>
    </row>
    <row r="9" spans="2:14" s="1" customFormat="1" ht="28.5" customHeight="1">
      <c r="B9" s="131" t="s">
        <v>12</v>
      </c>
      <c r="C9" s="399" t="s">
        <v>4</v>
      </c>
      <c r="D9" s="400"/>
      <c r="E9" s="400"/>
      <c r="F9" s="401"/>
      <c r="G9" s="133" t="s">
        <v>6</v>
      </c>
      <c r="H9" s="134" t="s">
        <v>68</v>
      </c>
      <c r="I9" s="135" t="s">
        <v>5</v>
      </c>
      <c r="J9" s="135" t="s">
        <v>7</v>
      </c>
      <c r="K9" s="135" t="s">
        <v>8</v>
      </c>
      <c r="L9" s="135" t="s">
        <v>9</v>
      </c>
      <c r="M9" s="135" t="s">
        <v>10</v>
      </c>
      <c r="N9" s="266" t="s">
        <v>1062</v>
      </c>
    </row>
    <row r="10" spans="2:14" s="1" customFormat="1" ht="12.75" customHeight="1">
      <c r="B10" s="77">
        <v>1</v>
      </c>
      <c r="C10" s="306" t="s">
        <v>788</v>
      </c>
      <c r="D10" s="315"/>
      <c r="E10" s="315"/>
      <c r="F10" s="251"/>
      <c r="G10" s="316" t="s">
        <v>49</v>
      </c>
      <c r="H10" s="317"/>
      <c r="I10" s="206">
        <v>30</v>
      </c>
      <c r="J10" s="65">
        <v>0</v>
      </c>
      <c r="K10" s="66">
        <v>9.5</v>
      </c>
      <c r="L10" s="65">
        <f t="shared" ref="L10:L34" si="0">J10*1.095</f>
        <v>0</v>
      </c>
      <c r="M10" s="67">
        <f t="shared" ref="M10:M34" si="1">I10*L10</f>
        <v>0</v>
      </c>
      <c r="N10" s="28"/>
    </row>
    <row r="11" spans="2:14" s="1" customFormat="1" ht="12.75" customHeight="1">
      <c r="B11" s="77">
        <f>B10+1</f>
        <v>2</v>
      </c>
      <c r="C11" s="395" t="s">
        <v>784</v>
      </c>
      <c r="D11" s="395"/>
      <c r="E11" s="395"/>
      <c r="F11" s="395"/>
      <c r="G11" s="316" t="s">
        <v>49</v>
      </c>
      <c r="H11" s="317"/>
      <c r="I11" s="206">
        <v>325</v>
      </c>
      <c r="J11" s="65">
        <v>0</v>
      </c>
      <c r="K11" s="66">
        <v>9.5</v>
      </c>
      <c r="L11" s="65">
        <f t="shared" si="0"/>
        <v>0</v>
      </c>
      <c r="M11" s="67">
        <f t="shared" si="1"/>
        <v>0</v>
      </c>
      <c r="N11" s="28"/>
    </row>
    <row r="12" spans="2:14" ht="12.75" customHeight="1">
      <c r="B12" s="77">
        <f t="shared" ref="B12:B34" si="2">B11+1</f>
        <v>3</v>
      </c>
      <c r="C12" s="395" t="s">
        <v>76</v>
      </c>
      <c r="D12" s="395"/>
      <c r="E12" s="395"/>
      <c r="F12" s="395"/>
      <c r="G12" s="217" t="s">
        <v>49</v>
      </c>
      <c r="H12" s="317"/>
      <c r="I12" s="64">
        <v>430</v>
      </c>
      <c r="J12" s="65">
        <v>0</v>
      </c>
      <c r="K12" s="66">
        <v>9.5</v>
      </c>
      <c r="L12" s="65">
        <f t="shared" si="0"/>
        <v>0</v>
      </c>
      <c r="M12" s="67">
        <f t="shared" si="1"/>
        <v>0</v>
      </c>
      <c r="N12" s="264"/>
    </row>
    <row r="13" spans="2:14" ht="12.75" customHeight="1">
      <c r="B13" s="77">
        <f t="shared" si="2"/>
        <v>4</v>
      </c>
      <c r="C13" s="395" t="s">
        <v>75</v>
      </c>
      <c r="D13" s="395"/>
      <c r="E13" s="395"/>
      <c r="F13" s="395"/>
      <c r="G13" s="217" t="s">
        <v>49</v>
      </c>
      <c r="H13" s="317"/>
      <c r="I13" s="64">
        <v>250</v>
      </c>
      <c r="J13" s="65">
        <v>0</v>
      </c>
      <c r="K13" s="66">
        <v>9.5</v>
      </c>
      <c r="L13" s="65">
        <f t="shared" si="0"/>
        <v>0</v>
      </c>
      <c r="M13" s="67">
        <f t="shared" si="1"/>
        <v>0</v>
      </c>
      <c r="N13" s="264"/>
    </row>
    <row r="14" spans="2:14" ht="12.75" customHeight="1">
      <c r="B14" s="77">
        <f t="shared" si="2"/>
        <v>5</v>
      </c>
      <c r="C14" s="318" t="s">
        <v>785</v>
      </c>
      <c r="D14" s="221"/>
      <c r="E14" s="221"/>
      <c r="F14" s="222"/>
      <c r="G14" s="217" t="s">
        <v>49</v>
      </c>
      <c r="H14" s="317"/>
      <c r="I14" s="64">
        <v>1200</v>
      </c>
      <c r="J14" s="65">
        <v>0</v>
      </c>
      <c r="K14" s="66">
        <v>9.5</v>
      </c>
      <c r="L14" s="65">
        <f t="shared" si="0"/>
        <v>0</v>
      </c>
      <c r="M14" s="67">
        <f t="shared" si="1"/>
        <v>0</v>
      </c>
      <c r="N14" s="264"/>
    </row>
    <row r="15" spans="2:14" ht="12.75" customHeight="1">
      <c r="B15" s="77">
        <f t="shared" si="2"/>
        <v>6</v>
      </c>
      <c r="C15" s="395" t="s">
        <v>786</v>
      </c>
      <c r="D15" s="395"/>
      <c r="E15" s="395"/>
      <c r="F15" s="395"/>
      <c r="G15" s="217" t="s">
        <v>49</v>
      </c>
      <c r="H15" s="317"/>
      <c r="I15" s="64">
        <v>490</v>
      </c>
      <c r="J15" s="65">
        <v>0</v>
      </c>
      <c r="K15" s="66">
        <v>9.5</v>
      </c>
      <c r="L15" s="65">
        <f t="shared" si="0"/>
        <v>0</v>
      </c>
      <c r="M15" s="67">
        <f t="shared" si="1"/>
        <v>0</v>
      </c>
      <c r="N15" s="264"/>
    </row>
    <row r="16" spans="2:14" ht="12.75" customHeight="1">
      <c r="B16" s="77">
        <f t="shared" si="2"/>
        <v>7</v>
      </c>
      <c r="C16" s="395" t="s">
        <v>77</v>
      </c>
      <c r="D16" s="395"/>
      <c r="E16" s="395"/>
      <c r="F16" s="395"/>
      <c r="G16" s="217" t="s">
        <v>49</v>
      </c>
      <c r="H16" s="317"/>
      <c r="I16" s="64">
        <v>350</v>
      </c>
      <c r="J16" s="65">
        <v>0</v>
      </c>
      <c r="K16" s="66">
        <v>9.5</v>
      </c>
      <c r="L16" s="65">
        <f t="shared" si="0"/>
        <v>0</v>
      </c>
      <c r="M16" s="67">
        <f t="shared" si="1"/>
        <v>0</v>
      </c>
      <c r="N16" s="264"/>
    </row>
    <row r="17" spans="2:14" ht="12.75" customHeight="1">
      <c r="B17" s="77">
        <f t="shared" si="2"/>
        <v>8</v>
      </c>
      <c r="C17" s="395" t="s">
        <v>787</v>
      </c>
      <c r="D17" s="395"/>
      <c r="E17" s="395"/>
      <c r="F17" s="395"/>
      <c r="G17" s="217" t="s">
        <v>49</v>
      </c>
      <c r="H17" s="317"/>
      <c r="I17" s="64">
        <v>350</v>
      </c>
      <c r="J17" s="65">
        <v>0</v>
      </c>
      <c r="K17" s="66">
        <v>9.5</v>
      </c>
      <c r="L17" s="65">
        <f t="shared" si="0"/>
        <v>0</v>
      </c>
      <c r="M17" s="67">
        <f t="shared" si="1"/>
        <v>0</v>
      </c>
      <c r="N17" s="209"/>
    </row>
    <row r="18" spans="2:14" ht="12.75" customHeight="1">
      <c r="B18" s="77">
        <f t="shared" si="2"/>
        <v>9</v>
      </c>
      <c r="C18" s="318" t="s">
        <v>66</v>
      </c>
      <c r="D18" s="221"/>
      <c r="E18" s="221"/>
      <c r="F18" s="222"/>
      <c r="G18" s="217" t="s">
        <v>49</v>
      </c>
      <c r="H18" s="317"/>
      <c r="I18" s="64">
        <v>150</v>
      </c>
      <c r="J18" s="65">
        <v>0</v>
      </c>
      <c r="K18" s="66">
        <v>9.5</v>
      </c>
      <c r="L18" s="65">
        <f t="shared" si="0"/>
        <v>0</v>
      </c>
      <c r="M18" s="67">
        <f t="shared" si="1"/>
        <v>0</v>
      </c>
      <c r="N18" s="314"/>
    </row>
    <row r="19" spans="2:14" ht="12.75" customHeight="1">
      <c r="B19" s="77">
        <f t="shared" si="2"/>
        <v>10</v>
      </c>
      <c r="C19" s="318" t="s">
        <v>789</v>
      </c>
      <c r="D19" s="221"/>
      <c r="E19" s="221"/>
      <c r="F19" s="222"/>
      <c r="G19" s="217" t="s">
        <v>49</v>
      </c>
      <c r="H19" s="317"/>
      <c r="I19" s="64">
        <v>150</v>
      </c>
      <c r="J19" s="65">
        <v>0</v>
      </c>
      <c r="K19" s="66">
        <v>9.5</v>
      </c>
      <c r="L19" s="65">
        <f t="shared" si="0"/>
        <v>0</v>
      </c>
      <c r="M19" s="67">
        <f t="shared" si="1"/>
        <v>0</v>
      </c>
      <c r="N19" s="28"/>
    </row>
    <row r="20" spans="2:14" ht="12.75" customHeight="1">
      <c r="B20" s="77">
        <f t="shared" si="2"/>
        <v>11</v>
      </c>
      <c r="C20" s="318" t="s">
        <v>790</v>
      </c>
      <c r="D20" s="221"/>
      <c r="E20" s="221"/>
      <c r="F20" s="222"/>
      <c r="G20" s="217" t="s">
        <v>49</v>
      </c>
      <c r="H20" s="317"/>
      <c r="I20" s="64">
        <v>250</v>
      </c>
      <c r="J20" s="65">
        <v>0</v>
      </c>
      <c r="K20" s="66">
        <v>9.5</v>
      </c>
      <c r="L20" s="65">
        <f t="shared" si="0"/>
        <v>0</v>
      </c>
      <c r="M20" s="67">
        <f t="shared" si="1"/>
        <v>0</v>
      </c>
      <c r="N20" s="28"/>
    </row>
    <row r="21" spans="2:14" ht="12.75" customHeight="1">
      <c r="B21" s="77">
        <f t="shared" si="2"/>
        <v>12</v>
      </c>
      <c r="C21" s="395" t="s">
        <v>69</v>
      </c>
      <c r="D21" s="395"/>
      <c r="E21" s="395"/>
      <c r="F21" s="395"/>
      <c r="G21" s="217" t="s">
        <v>49</v>
      </c>
      <c r="H21" s="317"/>
      <c r="I21" s="64">
        <v>100</v>
      </c>
      <c r="J21" s="65">
        <v>0</v>
      </c>
      <c r="K21" s="66">
        <v>9.5</v>
      </c>
      <c r="L21" s="65">
        <f t="shared" si="0"/>
        <v>0</v>
      </c>
      <c r="M21" s="67">
        <f t="shared" si="1"/>
        <v>0</v>
      </c>
      <c r="N21" s="28"/>
    </row>
    <row r="22" spans="2:14" ht="12.75" customHeight="1">
      <c r="B22" s="77">
        <f t="shared" si="2"/>
        <v>13</v>
      </c>
      <c r="C22" s="395" t="s">
        <v>792</v>
      </c>
      <c r="D22" s="395"/>
      <c r="E22" s="395"/>
      <c r="F22" s="395"/>
      <c r="G22" s="217" t="s">
        <v>49</v>
      </c>
      <c r="H22" s="317"/>
      <c r="I22" s="64">
        <v>725</v>
      </c>
      <c r="J22" s="65">
        <v>0</v>
      </c>
      <c r="K22" s="66">
        <v>9.5</v>
      </c>
      <c r="L22" s="65">
        <f t="shared" si="0"/>
        <v>0</v>
      </c>
      <c r="M22" s="67">
        <f t="shared" si="1"/>
        <v>0</v>
      </c>
      <c r="N22" s="314"/>
    </row>
    <row r="23" spans="2:14" ht="12.75" customHeight="1">
      <c r="B23" s="77">
        <f t="shared" si="2"/>
        <v>14</v>
      </c>
      <c r="C23" s="395" t="s">
        <v>793</v>
      </c>
      <c r="D23" s="395"/>
      <c r="E23" s="395"/>
      <c r="F23" s="395"/>
      <c r="G23" s="217" t="s">
        <v>49</v>
      </c>
      <c r="H23" s="317"/>
      <c r="I23" s="64">
        <v>450</v>
      </c>
      <c r="J23" s="65">
        <v>0</v>
      </c>
      <c r="K23" s="66">
        <v>9.5</v>
      </c>
      <c r="L23" s="65">
        <f t="shared" si="0"/>
        <v>0</v>
      </c>
      <c r="M23" s="67">
        <f t="shared" si="1"/>
        <v>0</v>
      </c>
      <c r="N23" s="28"/>
    </row>
    <row r="24" spans="2:14" ht="21" customHeight="1">
      <c r="B24" s="77">
        <f t="shared" si="2"/>
        <v>15</v>
      </c>
      <c r="C24" s="398" t="s">
        <v>797</v>
      </c>
      <c r="D24" s="398"/>
      <c r="E24" s="398"/>
      <c r="F24" s="398"/>
      <c r="G24" s="217" t="s">
        <v>49</v>
      </c>
      <c r="H24" s="317"/>
      <c r="I24" s="64">
        <v>155</v>
      </c>
      <c r="J24" s="65">
        <v>0</v>
      </c>
      <c r="K24" s="66">
        <v>9.5</v>
      </c>
      <c r="L24" s="65">
        <f t="shared" si="0"/>
        <v>0</v>
      </c>
      <c r="M24" s="67">
        <f t="shared" si="1"/>
        <v>0</v>
      </c>
      <c r="N24" s="28"/>
    </row>
    <row r="25" spans="2:14" ht="12.75" customHeight="1">
      <c r="B25" s="77">
        <f t="shared" si="2"/>
        <v>16</v>
      </c>
      <c r="C25" s="395" t="s">
        <v>798</v>
      </c>
      <c r="D25" s="395"/>
      <c r="E25" s="395"/>
      <c r="F25" s="395"/>
      <c r="G25" s="217" t="s">
        <v>49</v>
      </c>
      <c r="H25" s="317"/>
      <c r="I25" s="64">
        <v>80</v>
      </c>
      <c r="J25" s="65">
        <v>0</v>
      </c>
      <c r="K25" s="66">
        <v>9.5</v>
      </c>
      <c r="L25" s="65">
        <f t="shared" si="0"/>
        <v>0</v>
      </c>
      <c r="M25" s="67">
        <f t="shared" si="1"/>
        <v>0</v>
      </c>
      <c r="N25" s="28"/>
    </row>
    <row r="26" spans="2:14" ht="12.75" customHeight="1">
      <c r="B26" s="77">
        <f t="shared" si="2"/>
        <v>17</v>
      </c>
      <c r="C26" s="318" t="s">
        <v>800</v>
      </c>
      <c r="D26" s="221"/>
      <c r="E26" s="221"/>
      <c r="F26" s="222"/>
      <c r="G26" s="217" t="s">
        <v>49</v>
      </c>
      <c r="H26" s="317"/>
      <c r="I26" s="64">
        <v>150</v>
      </c>
      <c r="J26" s="65">
        <v>0</v>
      </c>
      <c r="K26" s="66">
        <v>9.5</v>
      </c>
      <c r="L26" s="65">
        <f t="shared" si="0"/>
        <v>0</v>
      </c>
      <c r="M26" s="67">
        <f t="shared" si="1"/>
        <v>0</v>
      </c>
      <c r="N26" s="28"/>
    </row>
    <row r="27" spans="2:14" ht="25.5" customHeight="1">
      <c r="B27" s="77">
        <f t="shared" si="2"/>
        <v>18</v>
      </c>
      <c r="C27" s="220" t="s">
        <v>791</v>
      </c>
      <c r="D27" s="221"/>
      <c r="E27" s="221"/>
      <c r="F27" s="222"/>
      <c r="G27" s="217" t="s">
        <v>49</v>
      </c>
      <c r="H27" s="317"/>
      <c r="I27" s="64">
        <v>550</v>
      </c>
      <c r="J27" s="65">
        <v>0</v>
      </c>
      <c r="K27" s="66">
        <v>9.5</v>
      </c>
      <c r="L27" s="65">
        <f t="shared" si="0"/>
        <v>0</v>
      </c>
      <c r="M27" s="67">
        <f t="shared" si="1"/>
        <v>0</v>
      </c>
      <c r="N27" s="28"/>
    </row>
    <row r="28" spans="2:14" ht="26.25" customHeight="1">
      <c r="B28" s="77">
        <f t="shared" si="2"/>
        <v>19</v>
      </c>
      <c r="C28" s="220" t="s">
        <v>795</v>
      </c>
      <c r="D28" s="221"/>
      <c r="E28" s="221"/>
      <c r="F28" s="222"/>
      <c r="G28" s="217" t="s">
        <v>49</v>
      </c>
      <c r="H28" s="317"/>
      <c r="I28" s="64">
        <v>80</v>
      </c>
      <c r="J28" s="65">
        <v>0</v>
      </c>
      <c r="K28" s="66">
        <v>9.5</v>
      </c>
      <c r="L28" s="65">
        <f t="shared" si="0"/>
        <v>0</v>
      </c>
      <c r="M28" s="67">
        <f t="shared" si="1"/>
        <v>0</v>
      </c>
      <c r="N28" s="28"/>
    </row>
    <row r="29" spans="2:14" ht="26.25" customHeight="1">
      <c r="B29" s="77">
        <f t="shared" si="2"/>
        <v>20</v>
      </c>
      <c r="C29" s="220" t="s">
        <v>796</v>
      </c>
      <c r="D29" s="221"/>
      <c r="E29" s="221"/>
      <c r="F29" s="222"/>
      <c r="G29" s="217" t="s">
        <v>49</v>
      </c>
      <c r="H29" s="317"/>
      <c r="I29" s="64">
        <v>50</v>
      </c>
      <c r="J29" s="65">
        <v>0</v>
      </c>
      <c r="K29" s="66">
        <v>9.5</v>
      </c>
      <c r="L29" s="65">
        <f t="shared" si="0"/>
        <v>0</v>
      </c>
      <c r="M29" s="67">
        <f t="shared" si="1"/>
        <v>0</v>
      </c>
      <c r="N29" s="28"/>
    </row>
    <row r="30" spans="2:14" ht="26.25" customHeight="1">
      <c r="B30" s="77">
        <f t="shared" si="2"/>
        <v>21</v>
      </c>
      <c r="C30" s="220" t="s">
        <v>794</v>
      </c>
      <c r="D30" s="221"/>
      <c r="E30" s="221"/>
      <c r="F30" s="222"/>
      <c r="G30" s="217" t="s">
        <v>49</v>
      </c>
      <c r="H30" s="317"/>
      <c r="I30" s="64">
        <v>70</v>
      </c>
      <c r="J30" s="65">
        <v>0</v>
      </c>
      <c r="K30" s="66">
        <v>9.5</v>
      </c>
      <c r="L30" s="65">
        <f t="shared" si="0"/>
        <v>0</v>
      </c>
      <c r="M30" s="67">
        <f t="shared" si="1"/>
        <v>0</v>
      </c>
      <c r="N30" s="28"/>
    </row>
    <row r="31" spans="2:14" ht="26.25" customHeight="1">
      <c r="B31" s="77">
        <f t="shared" si="2"/>
        <v>22</v>
      </c>
      <c r="C31" s="220" t="s">
        <v>801</v>
      </c>
      <c r="D31" s="221"/>
      <c r="E31" s="221"/>
      <c r="F31" s="222"/>
      <c r="G31" s="217" t="s">
        <v>49</v>
      </c>
      <c r="H31" s="317"/>
      <c r="I31" s="64">
        <v>150</v>
      </c>
      <c r="J31" s="65">
        <v>0</v>
      </c>
      <c r="K31" s="66">
        <v>9.5</v>
      </c>
      <c r="L31" s="65">
        <f t="shared" si="0"/>
        <v>0</v>
      </c>
      <c r="M31" s="67">
        <f t="shared" si="1"/>
        <v>0</v>
      </c>
      <c r="N31" s="28"/>
    </row>
    <row r="32" spans="2:14" ht="26.25" customHeight="1">
      <c r="B32" s="77">
        <f t="shared" si="2"/>
        <v>23</v>
      </c>
      <c r="C32" s="220" t="s">
        <v>802</v>
      </c>
      <c r="D32" s="221"/>
      <c r="E32" s="221"/>
      <c r="F32" s="222"/>
      <c r="G32" s="217" t="s">
        <v>49</v>
      </c>
      <c r="H32" s="317"/>
      <c r="I32" s="64">
        <v>60</v>
      </c>
      <c r="J32" s="65">
        <v>0</v>
      </c>
      <c r="K32" s="66">
        <v>9.5</v>
      </c>
      <c r="L32" s="65">
        <f t="shared" si="0"/>
        <v>0</v>
      </c>
      <c r="M32" s="67">
        <f t="shared" si="1"/>
        <v>0</v>
      </c>
      <c r="N32" s="28"/>
    </row>
    <row r="33" spans="2:14" ht="26.25" customHeight="1">
      <c r="B33" s="77">
        <f t="shared" si="2"/>
        <v>24</v>
      </c>
      <c r="C33" s="220" t="s">
        <v>971</v>
      </c>
      <c r="D33" s="221"/>
      <c r="E33" s="221"/>
      <c r="F33" s="222"/>
      <c r="G33" s="217" t="s">
        <v>49</v>
      </c>
      <c r="H33" s="317"/>
      <c r="I33" s="64">
        <v>410</v>
      </c>
      <c r="J33" s="65">
        <v>0</v>
      </c>
      <c r="K33" s="66">
        <v>9.5</v>
      </c>
      <c r="L33" s="65">
        <f t="shared" si="0"/>
        <v>0</v>
      </c>
      <c r="M33" s="67">
        <f t="shared" si="1"/>
        <v>0</v>
      </c>
      <c r="N33" s="28"/>
    </row>
    <row r="34" spans="2:14" ht="12.75" customHeight="1">
      <c r="B34" s="77">
        <f t="shared" si="2"/>
        <v>25</v>
      </c>
      <c r="C34" s="318" t="s">
        <v>799</v>
      </c>
      <c r="D34" s="221"/>
      <c r="E34" s="221"/>
      <c r="F34" s="222"/>
      <c r="G34" s="217" t="s">
        <v>49</v>
      </c>
      <c r="H34" s="317"/>
      <c r="I34" s="64">
        <v>100</v>
      </c>
      <c r="J34" s="65">
        <v>0</v>
      </c>
      <c r="K34" s="66">
        <v>9.5</v>
      </c>
      <c r="L34" s="65">
        <f t="shared" si="0"/>
        <v>0</v>
      </c>
      <c r="M34" s="67">
        <f t="shared" si="1"/>
        <v>0</v>
      </c>
      <c r="N34" s="28"/>
    </row>
    <row r="35" spans="2:14" s="9" customFormat="1" ht="12.75" customHeight="1">
      <c r="B35" s="36"/>
      <c r="C35" s="44" t="s">
        <v>70</v>
      </c>
      <c r="D35" s="49"/>
      <c r="E35" s="49"/>
      <c r="F35" s="49"/>
      <c r="G35" s="38"/>
      <c r="H35" s="37"/>
      <c r="I35" s="38"/>
      <c r="J35" s="37"/>
      <c r="K35" s="37"/>
      <c r="L35" s="37"/>
      <c r="M35" s="39">
        <f>SUM(M10:M34)</f>
        <v>0</v>
      </c>
      <c r="N35" s="2"/>
    </row>
    <row r="36" spans="2:14" s="12" customFormat="1" ht="12.75" customHeight="1">
      <c r="B36" s="50"/>
      <c r="C36" s="20"/>
      <c r="D36" s="20"/>
      <c r="E36" s="20"/>
      <c r="F36" s="20"/>
      <c r="G36" s="51"/>
      <c r="H36" s="51"/>
      <c r="I36" s="16"/>
      <c r="J36" s="51"/>
      <c r="K36" s="51"/>
      <c r="L36" s="51"/>
      <c r="M36" s="52"/>
      <c r="N36" s="2"/>
    </row>
    <row r="37" spans="2:14" s="9" customFormat="1" ht="12.75" customHeight="1">
      <c r="B37" s="16" t="s">
        <v>21</v>
      </c>
      <c r="C37" s="20"/>
      <c r="D37" s="20"/>
      <c r="E37" s="20"/>
      <c r="F37" s="20"/>
      <c r="G37" s="16"/>
      <c r="H37" s="16"/>
      <c r="I37" s="16"/>
      <c r="J37" s="16"/>
      <c r="K37" s="16"/>
      <c r="L37" s="16"/>
      <c r="M37" s="16"/>
      <c r="N37" s="2"/>
    </row>
    <row r="38" spans="2:14" s="9" customFormat="1" ht="12.75" customHeight="1">
      <c r="B38" s="16" t="s">
        <v>23</v>
      </c>
      <c r="C38" s="20"/>
      <c r="D38" s="20"/>
      <c r="E38" s="20"/>
      <c r="F38" s="20"/>
      <c r="G38" s="16"/>
      <c r="H38" s="16"/>
      <c r="I38" s="16"/>
      <c r="J38" s="16"/>
      <c r="K38" s="16"/>
      <c r="L38" s="16"/>
      <c r="M38" s="16"/>
      <c r="N38" s="2"/>
    </row>
    <row r="39" spans="2:14" s="9" customFormat="1" ht="12.75" customHeight="1">
      <c r="B39" s="16" t="s">
        <v>22</v>
      </c>
      <c r="C39" s="20"/>
      <c r="D39" s="20"/>
      <c r="E39" s="20"/>
      <c r="F39" s="20"/>
      <c r="G39" s="16"/>
      <c r="H39" s="16"/>
      <c r="I39" s="16"/>
      <c r="J39" s="16"/>
      <c r="K39" s="16"/>
      <c r="L39" s="16"/>
      <c r="M39" s="16"/>
      <c r="N39" s="2"/>
    </row>
    <row r="40" spans="2:14" s="9" customFormat="1" ht="12.75" customHeight="1">
      <c r="B40" s="12" t="s">
        <v>1088</v>
      </c>
      <c r="C40" s="12"/>
      <c r="D40" s="12"/>
      <c r="E40" s="12"/>
      <c r="F40" s="12"/>
      <c r="G40" s="12"/>
      <c r="H40" s="12"/>
      <c r="I40" s="16"/>
      <c r="J40" s="16"/>
      <c r="K40" s="16"/>
      <c r="L40" s="16"/>
      <c r="M40" s="16"/>
      <c r="N40" s="2"/>
    </row>
    <row r="41" spans="2:14" s="9" customFormat="1" ht="12.75" customHeight="1">
      <c r="B41" s="40"/>
      <c r="C41" s="41"/>
      <c r="D41" s="41"/>
      <c r="E41" s="41"/>
      <c r="F41" s="41"/>
      <c r="G41" s="40"/>
      <c r="H41" s="16"/>
      <c r="I41" s="16"/>
      <c r="J41" s="16"/>
      <c r="K41" s="16"/>
      <c r="L41" s="16"/>
      <c r="M41" s="16"/>
      <c r="N41" s="2"/>
    </row>
    <row r="42" spans="2:14" s="9" customFormat="1" ht="12.75" customHeight="1">
      <c r="B42" s="16" t="s">
        <v>51</v>
      </c>
      <c r="C42" s="20"/>
      <c r="D42" s="20"/>
      <c r="E42" s="20"/>
      <c r="F42" s="20"/>
      <c r="G42" s="16"/>
      <c r="H42" s="17" t="s">
        <v>52</v>
      </c>
      <c r="I42" s="20"/>
      <c r="J42" s="16"/>
      <c r="K42" s="16" t="s">
        <v>53</v>
      </c>
      <c r="L42" s="16"/>
      <c r="M42" s="16"/>
      <c r="N42" s="2"/>
    </row>
    <row r="43" spans="2:14" ht="12.75" customHeight="1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</sheetData>
  <sheetProtection algorithmName="SHA-512" hashValue="/n/1yCejkr0WN5gZrPmTlRjU1/LABEa/k/zViGU1qnTpWPmf6p2souVn5W+cqYDbXKu+yNQKtcrpC2t47mGH5A==" saltValue="U1mphszRXWvR8GeThAVt4Q==" spinCount="100000" sheet="1" objects="1" scenarios="1"/>
  <protectedRanges>
    <protectedRange sqref="J10:J34" name="Range1"/>
    <protectedRange sqref="H12:H34" name="Range2"/>
    <protectedRange sqref="B4:C5" name="Range3"/>
    <protectedRange sqref="C42" name="Range4"/>
    <protectedRange sqref="N10:N34" name="Range6"/>
  </protectedRanges>
  <mergeCells count="14">
    <mergeCell ref="C15:F15"/>
    <mergeCell ref="C16:F16"/>
    <mergeCell ref="B1:D1"/>
    <mergeCell ref="B2:D2"/>
    <mergeCell ref="C25:F25"/>
    <mergeCell ref="C22:F22"/>
    <mergeCell ref="C21:F21"/>
    <mergeCell ref="C23:F23"/>
    <mergeCell ref="C24:F24"/>
    <mergeCell ref="C9:F9"/>
    <mergeCell ref="C13:F13"/>
    <mergeCell ref="C17:F17"/>
    <mergeCell ref="C12:F12"/>
    <mergeCell ref="C11:F11"/>
  </mergeCells>
  <phoneticPr fontId="0" type="noConversion"/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24"/>
  <sheetViews>
    <sheetView topLeftCell="B1" zoomScaleNormal="100" workbookViewId="0">
      <selection activeCell="J16" sqref="J16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9.140625" style="2"/>
    <col min="4" max="4" width="10.85546875" style="2" customWidth="1"/>
    <col min="5" max="5" width="9.140625" style="2"/>
    <col min="6" max="6" width="11.28515625" style="2" customWidth="1"/>
    <col min="7" max="7" width="4.7109375" style="3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5" ht="12.75" customHeight="1">
      <c r="A1" s="20"/>
      <c r="B1" s="396" t="s">
        <v>324</v>
      </c>
      <c r="C1" s="396"/>
      <c r="D1" s="396"/>
      <c r="E1" s="20"/>
      <c r="F1" s="20"/>
      <c r="G1" s="25"/>
      <c r="H1" s="25"/>
      <c r="I1" s="25"/>
      <c r="J1" s="25"/>
      <c r="K1" s="25"/>
      <c r="L1" s="25"/>
      <c r="M1" s="25"/>
      <c r="N1" s="20"/>
      <c r="O1" s="20"/>
    </row>
    <row r="2" spans="1:15" ht="12.75" customHeight="1">
      <c r="A2" s="20"/>
      <c r="B2" s="397" t="s">
        <v>1060</v>
      </c>
      <c r="C2" s="397"/>
      <c r="D2" s="397"/>
      <c r="E2" s="20"/>
      <c r="F2" s="20"/>
      <c r="G2" s="25"/>
      <c r="H2" s="25"/>
      <c r="I2" s="25"/>
      <c r="J2" s="25"/>
      <c r="K2" s="25"/>
      <c r="L2" s="25"/>
      <c r="M2" s="25"/>
      <c r="N2" s="20"/>
      <c r="O2" s="20"/>
    </row>
    <row r="3" spans="1:15" ht="12.75" customHeight="1">
      <c r="A3" s="20"/>
      <c r="B3" s="21"/>
      <c r="C3" s="20"/>
      <c r="D3" s="20"/>
      <c r="E3" s="20"/>
      <c r="F3" s="20"/>
      <c r="G3" s="25"/>
      <c r="H3" s="25"/>
      <c r="I3" s="25"/>
      <c r="J3" s="25"/>
      <c r="K3" s="25"/>
      <c r="L3" s="25"/>
      <c r="M3" s="25"/>
      <c r="N3" s="20"/>
      <c r="O3" s="20"/>
    </row>
    <row r="4" spans="1:15" ht="12.75" customHeight="1">
      <c r="A4" s="20"/>
      <c r="B4" s="19" t="s">
        <v>11</v>
      </c>
      <c r="C4" s="20"/>
      <c r="D4" s="20"/>
      <c r="E4" s="20"/>
      <c r="F4" s="20"/>
      <c r="G4" s="25"/>
      <c r="H4" s="25"/>
      <c r="I4" s="25"/>
      <c r="J4" s="25"/>
      <c r="K4" s="25"/>
      <c r="L4" s="25"/>
      <c r="M4" s="25"/>
      <c r="N4" s="20"/>
      <c r="O4" s="20"/>
    </row>
    <row r="5" spans="1:15" ht="12.75" customHeight="1">
      <c r="A5" s="20"/>
      <c r="B5" s="21"/>
      <c r="C5" s="20"/>
      <c r="D5" s="20"/>
      <c r="E5" s="20"/>
      <c r="F5" s="20"/>
      <c r="G5" s="25"/>
      <c r="H5" s="25"/>
      <c r="I5" s="25"/>
      <c r="J5" s="25"/>
      <c r="K5" s="25"/>
      <c r="L5" s="25"/>
      <c r="M5" s="25"/>
      <c r="N5" s="20"/>
      <c r="O5" s="20" t="s">
        <v>26</v>
      </c>
    </row>
    <row r="6" spans="1:15" ht="12.75" customHeight="1">
      <c r="A6" s="20"/>
      <c r="B6" s="21"/>
      <c r="C6" s="20"/>
      <c r="D6" s="20"/>
      <c r="E6" s="20"/>
      <c r="F6" s="20"/>
      <c r="G6" s="25"/>
      <c r="H6" s="25"/>
      <c r="I6" s="25"/>
      <c r="J6" s="25"/>
      <c r="K6" s="25"/>
      <c r="L6" s="25"/>
      <c r="M6" s="25"/>
      <c r="N6" s="20"/>
      <c r="O6" s="20"/>
    </row>
    <row r="7" spans="1:15" s="5" customFormat="1" ht="12.75" customHeight="1">
      <c r="A7" s="22"/>
      <c r="B7" s="22"/>
      <c r="C7" s="22"/>
      <c r="D7" s="22"/>
      <c r="E7" s="22"/>
      <c r="F7" s="22"/>
      <c r="G7" s="24"/>
      <c r="H7" s="23" t="s">
        <v>201</v>
      </c>
      <c r="I7" s="23"/>
      <c r="J7" s="23"/>
      <c r="K7" s="24"/>
      <c r="L7" s="24"/>
      <c r="M7" s="24"/>
      <c r="N7" s="22"/>
      <c r="O7" s="22"/>
    </row>
    <row r="8" spans="1:15" s="5" customFormat="1" ht="12.75" customHeight="1">
      <c r="A8" s="22"/>
      <c r="B8" s="22"/>
      <c r="C8" s="22"/>
      <c r="D8" s="22"/>
      <c r="E8" s="22"/>
      <c r="F8" s="22"/>
      <c r="G8" s="24"/>
      <c r="H8" s="23" t="s">
        <v>1052</v>
      </c>
      <c r="I8" s="23"/>
      <c r="J8" s="23"/>
      <c r="K8" s="24"/>
      <c r="L8" s="24"/>
      <c r="M8" s="213"/>
      <c r="N8" s="22"/>
      <c r="O8" s="22"/>
    </row>
    <row r="9" spans="1:15" ht="12.75" customHeight="1">
      <c r="A9" s="20"/>
      <c r="B9" s="21"/>
      <c r="C9" s="20"/>
      <c r="D9" s="20"/>
      <c r="E9" s="20"/>
      <c r="F9" s="20"/>
      <c r="G9" s="25"/>
      <c r="H9" s="25"/>
      <c r="I9" s="25"/>
      <c r="J9" s="25"/>
      <c r="K9" s="25"/>
      <c r="L9" s="25"/>
      <c r="M9" s="25"/>
      <c r="N9" s="20"/>
      <c r="O9" s="20"/>
    </row>
    <row r="10" spans="1:15" s="1" customFormat="1" ht="29.25" customHeight="1">
      <c r="A10" s="19"/>
      <c r="B10" s="131" t="s">
        <v>12</v>
      </c>
      <c r="C10" s="399" t="s">
        <v>4</v>
      </c>
      <c r="D10" s="400"/>
      <c r="E10" s="400"/>
      <c r="F10" s="401"/>
      <c r="G10" s="133" t="s">
        <v>6</v>
      </c>
      <c r="H10" s="134" t="s">
        <v>68</v>
      </c>
      <c r="I10" s="135" t="s">
        <v>5</v>
      </c>
      <c r="J10" s="135" t="s">
        <v>7</v>
      </c>
      <c r="K10" s="135" t="s">
        <v>8</v>
      </c>
      <c r="L10" s="135" t="s">
        <v>9</v>
      </c>
      <c r="M10" s="135" t="s">
        <v>10</v>
      </c>
      <c r="N10" s="19"/>
      <c r="O10" s="19"/>
    </row>
    <row r="11" spans="1:15" s="4" customFormat="1" ht="12.75" customHeight="1">
      <c r="A11" s="21"/>
      <c r="B11" s="26">
        <v>1</v>
      </c>
      <c r="C11" s="402" t="s">
        <v>1</v>
      </c>
      <c r="D11" s="402"/>
      <c r="E11" s="402"/>
      <c r="F11" s="402"/>
      <c r="G11" s="18" t="s">
        <v>13</v>
      </c>
      <c r="H11" s="18"/>
      <c r="I11" s="29">
        <v>600</v>
      </c>
      <c r="J11" s="27">
        <v>0</v>
      </c>
      <c r="K11" s="61">
        <v>9.5</v>
      </c>
      <c r="L11" s="27">
        <f>J11*1.095</f>
        <v>0</v>
      </c>
      <c r="M11" s="28">
        <f>I11*L11</f>
        <v>0</v>
      </c>
      <c r="N11" s="21"/>
      <c r="O11" s="21"/>
    </row>
    <row r="12" spans="1:15" s="4" customFormat="1" ht="12.75" customHeight="1">
      <c r="A12" s="21"/>
      <c r="B12" s="53">
        <f>B11+1</f>
        <v>2</v>
      </c>
      <c r="C12" s="402" t="s">
        <v>0</v>
      </c>
      <c r="D12" s="402"/>
      <c r="E12" s="402"/>
      <c r="F12" s="402"/>
      <c r="G12" s="18" t="s">
        <v>13</v>
      </c>
      <c r="H12" s="18"/>
      <c r="I12" s="29">
        <v>24000</v>
      </c>
      <c r="J12" s="27">
        <v>0</v>
      </c>
      <c r="K12" s="61">
        <v>9.5</v>
      </c>
      <c r="L12" s="27">
        <f>J12*1.095</f>
        <v>0</v>
      </c>
      <c r="M12" s="28">
        <f>I12*L12</f>
        <v>0</v>
      </c>
      <c r="N12" s="21"/>
      <c r="O12" s="21"/>
    </row>
    <row r="13" spans="1:15" s="4" customFormat="1" ht="12.75" customHeight="1">
      <c r="A13" s="21"/>
      <c r="B13" s="36"/>
      <c r="C13" s="403" t="s">
        <v>43</v>
      </c>
      <c r="D13" s="403"/>
      <c r="E13" s="403"/>
      <c r="F13" s="403"/>
      <c r="G13" s="37"/>
      <c r="H13" s="37"/>
      <c r="I13" s="37"/>
      <c r="J13" s="37"/>
      <c r="K13" s="37"/>
      <c r="L13" s="37"/>
      <c r="M13" s="39">
        <f>SUM(M11:M12)</f>
        <v>0</v>
      </c>
      <c r="N13" s="21"/>
      <c r="O13" s="21"/>
    </row>
    <row r="14" spans="1:15" s="4" customFormat="1" ht="12.75" customHeight="1">
      <c r="A14" s="21"/>
      <c r="B14" s="16"/>
      <c r="C14" s="16"/>
      <c r="D14" s="16"/>
      <c r="E14" s="16"/>
      <c r="F14" s="16"/>
      <c r="G14" s="17"/>
      <c r="H14" s="16"/>
      <c r="I14" s="16"/>
      <c r="J14" s="16"/>
      <c r="K14" s="16"/>
      <c r="L14" s="16"/>
      <c r="M14" s="16"/>
      <c r="N14" s="21"/>
      <c r="O14" s="21"/>
    </row>
    <row r="15" spans="1:15" s="9" customFormat="1" ht="12.75" customHeight="1">
      <c r="A15" s="16"/>
      <c r="B15" s="16" t="s">
        <v>21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s="9" customFormat="1" ht="12.75" customHeight="1">
      <c r="A16" s="16"/>
      <c r="B16" s="16" t="s">
        <v>23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5" s="9" customFormat="1" ht="12.75" customHeight="1">
      <c r="A17" s="16"/>
      <c r="B17" s="16" t="s">
        <v>22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 s="9" customFormat="1" ht="12.75" customHeight="1">
      <c r="A18" s="16"/>
      <c r="B18" s="12" t="s">
        <v>1088</v>
      </c>
      <c r="C18" s="12"/>
      <c r="D18" s="12"/>
      <c r="E18" s="12"/>
      <c r="F18" s="12"/>
      <c r="G18" s="12"/>
      <c r="H18" s="12"/>
      <c r="I18" s="16"/>
      <c r="J18" s="16"/>
      <c r="K18" s="16"/>
      <c r="L18" s="16"/>
      <c r="M18" s="16"/>
      <c r="N18" s="16"/>
      <c r="O18" s="16"/>
    </row>
    <row r="19" spans="1:15" s="9" customFormat="1" ht="12.75" customHeight="1">
      <c r="A19" s="16"/>
      <c r="B19" s="40"/>
      <c r="C19" s="41"/>
      <c r="D19" s="41"/>
      <c r="E19" s="41"/>
      <c r="F19" s="41"/>
      <c r="G19" s="40"/>
      <c r="H19" s="16"/>
      <c r="I19" s="16"/>
      <c r="J19" s="16"/>
      <c r="K19" s="16"/>
      <c r="L19" s="16"/>
      <c r="M19" s="16"/>
      <c r="N19" s="16"/>
      <c r="O19" s="16"/>
    </row>
    <row r="20" spans="1:15" s="9" customFormat="1" ht="12.75" customHeight="1">
      <c r="A20" s="16"/>
      <c r="B20" s="16"/>
      <c r="C20" s="16"/>
      <c r="D20" s="16"/>
      <c r="E20" s="16"/>
      <c r="F20" s="16"/>
      <c r="G20" s="17"/>
      <c r="H20" s="16"/>
      <c r="I20" s="16"/>
      <c r="J20" s="16"/>
      <c r="K20" s="16"/>
      <c r="L20" s="16"/>
      <c r="M20" s="16"/>
      <c r="N20" s="16"/>
      <c r="O20" s="16"/>
    </row>
    <row r="21" spans="1:15" s="9" customFormat="1" ht="12.75" customHeight="1">
      <c r="A21" s="16"/>
      <c r="B21" s="16" t="s">
        <v>51</v>
      </c>
      <c r="C21" s="16"/>
      <c r="D21" s="16"/>
      <c r="E21" s="16"/>
      <c r="F21" s="16"/>
      <c r="G21" s="17"/>
      <c r="H21" s="17" t="s">
        <v>52</v>
      </c>
      <c r="I21" s="16"/>
      <c r="J21" s="16"/>
      <c r="K21" s="16" t="s">
        <v>53</v>
      </c>
      <c r="L21" s="16"/>
      <c r="M21" s="16"/>
      <c r="N21" s="16"/>
      <c r="O21" s="16"/>
    </row>
    <row r="22" spans="1:15" s="9" customFormat="1" ht="12.75" customHeight="1">
      <c r="A22" s="16"/>
      <c r="B22" s="21"/>
      <c r="C22" s="21"/>
      <c r="D22" s="21"/>
      <c r="E22" s="21"/>
      <c r="F22" s="21"/>
      <c r="G22" s="54"/>
      <c r="H22" s="21"/>
      <c r="I22" s="21"/>
      <c r="J22" s="21"/>
      <c r="K22" s="21"/>
      <c r="L22" s="21"/>
      <c r="M22" s="21"/>
      <c r="N22" s="16"/>
      <c r="O22" s="16"/>
    </row>
    <row r="23" spans="1:15" s="9" customFormat="1" ht="12.75" customHeight="1">
      <c r="B23" s="2"/>
      <c r="C23" s="2"/>
      <c r="D23" s="2"/>
      <c r="E23" s="2"/>
      <c r="F23" s="2"/>
      <c r="G23" s="3"/>
      <c r="H23" s="2"/>
      <c r="I23" s="2"/>
      <c r="J23" s="2"/>
      <c r="K23" s="2"/>
      <c r="L23" s="2"/>
      <c r="M23" s="2"/>
    </row>
    <row r="24" spans="1:15" s="4" customFormat="1" ht="12.75" customHeight="1">
      <c r="B24" s="2"/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</row>
  </sheetData>
  <sheetProtection algorithmName="SHA-512" hashValue="71NOKak3QUmBuwnayzPYfSYM4OZ45ayUJmB0H8vVWNKlJM2xMqvccXNK/mEPapOq8WZZednRap9V8iImDJzTeg==" saltValue="wf5CqhVknq4e3rPYpDCUqA==" spinCount="100000" sheet="1" objects="1" scenarios="1"/>
  <protectedRanges>
    <protectedRange sqref="D21:E21" name="Range4"/>
    <protectedRange sqref="D4:E5" name="Range3"/>
    <protectedRange sqref="H11:H12" name="Range2"/>
    <protectedRange sqref="J11:J12" name="Range1"/>
  </protectedRanges>
  <mergeCells count="6">
    <mergeCell ref="C10:F10"/>
    <mergeCell ref="C11:F11"/>
    <mergeCell ref="C12:F12"/>
    <mergeCell ref="C13:F13"/>
    <mergeCell ref="B1:D1"/>
    <mergeCell ref="B2:D2"/>
  </mergeCells>
  <phoneticPr fontId="0" type="noConversion"/>
  <pageMargins left="0.27187499999999998" right="0.32851562499999998" top="0.31718750000000001" bottom="0.29453125000000002" header="0" footer="0"/>
  <pageSetup paperSize="9" scale="70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21"/>
  <sheetViews>
    <sheetView zoomScaleNormal="100" workbookViewId="0">
      <selection activeCell="I16" sqref="I16"/>
    </sheetView>
  </sheetViews>
  <sheetFormatPr defaultRowHeight="12.75"/>
  <cols>
    <col min="7" max="7" width="40.7109375" customWidth="1"/>
    <col min="9" max="9" width="18" customWidth="1"/>
    <col min="10" max="10" width="13.140625" customWidth="1"/>
    <col min="11" max="11" width="21.140625" customWidth="1"/>
    <col min="12" max="12" width="18" customWidth="1"/>
    <col min="263" max="263" width="40.7109375" customWidth="1"/>
    <col min="265" max="265" width="18" customWidth="1"/>
    <col min="266" max="266" width="13.140625" customWidth="1"/>
    <col min="267" max="267" width="21.140625" customWidth="1"/>
    <col min="268" max="268" width="18" customWidth="1"/>
    <col min="519" max="519" width="40.7109375" customWidth="1"/>
    <col min="521" max="521" width="18" customWidth="1"/>
    <col min="522" max="522" width="13.140625" customWidth="1"/>
    <col min="523" max="523" width="21.140625" customWidth="1"/>
    <col min="524" max="524" width="18" customWidth="1"/>
    <col min="775" max="775" width="40.7109375" customWidth="1"/>
    <col min="777" max="777" width="18" customWidth="1"/>
    <col min="778" max="778" width="13.140625" customWidth="1"/>
    <col min="779" max="779" width="21.140625" customWidth="1"/>
    <col min="780" max="780" width="18" customWidth="1"/>
    <col min="1031" max="1031" width="40.7109375" customWidth="1"/>
    <col min="1033" max="1033" width="18" customWidth="1"/>
    <col min="1034" max="1034" width="13.140625" customWidth="1"/>
    <col min="1035" max="1035" width="21.140625" customWidth="1"/>
    <col min="1036" max="1036" width="18" customWidth="1"/>
    <col min="1287" max="1287" width="40.7109375" customWidth="1"/>
    <col min="1289" max="1289" width="18" customWidth="1"/>
    <col min="1290" max="1290" width="13.140625" customWidth="1"/>
    <col min="1291" max="1291" width="21.140625" customWidth="1"/>
    <col min="1292" max="1292" width="18" customWidth="1"/>
    <col min="1543" max="1543" width="40.7109375" customWidth="1"/>
    <col min="1545" max="1545" width="18" customWidth="1"/>
    <col min="1546" max="1546" width="13.140625" customWidth="1"/>
    <col min="1547" max="1547" width="21.140625" customWidth="1"/>
    <col min="1548" max="1548" width="18" customWidth="1"/>
    <col min="1799" max="1799" width="40.7109375" customWidth="1"/>
    <col min="1801" max="1801" width="18" customWidth="1"/>
    <col min="1802" max="1802" width="13.140625" customWidth="1"/>
    <col min="1803" max="1803" width="21.140625" customWidth="1"/>
    <col min="1804" max="1804" width="18" customWidth="1"/>
    <col min="2055" max="2055" width="40.7109375" customWidth="1"/>
    <col min="2057" max="2057" width="18" customWidth="1"/>
    <col min="2058" max="2058" width="13.140625" customWidth="1"/>
    <col min="2059" max="2059" width="21.140625" customWidth="1"/>
    <col min="2060" max="2060" width="18" customWidth="1"/>
    <col min="2311" max="2311" width="40.7109375" customWidth="1"/>
    <col min="2313" max="2313" width="18" customWidth="1"/>
    <col min="2314" max="2314" width="13.140625" customWidth="1"/>
    <col min="2315" max="2315" width="21.140625" customWidth="1"/>
    <col min="2316" max="2316" width="18" customWidth="1"/>
    <col min="2567" max="2567" width="40.7109375" customWidth="1"/>
    <col min="2569" max="2569" width="18" customWidth="1"/>
    <col min="2570" max="2570" width="13.140625" customWidth="1"/>
    <col min="2571" max="2571" width="21.140625" customWidth="1"/>
    <col min="2572" max="2572" width="18" customWidth="1"/>
    <col min="2823" max="2823" width="40.7109375" customWidth="1"/>
    <col min="2825" max="2825" width="18" customWidth="1"/>
    <col min="2826" max="2826" width="13.140625" customWidth="1"/>
    <col min="2827" max="2827" width="21.140625" customWidth="1"/>
    <col min="2828" max="2828" width="18" customWidth="1"/>
    <col min="3079" max="3079" width="40.7109375" customWidth="1"/>
    <col min="3081" max="3081" width="18" customWidth="1"/>
    <col min="3082" max="3082" width="13.140625" customWidth="1"/>
    <col min="3083" max="3083" width="21.140625" customWidth="1"/>
    <col min="3084" max="3084" width="18" customWidth="1"/>
    <col min="3335" max="3335" width="40.7109375" customWidth="1"/>
    <col min="3337" max="3337" width="18" customWidth="1"/>
    <col min="3338" max="3338" width="13.140625" customWidth="1"/>
    <col min="3339" max="3339" width="21.140625" customWidth="1"/>
    <col min="3340" max="3340" width="18" customWidth="1"/>
    <col min="3591" max="3591" width="40.7109375" customWidth="1"/>
    <col min="3593" max="3593" width="18" customWidth="1"/>
    <col min="3594" max="3594" width="13.140625" customWidth="1"/>
    <col min="3595" max="3595" width="21.140625" customWidth="1"/>
    <col min="3596" max="3596" width="18" customWidth="1"/>
    <col min="3847" max="3847" width="40.7109375" customWidth="1"/>
    <col min="3849" max="3849" width="18" customWidth="1"/>
    <col min="3850" max="3850" width="13.140625" customWidth="1"/>
    <col min="3851" max="3851" width="21.140625" customWidth="1"/>
    <col min="3852" max="3852" width="18" customWidth="1"/>
    <col min="4103" max="4103" width="40.7109375" customWidth="1"/>
    <col min="4105" max="4105" width="18" customWidth="1"/>
    <col min="4106" max="4106" width="13.140625" customWidth="1"/>
    <col min="4107" max="4107" width="21.140625" customWidth="1"/>
    <col min="4108" max="4108" width="18" customWidth="1"/>
    <col min="4359" max="4359" width="40.7109375" customWidth="1"/>
    <col min="4361" max="4361" width="18" customWidth="1"/>
    <col min="4362" max="4362" width="13.140625" customWidth="1"/>
    <col min="4363" max="4363" width="21.140625" customWidth="1"/>
    <col min="4364" max="4364" width="18" customWidth="1"/>
    <col min="4615" max="4615" width="40.7109375" customWidth="1"/>
    <col min="4617" max="4617" width="18" customWidth="1"/>
    <col min="4618" max="4618" width="13.140625" customWidth="1"/>
    <col min="4619" max="4619" width="21.140625" customWidth="1"/>
    <col min="4620" max="4620" width="18" customWidth="1"/>
    <col min="4871" max="4871" width="40.7109375" customWidth="1"/>
    <col min="4873" max="4873" width="18" customWidth="1"/>
    <col min="4874" max="4874" width="13.140625" customWidth="1"/>
    <col min="4875" max="4875" width="21.140625" customWidth="1"/>
    <col min="4876" max="4876" width="18" customWidth="1"/>
    <col min="5127" max="5127" width="40.7109375" customWidth="1"/>
    <col min="5129" max="5129" width="18" customWidth="1"/>
    <col min="5130" max="5130" width="13.140625" customWidth="1"/>
    <col min="5131" max="5131" width="21.140625" customWidth="1"/>
    <col min="5132" max="5132" width="18" customWidth="1"/>
    <col min="5383" max="5383" width="40.7109375" customWidth="1"/>
    <col min="5385" max="5385" width="18" customWidth="1"/>
    <col min="5386" max="5386" width="13.140625" customWidth="1"/>
    <col min="5387" max="5387" width="21.140625" customWidth="1"/>
    <col min="5388" max="5388" width="18" customWidth="1"/>
    <col min="5639" max="5639" width="40.7109375" customWidth="1"/>
    <col min="5641" max="5641" width="18" customWidth="1"/>
    <col min="5642" max="5642" width="13.140625" customWidth="1"/>
    <col min="5643" max="5643" width="21.140625" customWidth="1"/>
    <col min="5644" max="5644" width="18" customWidth="1"/>
    <col min="5895" max="5895" width="40.7109375" customWidth="1"/>
    <col min="5897" max="5897" width="18" customWidth="1"/>
    <col min="5898" max="5898" width="13.140625" customWidth="1"/>
    <col min="5899" max="5899" width="21.140625" customWidth="1"/>
    <col min="5900" max="5900" width="18" customWidth="1"/>
    <col min="6151" max="6151" width="40.7109375" customWidth="1"/>
    <col min="6153" max="6153" width="18" customWidth="1"/>
    <col min="6154" max="6154" width="13.140625" customWidth="1"/>
    <col min="6155" max="6155" width="21.140625" customWidth="1"/>
    <col min="6156" max="6156" width="18" customWidth="1"/>
    <col min="6407" max="6407" width="40.7109375" customWidth="1"/>
    <col min="6409" max="6409" width="18" customWidth="1"/>
    <col min="6410" max="6410" width="13.140625" customWidth="1"/>
    <col min="6411" max="6411" width="21.140625" customWidth="1"/>
    <col min="6412" max="6412" width="18" customWidth="1"/>
    <col min="6663" max="6663" width="40.7109375" customWidth="1"/>
    <col min="6665" max="6665" width="18" customWidth="1"/>
    <col min="6666" max="6666" width="13.140625" customWidth="1"/>
    <col min="6667" max="6667" width="21.140625" customWidth="1"/>
    <col min="6668" max="6668" width="18" customWidth="1"/>
    <col min="6919" max="6919" width="40.7109375" customWidth="1"/>
    <col min="6921" max="6921" width="18" customWidth="1"/>
    <col min="6922" max="6922" width="13.140625" customWidth="1"/>
    <col min="6923" max="6923" width="21.140625" customWidth="1"/>
    <col min="6924" max="6924" width="18" customWidth="1"/>
    <col min="7175" max="7175" width="40.7109375" customWidth="1"/>
    <col min="7177" max="7177" width="18" customWidth="1"/>
    <col min="7178" max="7178" width="13.140625" customWidth="1"/>
    <col min="7179" max="7179" width="21.140625" customWidth="1"/>
    <col min="7180" max="7180" width="18" customWidth="1"/>
    <col min="7431" max="7431" width="40.7109375" customWidth="1"/>
    <col min="7433" max="7433" width="18" customWidth="1"/>
    <col min="7434" max="7434" width="13.140625" customWidth="1"/>
    <col min="7435" max="7435" width="21.140625" customWidth="1"/>
    <col min="7436" max="7436" width="18" customWidth="1"/>
    <col min="7687" max="7687" width="40.7109375" customWidth="1"/>
    <col min="7689" max="7689" width="18" customWidth="1"/>
    <col min="7690" max="7690" width="13.140625" customWidth="1"/>
    <col min="7691" max="7691" width="21.140625" customWidth="1"/>
    <col min="7692" max="7692" width="18" customWidth="1"/>
    <col min="7943" max="7943" width="40.7109375" customWidth="1"/>
    <col min="7945" max="7945" width="18" customWidth="1"/>
    <col min="7946" max="7946" width="13.140625" customWidth="1"/>
    <col min="7947" max="7947" width="21.140625" customWidth="1"/>
    <col min="7948" max="7948" width="18" customWidth="1"/>
    <col min="8199" max="8199" width="40.7109375" customWidth="1"/>
    <col min="8201" max="8201" width="18" customWidth="1"/>
    <col min="8202" max="8202" width="13.140625" customWidth="1"/>
    <col min="8203" max="8203" width="21.140625" customWidth="1"/>
    <col min="8204" max="8204" width="18" customWidth="1"/>
    <col min="8455" max="8455" width="40.7109375" customWidth="1"/>
    <col min="8457" max="8457" width="18" customWidth="1"/>
    <col min="8458" max="8458" width="13.140625" customWidth="1"/>
    <col min="8459" max="8459" width="21.140625" customWidth="1"/>
    <col min="8460" max="8460" width="18" customWidth="1"/>
    <col min="8711" max="8711" width="40.7109375" customWidth="1"/>
    <col min="8713" max="8713" width="18" customWidth="1"/>
    <col min="8714" max="8714" width="13.140625" customWidth="1"/>
    <col min="8715" max="8715" width="21.140625" customWidth="1"/>
    <col min="8716" max="8716" width="18" customWidth="1"/>
    <col min="8967" max="8967" width="40.7109375" customWidth="1"/>
    <col min="8969" max="8969" width="18" customWidth="1"/>
    <col min="8970" max="8970" width="13.140625" customWidth="1"/>
    <col min="8971" max="8971" width="21.140625" customWidth="1"/>
    <col min="8972" max="8972" width="18" customWidth="1"/>
    <col min="9223" max="9223" width="40.7109375" customWidth="1"/>
    <col min="9225" max="9225" width="18" customWidth="1"/>
    <col min="9226" max="9226" width="13.140625" customWidth="1"/>
    <col min="9227" max="9227" width="21.140625" customWidth="1"/>
    <col min="9228" max="9228" width="18" customWidth="1"/>
    <col min="9479" max="9479" width="40.7109375" customWidth="1"/>
    <col min="9481" max="9481" width="18" customWidth="1"/>
    <col min="9482" max="9482" width="13.140625" customWidth="1"/>
    <col min="9483" max="9483" width="21.140625" customWidth="1"/>
    <col min="9484" max="9484" width="18" customWidth="1"/>
    <col min="9735" max="9735" width="40.7109375" customWidth="1"/>
    <col min="9737" max="9737" width="18" customWidth="1"/>
    <col min="9738" max="9738" width="13.140625" customWidth="1"/>
    <col min="9739" max="9739" width="21.140625" customWidth="1"/>
    <col min="9740" max="9740" width="18" customWidth="1"/>
    <col min="9991" max="9991" width="40.7109375" customWidth="1"/>
    <col min="9993" max="9993" width="18" customWidth="1"/>
    <col min="9994" max="9994" width="13.140625" customWidth="1"/>
    <col min="9995" max="9995" width="21.140625" customWidth="1"/>
    <col min="9996" max="9996" width="18" customWidth="1"/>
    <col min="10247" max="10247" width="40.7109375" customWidth="1"/>
    <col min="10249" max="10249" width="18" customWidth="1"/>
    <col min="10250" max="10250" width="13.140625" customWidth="1"/>
    <col min="10251" max="10251" width="21.140625" customWidth="1"/>
    <col min="10252" max="10252" width="18" customWidth="1"/>
    <col min="10503" max="10503" width="40.7109375" customWidth="1"/>
    <col min="10505" max="10505" width="18" customWidth="1"/>
    <col min="10506" max="10506" width="13.140625" customWidth="1"/>
    <col min="10507" max="10507" width="21.140625" customWidth="1"/>
    <col min="10508" max="10508" width="18" customWidth="1"/>
    <col min="10759" max="10759" width="40.7109375" customWidth="1"/>
    <col min="10761" max="10761" width="18" customWidth="1"/>
    <col min="10762" max="10762" width="13.140625" customWidth="1"/>
    <col min="10763" max="10763" width="21.140625" customWidth="1"/>
    <col min="10764" max="10764" width="18" customWidth="1"/>
    <col min="11015" max="11015" width="40.7109375" customWidth="1"/>
    <col min="11017" max="11017" width="18" customWidth="1"/>
    <col min="11018" max="11018" width="13.140625" customWidth="1"/>
    <col min="11019" max="11019" width="21.140625" customWidth="1"/>
    <col min="11020" max="11020" width="18" customWidth="1"/>
    <col min="11271" max="11271" width="40.7109375" customWidth="1"/>
    <col min="11273" max="11273" width="18" customWidth="1"/>
    <col min="11274" max="11274" width="13.140625" customWidth="1"/>
    <col min="11275" max="11275" width="21.140625" customWidth="1"/>
    <col min="11276" max="11276" width="18" customWidth="1"/>
    <col min="11527" max="11527" width="40.7109375" customWidth="1"/>
    <col min="11529" max="11529" width="18" customWidth="1"/>
    <col min="11530" max="11530" width="13.140625" customWidth="1"/>
    <col min="11531" max="11531" width="21.140625" customWidth="1"/>
    <col min="11532" max="11532" width="18" customWidth="1"/>
    <col min="11783" max="11783" width="40.7109375" customWidth="1"/>
    <col min="11785" max="11785" width="18" customWidth="1"/>
    <col min="11786" max="11786" width="13.140625" customWidth="1"/>
    <col min="11787" max="11787" width="21.140625" customWidth="1"/>
    <col min="11788" max="11788" width="18" customWidth="1"/>
    <col min="12039" max="12039" width="40.7109375" customWidth="1"/>
    <col min="12041" max="12041" width="18" customWidth="1"/>
    <col min="12042" max="12042" width="13.140625" customWidth="1"/>
    <col min="12043" max="12043" width="21.140625" customWidth="1"/>
    <col min="12044" max="12044" width="18" customWidth="1"/>
    <col min="12295" max="12295" width="40.7109375" customWidth="1"/>
    <col min="12297" max="12297" width="18" customWidth="1"/>
    <col min="12298" max="12298" width="13.140625" customWidth="1"/>
    <col min="12299" max="12299" width="21.140625" customWidth="1"/>
    <col min="12300" max="12300" width="18" customWidth="1"/>
    <col min="12551" max="12551" width="40.7109375" customWidth="1"/>
    <col min="12553" max="12553" width="18" customWidth="1"/>
    <col min="12554" max="12554" width="13.140625" customWidth="1"/>
    <col min="12555" max="12555" width="21.140625" customWidth="1"/>
    <col min="12556" max="12556" width="18" customWidth="1"/>
    <col min="12807" max="12807" width="40.7109375" customWidth="1"/>
    <col min="12809" max="12809" width="18" customWidth="1"/>
    <col min="12810" max="12810" width="13.140625" customWidth="1"/>
    <col min="12811" max="12811" width="21.140625" customWidth="1"/>
    <col min="12812" max="12812" width="18" customWidth="1"/>
    <col min="13063" max="13063" width="40.7109375" customWidth="1"/>
    <col min="13065" max="13065" width="18" customWidth="1"/>
    <col min="13066" max="13066" width="13.140625" customWidth="1"/>
    <col min="13067" max="13067" width="21.140625" customWidth="1"/>
    <col min="13068" max="13068" width="18" customWidth="1"/>
    <col min="13319" max="13319" width="40.7109375" customWidth="1"/>
    <col min="13321" max="13321" width="18" customWidth="1"/>
    <col min="13322" max="13322" width="13.140625" customWidth="1"/>
    <col min="13323" max="13323" width="21.140625" customWidth="1"/>
    <col min="13324" max="13324" width="18" customWidth="1"/>
    <col min="13575" max="13575" width="40.7109375" customWidth="1"/>
    <col min="13577" max="13577" width="18" customWidth="1"/>
    <col min="13578" max="13578" width="13.140625" customWidth="1"/>
    <col min="13579" max="13579" width="21.140625" customWidth="1"/>
    <col min="13580" max="13580" width="18" customWidth="1"/>
    <col min="13831" max="13831" width="40.7109375" customWidth="1"/>
    <col min="13833" max="13833" width="18" customWidth="1"/>
    <col min="13834" max="13834" width="13.140625" customWidth="1"/>
    <col min="13835" max="13835" width="21.140625" customWidth="1"/>
    <col min="13836" max="13836" width="18" customWidth="1"/>
    <col min="14087" max="14087" width="40.7109375" customWidth="1"/>
    <col min="14089" max="14089" width="18" customWidth="1"/>
    <col min="14090" max="14090" width="13.140625" customWidth="1"/>
    <col min="14091" max="14091" width="21.140625" customWidth="1"/>
    <col min="14092" max="14092" width="18" customWidth="1"/>
    <col min="14343" max="14343" width="40.7109375" customWidth="1"/>
    <col min="14345" max="14345" width="18" customWidth="1"/>
    <col min="14346" max="14346" width="13.140625" customWidth="1"/>
    <col min="14347" max="14347" width="21.140625" customWidth="1"/>
    <col min="14348" max="14348" width="18" customWidth="1"/>
    <col min="14599" max="14599" width="40.7109375" customWidth="1"/>
    <col min="14601" max="14601" width="18" customWidth="1"/>
    <col min="14602" max="14602" width="13.140625" customWidth="1"/>
    <col min="14603" max="14603" width="21.140625" customWidth="1"/>
    <col min="14604" max="14604" width="18" customWidth="1"/>
    <col min="14855" max="14855" width="40.7109375" customWidth="1"/>
    <col min="14857" max="14857" width="18" customWidth="1"/>
    <col min="14858" max="14858" width="13.140625" customWidth="1"/>
    <col min="14859" max="14859" width="21.140625" customWidth="1"/>
    <col min="14860" max="14860" width="18" customWidth="1"/>
    <col min="15111" max="15111" width="40.7109375" customWidth="1"/>
    <col min="15113" max="15113" width="18" customWidth="1"/>
    <col min="15114" max="15114" width="13.140625" customWidth="1"/>
    <col min="15115" max="15115" width="21.140625" customWidth="1"/>
    <col min="15116" max="15116" width="18" customWidth="1"/>
    <col min="15367" max="15367" width="40.7109375" customWidth="1"/>
    <col min="15369" max="15369" width="18" customWidth="1"/>
    <col min="15370" max="15370" width="13.140625" customWidth="1"/>
    <col min="15371" max="15371" width="21.140625" customWidth="1"/>
    <col min="15372" max="15372" width="18" customWidth="1"/>
    <col min="15623" max="15623" width="40.7109375" customWidth="1"/>
    <col min="15625" max="15625" width="18" customWidth="1"/>
    <col min="15626" max="15626" width="13.140625" customWidth="1"/>
    <col min="15627" max="15627" width="21.140625" customWidth="1"/>
    <col min="15628" max="15628" width="18" customWidth="1"/>
    <col min="15879" max="15879" width="40.7109375" customWidth="1"/>
    <col min="15881" max="15881" width="18" customWidth="1"/>
    <col min="15882" max="15882" width="13.140625" customWidth="1"/>
    <col min="15883" max="15883" width="21.140625" customWidth="1"/>
    <col min="15884" max="15884" width="18" customWidth="1"/>
    <col min="16135" max="16135" width="40.7109375" customWidth="1"/>
    <col min="16137" max="16137" width="18" customWidth="1"/>
    <col min="16138" max="16138" width="13.140625" customWidth="1"/>
    <col min="16139" max="16139" width="21.140625" customWidth="1"/>
    <col min="16140" max="16140" width="18" customWidth="1"/>
  </cols>
  <sheetData>
    <row r="1" spans="1:12" ht="15">
      <c r="A1" s="19" t="s">
        <v>324</v>
      </c>
      <c r="B1" s="20"/>
      <c r="C1" s="20"/>
      <c r="D1" s="20"/>
      <c r="E1" s="20"/>
      <c r="F1" s="20"/>
      <c r="G1" s="25"/>
      <c r="H1" s="25"/>
      <c r="I1" s="25"/>
      <c r="J1" s="25"/>
      <c r="K1" s="25"/>
      <c r="L1" s="25"/>
    </row>
    <row r="2" spans="1:12" ht="15">
      <c r="A2" s="21" t="s">
        <v>1060</v>
      </c>
      <c r="B2" s="20"/>
      <c r="C2" s="20"/>
      <c r="D2" s="20"/>
      <c r="E2" s="20"/>
      <c r="F2" s="20"/>
      <c r="G2" s="25"/>
      <c r="H2" s="25"/>
      <c r="I2" s="25"/>
      <c r="J2" s="25"/>
      <c r="K2" s="25"/>
      <c r="L2" s="25"/>
    </row>
    <row r="3" spans="1:12" ht="15">
      <c r="A3" s="21"/>
      <c r="B3" s="20"/>
      <c r="C3" s="20"/>
      <c r="D3" s="20"/>
      <c r="E3" s="20"/>
      <c r="F3" s="20"/>
      <c r="G3" s="25"/>
      <c r="H3" s="25"/>
      <c r="I3" s="25"/>
      <c r="J3" s="25"/>
      <c r="K3" s="25"/>
      <c r="L3" s="25"/>
    </row>
    <row r="4" spans="1:12" ht="15">
      <c r="A4" s="137" t="s">
        <v>11</v>
      </c>
      <c r="B4" s="138"/>
      <c r="C4" s="138"/>
      <c r="D4" s="138"/>
      <c r="E4" s="138"/>
      <c r="F4" s="138"/>
      <c r="G4" s="139"/>
      <c r="H4" s="139"/>
      <c r="I4" s="139"/>
      <c r="J4" s="139"/>
      <c r="K4" s="139"/>
      <c r="L4" s="139"/>
    </row>
    <row r="5" spans="1:12" ht="15">
      <c r="A5" s="140"/>
      <c r="B5" s="138"/>
      <c r="C5" s="138"/>
      <c r="D5" s="138"/>
      <c r="E5" s="138"/>
      <c r="F5" s="138"/>
      <c r="G5" s="139"/>
      <c r="H5" s="139"/>
      <c r="I5" s="139"/>
      <c r="J5" s="139"/>
      <c r="K5" s="139"/>
      <c r="L5" s="139"/>
    </row>
    <row r="6" spans="1:12" ht="15">
      <c r="A6" s="140"/>
      <c r="B6" s="138"/>
      <c r="C6" s="138"/>
      <c r="D6" s="138"/>
      <c r="E6" s="138"/>
      <c r="F6" s="138"/>
      <c r="G6" s="139"/>
      <c r="H6" s="139"/>
      <c r="I6" s="139"/>
      <c r="J6" s="139"/>
      <c r="K6" s="139"/>
      <c r="L6" s="139"/>
    </row>
    <row r="7" spans="1:12" ht="14.25">
      <c r="A7" s="22"/>
      <c r="B7" s="22"/>
      <c r="C7" s="22"/>
      <c r="D7" s="22"/>
      <c r="E7" s="22"/>
      <c r="F7" s="22"/>
      <c r="G7" s="23" t="s">
        <v>201</v>
      </c>
      <c r="H7" s="23"/>
      <c r="I7" s="23"/>
      <c r="J7" s="24"/>
      <c r="K7" s="24"/>
      <c r="L7" s="24"/>
    </row>
    <row r="8" spans="1:12" ht="14.25">
      <c r="A8" s="22"/>
      <c r="B8" s="22"/>
      <c r="C8" s="22"/>
      <c r="D8" s="22"/>
      <c r="E8" s="22"/>
      <c r="F8" s="22"/>
      <c r="G8" s="23" t="s">
        <v>1053</v>
      </c>
      <c r="H8" s="60"/>
      <c r="I8" s="60"/>
      <c r="J8" s="172"/>
      <c r="K8" s="24"/>
      <c r="L8" s="171"/>
    </row>
    <row r="9" spans="1:12" ht="15">
      <c r="A9" s="21"/>
      <c r="B9" s="20"/>
      <c r="C9" s="20"/>
      <c r="D9" s="20"/>
      <c r="E9" s="20"/>
      <c r="F9" s="20"/>
      <c r="G9" s="25"/>
      <c r="H9" s="57"/>
      <c r="I9" s="57"/>
      <c r="J9" s="25"/>
      <c r="K9" s="25"/>
      <c r="L9" s="25"/>
    </row>
    <row r="10" spans="1:12" ht="14.25">
      <c r="A10" s="180" t="s">
        <v>12</v>
      </c>
      <c r="B10" s="404" t="s">
        <v>4</v>
      </c>
      <c r="C10" s="405"/>
      <c r="D10" s="405"/>
      <c r="E10" s="406"/>
      <c r="F10" s="181" t="s">
        <v>6</v>
      </c>
      <c r="G10" s="182" t="s">
        <v>203</v>
      </c>
      <c r="H10" s="182" t="s">
        <v>5</v>
      </c>
      <c r="I10" s="182" t="s">
        <v>7</v>
      </c>
      <c r="J10" s="182" t="s">
        <v>8</v>
      </c>
      <c r="K10" s="182" t="s">
        <v>9</v>
      </c>
      <c r="L10" s="182" t="s">
        <v>10</v>
      </c>
    </row>
    <row r="11" spans="1:12" ht="29.25" customHeight="1">
      <c r="A11" s="121">
        <v>1</v>
      </c>
      <c r="B11" s="407" t="s">
        <v>803</v>
      </c>
      <c r="C11" s="408"/>
      <c r="D11" s="408"/>
      <c r="E11" s="409"/>
      <c r="F11" s="102" t="s">
        <v>328</v>
      </c>
      <c r="G11" s="189"/>
      <c r="H11" s="145">
        <v>2500</v>
      </c>
      <c r="I11" s="168">
        <v>0</v>
      </c>
      <c r="J11" s="63">
        <v>9.5</v>
      </c>
      <c r="K11" s="65">
        <f>PRODUCT(I11,1.095)</f>
        <v>0</v>
      </c>
      <c r="L11" s="67">
        <f>PRODUCT(H11,K11)</f>
        <v>0</v>
      </c>
    </row>
    <row r="12" spans="1:12" ht="14.25">
      <c r="A12" s="190"/>
      <c r="B12" s="410" t="s">
        <v>301</v>
      </c>
      <c r="C12" s="411"/>
      <c r="D12" s="411"/>
      <c r="E12" s="412"/>
      <c r="F12" s="191"/>
      <c r="G12" s="191"/>
      <c r="H12" s="191"/>
      <c r="I12" s="191"/>
      <c r="J12" s="191"/>
      <c r="K12" s="191"/>
      <c r="L12" s="192">
        <f>SUM(L11)</f>
        <v>0</v>
      </c>
    </row>
    <row r="13" spans="1:12" ht="14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4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14.25">
      <c r="A15" s="16" t="s">
        <v>23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4.25">
      <c r="A16" s="16" t="s">
        <v>22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4.25">
      <c r="A17" s="12" t="s">
        <v>1088</v>
      </c>
      <c r="B17" s="12"/>
      <c r="C17" s="12"/>
      <c r="D17" s="12"/>
      <c r="E17" s="12"/>
      <c r="F17" s="12"/>
      <c r="G17" s="12"/>
      <c r="H17" s="16"/>
      <c r="I17" s="16"/>
      <c r="J17" s="16"/>
      <c r="K17" s="16"/>
      <c r="L17" s="16"/>
    </row>
    <row r="18" spans="1:12" ht="14.25">
      <c r="A18" s="143" t="s">
        <v>1065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>
      <c r="A19" s="143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14.25">
      <c r="A20" s="178" t="s">
        <v>51</v>
      </c>
      <c r="B20" s="178"/>
      <c r="C20" s="178"/>
      <c r="D20" s="178"/>
      <c r="E20" s="178"/>
      <c r="F20" s="178"/>
      <c r="G20" s="179" t="s">
        <v>52</v>
      </c>
      <c r="H20" s="178"/>
      <c r="I20" s="178"/>
      <c r="J20" s="178" t="s">
        <v>53</v>
      </c>
      <c r="K20" s="178"/>
      <c r="L20" s="178"/>
    </row>
    <row r="21" spans="1:12" ht="15">
      <c r="A21" s="177"/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</row>
  </sheetData>
  <sheetProtection algorithmName="SHA-512" hashValue="k1fRhXop7N7gr4OGu4ERe7MRc/vZdiLzyk2MspKYeBWdlYQC0EzU18ZqODGtaXWibVEX0+HlhlqTjHRl6NhiTg==" saltValue="xi1C3OjoC0/gywb+4N8JIw==" spinCount="100000" sheet="1" objects="1" scenarios="1"/>
  <protectedRanges>
    <protectedRange sqref="G11" name="Obseg1"/>
  </protectedRanges>
  <mergeCells count="3">
    <mergeCell ref="B10:E10"/>
    <mergeCell ref="B11:E11"/>
    <mergeCell ref="B12:E12"/>
  </mergeCells>
  <pageMargins left="0.7" right="0.7" top="0.75" bottom="0.75" header="0.3" footer="0.3"/>
  <pageSetup paperSize="9" scale="48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B1:N41"/>
  <sheetViews>
    <sheetView zoomScaleNormal="100" workbookViewId="0">
      <selection activeCell="D42" sqref="D42"/>
    </sheetView>
  </sheetViews>
  <sheetFormatPr defaultRowHeight="12.75" customHeight="1"/>
  <cols>
    <col min="1" max="1" width="2.7109375" style="8" customWidth="1"/>
    <col min="2" max="2" width="5.28515625" style="8" customWidth="1"/>
    <col min="3" max="3" width="46.28515625" style="76" customWidth="1"/>
    <col min="4" max="4" width="4.7109375" style="14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2.140625" style="8" customWidth="1"/>
    <col min="10" max="10" width="15.5703125" style="8" customWidth="1"/>
    <col min="11" max="16384" width="9.140625" style="8"/>
  </cols>
  <sheetData>
    <row r="1" spans="2:14" s="2" customFormat="1" ht="12.75" customHeight="1">
      <c r="B1" s="396" t="s">
        <v>324</v>
      </c>
      <c r="C1" s="396"/>
      <c r="D1" s="25"/>
      <c r="E1" s="25"/>
      <c r="F1" s="25"/>
      <c r="G1" s="25"/>
      <c r="H1" s="25"/>
      <c r="I1" s="25"/>
      <c r="J1" s="25"/>
    </row>
    <row r="2" spans="2:14" s="2" customFormat="1" ht="12.75" customHeight="1">
      <c r="B2" s="397" t="s">
        <v>1060</v>
      </c>
      <c r="C2" s="397"/>
      <c r="D2" s="25"/>
      <c r="E2" s="25"/>
      <c r="F2" s="25"/>
      <c r="G2" s="25"/>
      <c r="H2" s="25"/>
      <c r="I2" s="25"/>
      <c r="J2" s="25"/>
    </row>
    <row r="3" spans="2:14" s="2" customFormat="1" ht="12.75" customHeight="1">
      <c r="B3" s="21"/>
      <c r="C3" s="22"/>
      <c r="D3" s="25"/>
      <c r="E3" s="25"/>
      <c r="F3" s="25"/>
      <c r="G3" s="25"/>
      <c r="H3" s="25"/>
      <c r="I3" s="25"/>
      <c r="J3" s="25"/>
    </row>
    <row r="4" spans="2:14" s="2" customFormat="1" ht="12.75" customHeight="1">
      <c r="B4" s="19" t="s">
        <v>11</v>
      </c>
      <c r="C4" s="22"/>
      <c r="D4" s="25"/>
      <c r="E4" s="25"/>
      <c r="F4" s="25"/>
      <c r="G4" s="25"/>
      <c r="H4" s="25"/>
      <c r="I4" s="25"/>
      <c r="J4" s="25"/>
    </row>
    <row r="5" spans="2:14" s="2" customFormat="1" ht="12.75" customHeight="1">
      <c r="B5" s="21"/>
      <c r="C5" s="22"/>
      <c r="D5" s="25"/>
      <c r="E5" s="25"/>
      <c r="F5" s="25"/>
      <c r="G5" s="25"/>
      <c r="H5" s="25"/>
      <c r="I5" s="25"/>
      <c r="J5" s="25"/>
    </row>
    <row r="6" spans="2:14" s="2" customFormat="1" ht="12.75" customHeight="1">
      <c r="B6" s="21"/>
      <c r="C6" s="22"/>
      <c r="D6" s="25"/>
      <c r="E6" s="25"/>
      <c r="F6" s="25"/>
      <c r="G6" s="25"/>
      <c r="H6" s="25"/>
      <c r="I6" s="25"/>
      <c r="J6" s="25"/>
    </row>
    <row r="7" spans="2:14" s="5" customFormat="1" ht="12.75" customHeight="1">
      <c r="B7" s="22"/>
      <c r="C7" s="22"/>
      <c r="D7" s="24"/>
      <c r="E7" s="23" t="s">
        <v>201</v>
      </c>
      <c r="F7" s="23"/>
      <c r="G7" s="23"/>
      <c r="H7" s="24"/>
      <c r="I7" s="24"/>
      <c r="J7" s="24"/>
    </row>
    <row r="8" spans="2:14" s="5" customFormat="1" ht="12.75" customHeight="1">
      <c r="B8" s="22"/>
      <c r="C8" s="22"/>
      <c r="D8" s="24"/>
      <c r="E8" s="60" t="s">
        <v>702</v>
      </c>
      <c r="F8" s="23"/>
      <c r="G8" s="23"/>
      <c r="H8" s="24"/>
      <c r="I8" s="24"/>
      <c r="J8" s="24"/>
    </row>
    <row r="9" spans="2:14" s="2" customFormat="1" ht="12.75" customHeight="1">
      <c r="B9" s="21"/>
      <c r="C9" s="22"/>
      <c r="D9" s="25"/>
      <c r="E9" s="25"/>
      <c r="F9" s="25"/>
      <c r="G9" s="25"/>
      <c r="H9" s="25"/>
      <c r="I9" s="25"/>
      <c r="J9" s="25"/>
    </row>
    <row r="10" spans="2:14" s="1" customFormat="1" ht="33" customHeight="1">
      <c r="B10" s="131" t="s">
        <v>12</v>
      </c>
      <c r="C10" s="269" t="s">
        <v>4</v>
      </c>
      <c r="D10" s="133" t="s">
        <v>6</v>
      </c>
      <c r="E10" s="134" t="s">
        <v>68</v>
      </c>
      <c r="F10" s="135" t="s">
        <v>5</v>
      </c>
      <c r="G10" s="135" t="s">
        <v>7</v>
      </c>
      <c r="H10" s="135" t="s">
        <v>8</v>
      </c>
      <c r="I10" s="135" t="s">
        <v>9</v>
      </c>
      <c r="J10" s="135" t="s">
        <v>10</v>
      </c>
    </row>
    <row r="11" spans="2:14" s="83" customFormat="1" ht="36.75" customHeight="1">
      <c r="B11" s="77">
        <v>1</v>
      </c>
      <c r="C11" s="79" t="s">
        <v>972</v>
      </c>
      <c r="D11" s="102" t="s">
        <v>49</v>
      </c>
      <c r="E11" s="82"/>
      <c r="F11" s="100">
        <v>120</v>
      </c>
      <c r="G11" s="98">
        <v>0</v>
      </c>
      <c r="H11" s="99">
        <v>9.5</v>
      </c>
      <c r="I11" s="98">
        <f t="shared" ref="I11" si="0">G11*1.095</f>
        <v>0</v>
      </c>
      <c r="J11" s="97">
        <f t="shared" ref="J11" si="1">F11*I11</f>
        <v>0</v>
      </c>
    </row>
    <row r="12" spans="2:14" s="83" customFormat="1" ht="29.25" customHeight="1">
      <c r="B12" s="77">
        <f>B11+1</f>
        <v>2</v>
      </c>
      <c r="C12" s="79" t="s">
        <v>703</v>
      </c>
      <c r="D12" s="102" t="s">
        <v>49</v>
      </c>
      <c r="E12" s="82"/>
      <c r="F12" s="100">
        <v>160</v>
      </c>
      <c r="G12" s="98">
        <v>0</v>
      </c>
      <c r="H12" s="99">
        <v>9.5</v>
      </c>
      <c r="I12" s="98">
        <f t="shared" ref="I12:I24" si="2">G12*1.095</f>
        <v>0</v>
      </c>
      <c r="J12" s="97">
        <f t="shared" ref="J12:J24" si="3">F12*I12</f>
        <v>0</v>
      </c>
    </row>
    <row r="13" spans="2:14" s="83" customFormat="1" ht="29.25" customHeight="1">
      <c r="B13" s="77">
        <f t="shared" ref="B13:B24" si="4">B12+1</f>
        <v>3</v>
      </c>
      <c r="C13" s="129" t="s">
        <v>704</v>
      </c>
      <c r="D13" s="102" t="s">
        <v>49</v>
      </c>
      <c r="E13" s="82"/>
      <c r="F13" s="100">
        <v>90</v>
      </c>
      <c r="G13" s="98">
        <v>0</v>
      </c>
      <c r="H13" s="99">
        <v>9.5</v>
      </c>
      <c r="I13" s="98">
        <f t="shared" si="2"/>
        <v>0</v>
      </c>
      <c r="J13" s="97">
        <f t="shared" si="3"/>
        <v>0</v>
      </c>
    </row>
    <row r="14" spans="2:14" s="83" customFormat="1" ht="38.25" customHeight="1">
      <c r="B14" s="77">
        <f t="shared" si="4"/>
        <v>4</v>
      </c>
      <c r="C14" s="80" t="s">
        <v>705</v>
      </c>
      <c r="D14" s="102" t="s">
        <v>49</v>
      </c>
      <c r="E14" s="82"/>
      <c r="F14" s="100">
        <v>60</v>
      </c>
      <c r="G14" s="98">
        <v>0</v>
      </c>
      <c r="H14" s="99">
        <v>9.5</v>
      </c>
      <c r="I14" s="98">
        <f t="shared" si="2"/>
        <v>0</v>
      </c>
      <c r="J14" s="97">
        <f t="shared" si="3"/>
        <v>0</v>
      </c>
      <c r="M14" s="198"/>
      <c r="N14" s="199"/>
    </row>
    <row r="15" spans="2:14" s="83" customFormat="1" ht="29.25" customHeight="1">
      <c r="B15" s="77">
        <f t="shared" si="4"/>
        <v>5</v>
      </c>
      <c r="C15" s="130" t="s">
        <v>706</v>
      </c>
      <c r="D15" s="102" t="s">
        <v>49</v>
      </c>
      <c r="E15" s="82"/>
      <c r="F15" s="100">
        <v>270</v>
      </c>
      <c r="G15" s="98">
        <v>0</v>
      </c>
      <c r="H15" s="99">
        <v>9.5</v>
      </c>
      <c r="I15" s="98">
        <f t="shared" si="2"/>
        <v>0</v>
      </c>
      <c r="J15" s="97">
        <f t="shared" si="3"/>
        <v>0</v>
      </c>
      <c r="M15" s="198"/>
      <c r="N15" s="200"/>
    </row>
    <row r="16" spans="2:14" s="83" customFormat="1" ht="29.25" customHeight="1">
      <c r="B16" s="77">
        <f t="shared" si="4"/>
        <v>6</v>
      </c>
      <c r="C16" s="130" t="s">
        <v>707</v>
      </c>
      <c r="D16" s="102" t="s">
        <v>49</v>
      </c>
      <c r="E16" s="82"/>
      <c r="F16" s="100">
        <v>410</v>
      </c>
      <c r="G16" s="98">
        <v>0</v>
      </c>
      <c r="H16" s="99">
        <v>9.5</v>
      </c>
      <c r="I16" s="98">
        <f t="shared" si="2"/>
        <v>0</v>
      </c>
      <c r="J16" s="97">
        <f t="shared" si="3"/>
        <v>0</v>
      </c>
    </row>
    <row r="17" spans="2:10" s="83" customFormat="1" ht="29.25" customHeight="1">
      <c r="B17" s="77">
        <f t="shared" si="4"/>
        <v>7</v>
      </c>
      <c r="C17" s="81" t="s">
        <v>708</v>
      </c>
      <c r="D17" s="102" t="s">
        <v>49</v>
      </c>
      <c r="E17" s="82"/>
      <c r="F17" s="101">
        <v>290</v>
      </c>
      <c r="G17" s="98">
        <v>0</v>
      </c>
      <c r="H17" s="99">
        <v>9.5</v>
      </c>
      <c r="I17" s="98">
        <f t="shared" si="2"/>
        <v>0</v>
      </c>
      <c r="J17" s="97">
        <f t="shared" si="3"/>
        <v>0</v>
      </c>
    </row>
    <row r="18" spans="2:10" s="83" customFormat="1" ht="29.25" customHeight="1">
      <c r="B18" s="77">
        <f t="shared" si="4"/>
        <v>8</v>
      </c>
      <c r="C18" s="81" t="s">
        <v>709</v>
      </c>
      <c r="D18" s="102" t="s">
        <v>49</v>
      </c>
      <c r="E18" s="82"/>
      <c r="F18" s="101">
        <v>90</v>
      </c>
      <c r="G18" s="98">
        <v>0</v>
      </c>
      <c r="H18" s="99">
        <v>9.5</v>
      </c>
      <c r="I18" s="98">
        <f t="shared" si="2"/>
        <v>0</v>
      </c>
      <c r="J18" s="97">
        <f t="shared" si="3"/>
        <v>0</v>
      </c>
    </row>
    <row r="19" spans="2:10" s="83" customFormat="1" ht="29.25" customHeight="1">
      <c r="B19" s="77">
        <f t="shared" si="4"/>
        <v>9</v>
      </c>
      <c r="C19" s="81" t="s">
        <v>710</v>
      </c>
      <c r="D19" s="102" t="s">
        <v>49</v>
      </c>
      <c r="E19" s="82"/>
      <c r="F19" s="101">
        <v>150</v>
      </c>
      <c r="G19" s="98">
        <v>0</v>
      </c>
      <c r="H19" s="99">
        <v>9.5</v>
      </c>
      <c r="I19" s="98">
        <f t="shared" si="2"/>
        <v>0</v>
      </c>
      <c r="J19" s="97">
        <f t="shared" si="3"/>
        <v>0</v>
      </c>
    </row>
    <row r="20" spans="2:10" s="83" customFormat="1" ht="29.25" customHeight="1">
      <c r="B20" s="77">
        <f t="shared" si="4"/>
        <v>10</v>
      </c>
      <c r="C20" s="81" t="s">
        <v>711</v>
      </c>
      <c r="D20" s="102" t="s">
        <v>49</v>
      </c>
      <c r="E20" s="82"/>
      <c r="F20" s="101">
        <v>80</v>
      </c>
      <c r="G20" s="98">
        <v>0</v>
      </c>
      <c r="H20" s="99">
        <v>9.5</v>
      </c>
      <c r="I20" s="98">
        <f t="shared" si="2"/>
        <v>0</v>
      </c>
      <c r="J20" s="97">
        <f t="shared" si="3"/>
        <v>0</v>
      </c>
    </row>
    <row r="21" spans="2:10" s="83" customFormat="1" ht="29.25" customHeight="1">
      <c r="B21" s="77">
        <f t="shared" si="4"/>
        <v>11</v>
      </c>
      <c r="C21" s="81" t="s">
        <v>712</v>
      </c>
      <c r="D21" s="102" t="s">
        <v>49</v>
      </c>
      <c r="E21" s="82"/>
      <c r="F21" s="101">
        <v>90</v>
      </c>
      <c r="G21" s="98">
        <v>0</v>
      </c>
      <c r="H21" s="99">
        <v>9.5</v>
      </c>
      <c r="I21" s="98">
        <f t="shared" si="2"/>
        <v>0</v>
      </c>
      <c r="J21" s="97">
        <f t="shared" si="3"/>
        <v>0</v>
      </c>
    </row>
    <row r="22" spans="2:10" s="83" customFormat="1" ht="29.25" customHeight="1">
      <c r="B22" s="77">
        <f t="shared" si="4"/>
        <v>12</v>
      </c>
      <c r="C22" s="307" t="s">
        <v>477</v>
      </c>
      <c r="D22" s="197" t="s">
        <v>49</v>
      </c>
      <c r="E22" s="82"/>
      <c r="F22" s="101">
        <v>150</v>
      </c>
      <c r="G22" s="98">
        <v>0</v>
      </c>
      <c r="H22" s="99">
        <v>9.5</v>
      </c>
      <c r="I22" s="98">
        <f t="shared" si="2"/>
        <v>0</v>
      </c>
      <c r="J22" s="97">
        <f t="shared" si="3"/>
        <v>0</v>
      </c>
    </row>
    <row r="23" spans="2:10" s="83" customFormat="1" ht="29.25" customHeight="1">
      <c r="B23" s="77">
        <f t="shared" si="4"/>
        <v>13</v>
      </c>
      <c r="C23" s="307" t="s">
        <v>478</v>
      </c>
      <c r="D23" s="193" t="s">
        <v>49</v>
      </c>
      <c r="E23" s="82"/>
      <c r="F23" s="101">
        <v>120</v>
      </c>
      <c r="G23" s="98">
        <v>0</v>
      </c>
      <c r="H23" s="99">
        <v>9.5</v>
      </c>
      <c r="I23" s="98">
        <f t="shared" si="2"/>
        <v>0</v>
      </c>
      <c r="J23" s="97">
        <f t="shared" si="3"/>
        <v>0</v>
      </c>
    </row>
    <row r="24" spans="2:10" s="84" customFormat="1" ht="29.25" customHeight="1">
      <c r="B24" s="77">
        <f t="shared" si="4"/>
        <v>14</v>
      </c>
      <c r="C24" s="307" t="s">
        <v>713</v>
      </c>
      <c r="D24" s="193" t="s">
        <v>49</v>
      </c>
      <c r="E24" s="82"/>
      <c r="F24" s="101">
        <v>90</v>
      </c>
      <c r="G24" s="98">
        <v>0</v>
      </c>
      <c r="H24" s="99">
        <v>9.5</v>
      </c>
      <c r="I24" s="98">
        <f t="shared" si="2"/>
        <v>0</v>
      </c>
      <c r="J24" s="97">
        <f t="shared" si="3"/>
        <v>0</v>
      </c>
    </row>
    <row r="25" spans="2:10" ht="12.75" customHeight="1">
      <c r="B25" s="55"/>
      <c r="C25" s="74" t="s">
        <v>301</v>
      </c>
      <c r="D25" s="37"/>
      <c r="E25" s="37"/>
      <c r="F25" s="37"/>
      <c r="G25" s="37"/>
      <c r="H25" s="37"/>
      <c r="I25" s="37"/>
      <c r="J25" s="39">
        <f>SUM(J11:J24)</f>
        <v>0</v>
      </c>
    </row>
    <row r="26" spans="2:10" ht="12.75" customHeight="1">
      <c r="B26" s="16"/>
      <c r="C26" s="69"/>
      <c r="D26" s="17"/>
      <c r="E26" s="16"/>
      <c r="F26" s="16"/>
      <c r="G26" s="16"/>
      <c r="H26" s="16"/>
      <c r="I26" s="16"/>
      <c r="J26" s="16"/>
    </row>
    <row r="27" spans="2:10" ht="12.75" customHeight="1">
      <c r="B27" s="16" t="s">
        <v>21</v>
      </c>
      <c r="C27" s="69"/>
      <c r="D27" s="16"/>
      <c r="E27" s="16"/>
      <c r="F27" s="16"/>
      <c r="G27" s="16"/>
      <c r="H27" s="16"/>
      <c r="I27" s="16"/>
      <c r="J27" s="16"/>
    </row>
    <row r="28" spans="2:10" s="9" customFormat="1" ht="12.75" customHeight="1">
      <c r="B28" s="16" t="s">
        <v>23</v>
      </c>
      <c r="C28" s="69"/>
      <c r="D28" s="16"/>
      <c r="E28" s="16"/>
      <c r="F28" s="16"/>
      <c r="G28" s="16"/>
      <c r="H28" s="16"/>
      <c r="I28" s="16"/>
      <c r="J28" s="16"/>
    </row>
    <row r="29" spans="2:10" s="9" customFormat="1" ht="12.75" customHeight="1">
      <c r="B29" s="16" t="s">
        <v>22</v>
      </c>
      <c r="C29" s="69"/>
      <c r="D29" s="16"/>
      <c r="E29" s="16"/>
      <c r="F29" s="16"/>
      <c r="G29" s="16"/>
      <c r="H29" s="16"/>
      <c r="I29" s="16"/>
      <c r="J29" s="16"/>
    </row>
    <row r="30" spans="2:10" s="9" customFormat="1" ht="12.75" customHeight="1">
      <c r="B30" s="12" t="s">
        <v>1089</v>
      </c>
      <c r="C30" s="320"/>
      <c r="D30" s="51"/>
      <c r="E30" s="51"/>
      <c r="F30" s="16"/>
      <c r="G30" s="16"/>
      <c r="H30" s="16"/>
      <c r="I30" s="16"/>
      <c r="J30" s="16"/>
    </row>
    <row r="31" spans="2:10" s="9" customFormat="1" ht="12.75" customHeight="1">
      <c r="B31" s="16"/>
      <c r="C31" s="69"/>
      <c r="D31" s="17"/>
      <c r="E31" s="16"/>
      <c r="F31" s="16"/>
      <c r="G31" s="16"/>
      <c r="H31" s="16"/>
      <c r="I31" s="16"/>
      <c r="J31" s="16"/>
    </row>
    <row r="32" spans="2:10" s="9" customFormat="1" ht="12.75" customHeight="1">
      <c r="B32" s="16" t="s">
        <v>51</v>
      </c>
      <c r="C32" s="69"/>
      <c r="D32" s="17"/>
      <c r="E32" s="17" t="s">
        <v>52</v>
      </c>
      <c r="F32" s="16"/>
      <c r="G32" s="16"/>
      <c r="H32" s="16" t="s">
        <v>53</v>
      </c>
      <c r="I32" s="16"/>
      <c r="J32" s="16"/>
    </row>
    <row r="33" spans="2:10" s="9" customFormat="1" ht="12.75" customHeight="1">
      <c r="B33" s="45"/>
      <c r="C33" s="69"/>
      <c r="D33" s="56"/>
      <c r="E33" s="45"/>
      <c r="F33" s="45"/>
      <c r="G33" s="45"/>
      <c r="H33" s="45"/>
      <c r="I33" s="45"/>
      <c r="J33" s="45"/>
    </row>
    <row r="34" spans="2:10" s="9" customFormat="1" ht="12.75" customHeight="1">
      <c r="B34" s="45"/>
      <c r="C34" s="69"/>
      <c r="D34" s="56"/>
      <c r="E34" s="45"/>
      <c r="F34" s="45"/>
      <c r="G34" s="45"/>
      <c r="H34" s="45"/>
      <c r="I34" s="45"/>
      <c r="J34" s="45"/>
    </row>
    <row r="35" spans="2:10" s="9" customFormat="1" ht="12.75" customHeight="1">
      <c r="B35" s="8"/>
      <c r="C35" s="75"/>
      <c r="D35" s="8"/>
      <c r="E35" s="8"/>
      <c r="F35" s="8"/>
      <c r="G35" s="8"/>
      <c r="H35" s="8"/>
      <c r="I35" s="8"/>
    </row>
    <row r="36" spans="2:10" ht="12.75" customHeight="1">
      <c r="C36" s="75"/>
      <c r="D36" s="8"/>
    </row>
    <row r="37" spans="2:10" ht="12.75" customHeight="1">
      <c r="C37" s="75"/>
      <c r="D37" s="8"/>
    </row>
    <row r="38" spans="2:10" ht="12.75" customHeight="1">
      <c r="C38" s="75"/>
      <c r="D38" s="8"/>
    </row>
    <row r="39" spans="2:10" ht="12.75" customHeight="1">
      <c r="C39" s="75"/>
      <c r="D39" s="8"/>
    </row>
    <row r="40" spans="2:10" ht="12.75" customHeight="1">
      <c r="C40" s="75"/>
      <c r="D40" s="8"/>
    </row>
    <row r="41" spans="2:10" ht="12.75" customHeight="1">
      <c r="C41" s="75"/>
      <c r="D41" s="8"/>
    </row>
  </sheetData>
  <sheetProtection algorithmName="SHA-512" hashValue="MKDLIJGoj9kY/yi+kY5XXXIn+TKBXO/HGwG6ZCh1fqg5ptegmLTsXus3Y9vrnMMOt781YRhzptZA3y5cWLbFgg==" saltValue="SU0/9XeCsP6gvmBKBXYOPw==" spinCount="100000" sheet="1" objects="1" scenarios="1"/>
  <protectedRanges>
    <protectedRange sqref="C32" name="Range4"/>
    <protectedRange sqref="C4:C5" name="Range3"/>
    <protectedRange sqref="G11:G24" name="Range1"/>
    <protectedRange sqref="E11:E24" name="Range2"/>
  </protectedRanges>
  <mergeCells count="2">
    <mergeCell ref="B1:C1"/>
    <mergeCell ref="B2:C2"/>
  </mergeCells>
  <phoneticPr fontId="13" type="noConversion"/>
  <pageMargins left="0.27187499999999998" right="0.32851562499999998" top="0.31718750000000001" bottom="0.29453125000000002" header="0" footer="0"/>
  <pageSetup paperSize="9" scale="85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B1:L118"/>
  <sheetViews>
    <sheetView topLeftCell="A16" zoomScaleNormal="100" zoomScaleSheetLayoutView="100" workbookViewId="0">
      <selection activeCell="L22" sqref="L22"/>
    </sheetView>
  </sheetViews>
  <sheetFormatPr defaultRowHeight="12.75" customHeight="1"/>
  <cols>
    <col min="1" max="1" width="2.85546875" style="8" customWidth="1"/>
    <col min="2" max="2" width="5.28515625" style="8" customWidth="1"/>
    <col min="3" max="3" width="55.8554687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1" width="26.42578125" style="8" customWidth="1"/>
    <col min="12" max="16384" width="9.140625" style="8"/>
  </cols>
  <sheetData>
    <row r="1" spans="2:12" s="2" customFormat="1" ht="12.75" customHeight="1">
      <c r="B1" s="396" t="s">
        <v>324</v>
      </c>
      <c r="C1" s="396"/>
      <c r="D1" s="20"/>
      <c r="E1" s="25"/>
      <c r="F1" s="25"/>
      <c r="G1" s="25"/>
      <c r="H1" s="25"/>
      <c r="I1" s="25"/>
      <c r="J1" s="25"/>
    </row>
    <row r="2" spans="2:12" s="2" customFormat="1" ht="12.75" customHeight="1">
      <c r="B2" s="397" t="s">
        <v>1060</v>
      </c>
      <c r="C2" s="397"/>
      <c r="D2" s="20"/>
      <c r="E2" s="385"/>
      <c r="F2" s="25"/>
      <c r="G2" s="25"/>
      <c r="H2" s="25"/>
      <c r="I2" s="25"/>
      <c r="J2" s="25"/>
    </row>
    <row r="3" spans="2:12" s="2" customFormat="1" ht="12.75" customHeight="1">
      <c r="B3" s="21"/>
      <c r="C3" s="20"/>
      <c r="D3" s="20"/>
      <c r="E3" s="57"/>
      <c r="F3" s="57"/>
      <c r="G3" s="25"/>
      <c r="H3" s="25"/>
      <c r="I3" s="25"/>
      <c r="J3" s="25"/>
    </row>
    <row r="4" spans="2:12" s="2" customFormat="1" ht="12.75" customHeight="1">
      <c r="B4" s="19" t="s">
        <v>11</v>
      </c>
      <c r="C4" s="20"/>
      <c r="D4" s="20"/>
      <c r="E4" s="25"/>
      <c r="F4" s="25"/>
      <c r="G4" s="25"/>
      <c r="H4" s="25"/>
      <c r="I4" s="25"/>
      <c r="J4" s="25"/>
    </row>
    <row r="5" spans="2:12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2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2" s="5" customFormat="1" ht="12.75" customHeight="1">
      <c r="B7" s="22"/>
      <c r="C7" s="22"/>
      <c r="D7" s="22"/>
      <c r="E7" s="23" t="s">
        <v>201</v>
      </c>
      <c r="F7" s="23"/>
      <c r="G7" s="23"/>
      <c r="H7" s="24"/>
      <c r="I7" s="24"/>
      <c r="J7" s="24"/>
    </row>
    <row r="8" spans="2:12" s="5" customFormat="1" ht="12.75" customHeight="1">
      <c r="B8" s="22"/>
      <c r="C8" s="22"/>
      <c r="D8" s="22"/>
      <c r="E8" s="23" t="s">
        <v>240</v>
      </c>
      <c r="F8" s="23"/>
      <c r="G8" s="23"/>
      <c r="H8" s="24"/>
      <c r="I8" s="24"/>
      <c r="J8" s="24"/>
    </row>
    <row r="9" spans="2:12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2" s="1" customFormat="1" ht="45" customHeight="1">
      <c r="B10" s="131" t="s">
        <v>12</v>
      </c>
      <c r="C10" s="132" t="s">
        <v>4</v>
      </c>
      <c r="D10" s="133" t="s">
        <v>6</v>
      </c>
      <c r="E10" s="134" t="s">
        <v>68</v>
      </c>
      <c r="F10" s="135" t="s">
        <v>5</v>
      </c>
      <c r="G10" s="136" t="s">
        <v>304</v>
      </c>
      <c r="H10" s="135" t="s">
        <v>8</v>
      </c>
      <c r="I10" s="135" t="s">
        <v>9</v>
      </c>
      <c r="J10" s="135" t="s">
        <v>10</v>
      </c>
      <c r="K10" s="136" t="s">
        <v>1146</v>
      </c>
      <c r="L10" s="194"/>
    </row>
    <row r="11" spans="2:12" ht="12.75" customHeight="1">
      <c r="B11" s="77">
        <v>1</v>
      </c>
      <c r="C11" s="223" t="s">
        <v>1074</v>
      </c>
      <c r="D11" s="224" t="s">
        <v>13</v>
      </c>
      <c r="E11" s="224"/>
      <c r="F11" s="119">
        <v>2400</v>
      </c>
      <c r="G11" s="65">
        <v>0</v>
      </c>
      <c r="H11" s="66">
        <v>9.5</v>
      </c>
      <c r="I11" s="65">
        <f>G11*1.095</f>
        <v>0</v>
      </c>
      <c r="J11" s="67">
        <f t="shared" ref="J11:J104" si="0">F11*I11</f>
        <v>0</v>
      </c>
      <c r="K11" s="67"/>
    </row>
    <row r="12" spans="2:12" ht="12.75" customHeight="1">
      <c r="B12" s="77">
        <f>B11+1</f>
        <v>2</v>
      </c>
      <c r="C12" s="223" t="s">
        <v>91</v>
      </c>
      <c r="D12" s="224" t="s">
        <v>49</v>
      </c>
      <c r="E12" s="224"/>
      <c r="F12" s="119">
        <v>330</v>
      </c>
      <c r="G12" s="65">
        <v>0</v>
      </c>
      <c r="H12" s="66">
        <v>9.5</v>
      </c>
      <c r="I12" s="65">
        <f t="shared" ref="I12:I73" si="1">G12*1.095</f>
        <v>0</v>
      </c>
      <c r="J12" s="67">
        <f t="shared" si="0"/>
        <v>0</v>
      </c>
      <c r="K12" s="67"/>
    </row>
    <row r="13" spans="2:12" ht="12.75" customHeight="1">
      <c r="B13" s="77">
        <f t="shared" ref="B13:B76" si="2">B12+1</f>
        <v>3</v>
      </c>
      <c r="C13" s="223" t="s">
        <v>719</v>
      </c>
      <c r="D13" s="224" t="s">
        <v>49</v>
      </c>
      <c r="E13" s="224"/>
      <c r="F13" s="119">
        <v>20</v>
      </c>
      <c r="G13" s="65">
        <v>0</v>
      </c>
      <c r="H13" s="66">
        <v>9.5</v>
      </c>
      <c r="I13" s="65">
        <f t="shared" si="1"/>
        <v>0</v>
      </c>
      <c r="J13" s="67">
        <f t="shared" si="0"/>
        <v>0</v>
      </c>
      <c r="K13" s="67"/>
    </row>
    <row r="14" spans="2:12" ht="12.75" customHeight="1">
      <c r="B14" s="77">
        <f t="shared" si="2"/>
        <v>4</v>
      </c>
      <c r="C14" s="306" t="s">
        <v>1073</v>
      </c>
      <c r="D14" s="310" t="s">
        <v>13</v>
      </c>
      <c r="E14" s="224"/>
      <c r="F14" s="119">
        <v>50</v>
      </c>
      <c r="G14" s="65">
        <v>0</v>
      </c>
      <c r="H14" s="66">
        <v>9.5</v>
      </c>
      <c r="I14" s="65">
        <f t="shared" si="1"/>
        <v>0</v>
      </c>
      <c r="J14" s="67">
        <f t="shared" si="0"/>
        <v>0</v>
      </c>
      <c r="K14" s="67"/>
    </row>
    <row r="15" spans="2:12" ht="27" customHeight="1">
      <c r="B15" s="77">
        <f t="shared" si="2"/>
        <v>5</v>
      </c>
      <c r="C15" s="321" t="s">
        <v>1072</v>
      </c>
      <c r="D15" s="322" t="s">
        <v>13</v>
      </c>
      <c r="E15" s="224"/>
      <c r="F15" s="323">
        <v>15000</v>
      </c>
      <c r="G15" s="65">
        <v>0</v>
      </c>
      <c r="H15" s="325">
        <v>9.5</v>
      </c>
      <c r="I15" s="324">
        <f t="shared" si="1"/>
        <v>0</v>
      </c>
      <c r="J15" s="326">
        <f t="shared" si="0"/>
        <v>0</v>
      </c>
      <c r="K15" s="326"/>
    </row>
    <row r="16" spans="2:12" ht="27" customHeight="1">
      <c r="B16" s="77">
        <f t="shared" si="2"/>
        <v>6</v>
      </c>
      <c r="C16" s="223" t="s">
        <v>718</v>
      </c>
      <c r="D16" s="224" t="s">
        <v>49</v>
      </c>
      <c r="E16" s="224"/>
      <c r="F16" s="119">
        <v>45</v>
      </c>
      <c r="G16" s="65">
        <v>0</v>
      </c>
      <c r="H16" s="66">
        <v>9.5</v>
      </c>
      <c r="I16" s="65">
        <f t="shared" si="1"/>
        <v>0</v>
      </c>
      <c r="J16" s="67">
        <f t="shared" si="0"/>
        <v>0</v>
      </c>
      <c r="K16" s="210"/>
    </row>
    <row r="17" spans="2:11" ht="27" customHeight="1">
      <c r="B17" s="77">
        <f t="shared" si="2"/>
        <v>7</v>
      </c>
      <c r="C17" s="306" t="s">
        <v>1075</v>
      </c>
      <c r="D17" s="224" t="s">
        <v>13</v>
      </c>
      <c r="E17" s="224"/>
      <c r="F17" s="119">
        <v>2400</v>
      </c>
      <c r="G17" s="65">
        <v>0</v>
      </c>
      <c r="H17" s="66">
        <v>9.5</v>
      </c>
      <c r="I17" s="65">
        <f t="shared" si="1"/>
        <v>0</v>
      </c>
      <c r="J17" s="210">
        <f t="shared" si="0"/>
        <v>0</v>
      </c>
      <c r="K17" s="210"/>
    </row>
    <row r="18" spans="2:11" ht="27" customHeight="1">
      <c r="B18" s="77">
        <f t="shared" si="2"/>
        <v>8</v>
      </c>
      <c r="C18" s="223" t="s">
        <v>1076</v>
      </c>
      <c r="D18" s="224" t="s">
        <v>13</v>
      </c>
      <c r="E18" s="224"/>
      <c r="F18" s="119">
        <v>5500</v>
      </c>
      <c r="G18" s="65">
        <v>0</v>
      </c>
      <c r="H18" s="66">
        <v>9.5</v>
      </c>
      <c r="I18" s="65">
        <f t="shared" si="1"/>
        <v>0</v>
      </c>
      <c r="J18" s="210">
        <f t="shared" si="0"/>
        <v>0</v>
      </c>
      <c r="K18" s="210"/>
    </row>
    <row r="19" spans="2:11" ht="27" customHeight="1">
      <c r="B19" s="77">
        <f t="shared" si="2"/>
        <v>9</v>
      </c>
      <c r="C19" s="223" t="s">
        <v>720</v>
      </c>
      <c r="D19" s="224" t="s">
        <v>13</v>
      </c>
      <c r="E19" s="224"/>
      <c r="F19" s="119">
        <v>4500</v>
      </c>
      <c r="G19" s="65">
        <v>0</v>
      </c>
      <c r="H19" s="66">
        <v>9.5</v>
      </c>
      <c r="I19" s="65">
        <f t="shared" si="1"/>
        <v>0</v>
      </c>
      <c r="J19" s="67">
        <f t="shared" si="0"/>
        <v>0</v>
      </c>
      <c r="K19" s="210"/>
    </row>
    <row r="20" spans="2:11" ht="27" customHeight="1">
      <c r="B20" s="77">
        <f t="shared" si="2"/>
        <v>10</v>
      </c>
      <c r="C20" s="223" t="s">
        <v>721</v>
      </c>
      <c r="D20" s="224" t="s">
        <v>49</v>
      </c>
      <c r="E20" s="224"/>
      <c r="F20" s="119">
        <v>800</v>
      </c>
      <c r="G20" s="65">
        <v>0</v>
      </c>
      <c r="H20" s="66">
        <v>9.5</v>
      </c>
      <c r="I20" s="65">
        <f t="shared" si="1"/>
        <v>0</v>
      </c>
      <c r="J20" s="67">
        <f t="shared" si="0"/>
        <v>0</v>
      </c>
      <c r="K20" s="210"/>
    </row>
    <row r="21" spans="2:11" ht="32.25" customHeight="1">
      <c r="B21" s="77">
        <f t="shared" si="2"/>
        <v>11</v>
      </c>
      <c r="C21" s="321" t="s">
        <v>1077</v>
      </c>
      <c r="D21" s="322" t="s">
        <v>13</v>
      </c>
      <c r="E21" s="224"/>
      <c r="F21" s="323">
        <v>10000</v>
      </c>
      <c r="G21" s="65">
        <v>0</v>
      </c>
      <c r="H21" s="325">
        <v>9.5</v>
      </c>
      <c r="I21" s="324">
        <f t="shared" si="1"/>
        <v>0</v>
      </c>
      <c r="J21" s="326">
        <f t="shared" si="0"/>
        <v>0</v>
      </c>
      <c r="K21" s="326"/>
    </row>
    <row r="22" spans="2:11" ht="24.75" customHeight="1">
      <c r="B22" s="77">
        <f t="shared" si="2"/>
        <v>12</v>
      </c>
      <c r="C22" s="223" t="s">
        <v>722</v>
      </c>
      <c r="D22" s="224" t="s">
        <v>13</v>
      </c>
      <c r="E22" s="224"/>
      <c r="F22" s="119">
        <v>8000</v>
      </c>
      <c r="G22" s="65">
        <v>0</v>
      </c>
      <c r="H22" s="66">
        <v>9.5</v>
      </c>
      <c r="I22" s="65">
        <f t="shared" si="1"/>
        <v>0</v>
      </c>
      <c r="J22" s="67">
        <f t="shared" si="0"/>
        <v>0</v>
      </c>
      <c r="K22" s="210"/>
    </row>
    <row r="23" spans="2:11" ht="24.75" customHeight="1">
      <c r="B23" s="77">
        <f t="shared" si="2"/>
        <v>13</v>
      </c>
      <c r="C23" s="223" t="s">
        <v>723</v>
      </c>
      <c r="D23" s="224" t="s">
        <v>49</v>
      </c>
      <c r="E23" s="224"/>
      <c r="F23" s="119">
        <v>300</v>
      </c>
      <c r="G23" s="65">
        <v>0</v>
      </c>
      <c r="H23" s="66">
        <v>9.5</v>
      </c>
      <c r="I23" s="65">
        <f t="shared" si="1"/>
        <v>0</v>
      </c>
      <c r="J23" s="67">
        <f t="shared" si="0"/>
        <v>0</v>
      </c>
      <c r="K23" s="67"/>
    </row>
    <row r="24" spans="2:11" ht="24.75" customHeight="1">
      <c r="B24" s="77">
        <f t="shared" si="2"/>
        <v>14</v>
      </c>
      <c r="C24" s="223" t="s">
        <v>724</v>
      </c>
      <c r="D24" s="224" t="s">
        <v>49</v>
      </c>
      <c r="E24" s="224"/>
      <c r="F24" s="119">
        <v>35</v>
      </c>
      <c r="G24" s="65">
        <v>0</v>
      </c>
      <c r="H24" s="66">
        <v>9.5</v>
      </c>
      <c r="I24" s="65">
        <f t="shared" si="1"/>
        <v>0</v>
      </c>
      <c r="J24" s="67">
        <f t="shared" si="0"/>
        <v>0</v>
      </c>
      <c r="K24" s="67"/>
    </row>
    <row r="25" spans="2:11" ht="24.75" customHeight="1">
      <c r="B25" s="77">
        <f t="shared" si="2"/>
        <v>15</v>
      </c>
      <c r="C25" s="223" t="s">
        <v>725</v>
      </c>
      <c r="D25" s="224" t="s">
        <v>49</v>
      </c>
      <c r="E25" s="224"/>
      <c r="F25" s="119">
        <v>90</v>
      </c>
      <c r="G25" s="65">
        <v>0</v>
      </c>
      <c r="H25" s="66">
        <v>9.5</v>
      </c>
      <c r="I25" s="65">
        <f t="shared" si="1"/>
        <v>0</v>
      </c>
      <c r="J25" s="67">
        <f t="shared" si="0"/>
        <v>0</v>
      </c>
      <c r="K25" s="67"/>
    </row>
    <row r="26" spans="2:11" ht="24.75" customHeight="1">
      <c r="B26" s="77">
        <f t="shared" si="2"/>
        <v>16</v>
      </c>
      <c r="C26" s="223" t="s">
        <v>1078</v>
      </c>
      <c r="D26" s="224" t="s">
        <v>13</v>
      </c>
      <c r="E26" s="224"/>
      <c r="F26" s="119">
        <v>200</v>
      </c>
      <c r="G26" s="65">
        <v>0</v>
      </c>
      <c r="H26" s="66">
        <v>9.5</v>
      </c>
      <c r="I26" s="65">
        <f t="shared" si="1"/>
        <v>0</v>
      </c>
      <c r="J26" s="67">
        <f t="shared" si="0"/>
        <v>0</v>
      </c>
      <c r="K26" s="67"/>
    </row>
    <row r="27" spans="2:11" ht="24.75" customHeight="1">
      <c r="B27" s="77">
        <f t="shared" si="2"/>
        <v>17</v>
      </c>
      <c r="C27" s="223" t="s">
        <v>1079</v>
      </c>
      <c r="D27" s="224" t="s">
        <v>13</v>
      </c>
      <c r="E27" s="224"/>
      <c r="F27" s="119">
        <v>100</v>
      </c>
      <c r="G27" s="65">
        <v>0</v>
      </c>
      <c r="H27" s="66">
        <v>9.5</v>
      </c>
      <c r="I27" s="65">
        <f t="shared" si="1"/>
        <v>0</v>
      </c>
      <c r="J27" s="67">
        <f t="shared" si="0"/>
        <v>0</v>
      </c>
      <c r="K27" s="67"/>
    </row>
    <row r="28" spans="2:11" ht="24.75" customHeight="1">
      <c r="B28" s="77">
        <f t="shared" si="2"/>
        <v>18</v>
      </c>
      <c r="C28" s="225" t="s">
        <v>1080</v>
      </c>
      <c r="D28" s="224" t="s">
        <v>13</v>
      </c>
      <c r="E28" s="224"/>
      <c r="F28" s="119">
        <v>2400</v>
      </c>
      <c r="G28" s="65">
        <v>0</v>
      </c>
      <c r="H28" s="66">
        <v>9.5</v>
      </c>
      <c r="I28" s="65">
        <f t="shared" si="1"/>
        <v>0</v>
      </c>
      <c r="J28" s="67">
        <f t="shared" si="0"/>
        <v>0</v>
      </c>
      <c r="K28" s="67"/>
    </row>
    <row r="29" spans="2:11" ht="24.75" customHeight="1">
      <c r="B29" s="77">
        <f t="shared" si="2"/>
        <v>19</v>
      </c>
      <c r="C29" s="225" t="s">
        <v>1081</v>
      </c>
      <c r="D29" s="224" t="s">
        <v>13</v>
      </c>
      <c r="E29" s="224"/>
      <c r="F29" s="119">
        <v>2400</v>
      </c>
      <c r="G29" s="65">
        <v>0</v>
      </c>
      <c r="H29" s="66">
        <v>9.5</v>
      </c>
      <c r="I29" s="65">
        <f t="shared" si="1"/>
        <v>0</v>
      </c>
      <c r="J29" s="67">
        <f t="shared" si="0"/>
        <v>0</v>
      </c>
      <c r="K29" s="67"/>
    </row>
    <row r="30" spans="2:11" ht="12.75" customHeight="1">
      <c r="B30" s="77">
        <f t="shared" si="2"/>
        <v>20</v>
      </c>
      <c r="C30" s="223" t="s">
        <v>1082</v>
      </c>
      <c r="D30" s="224" t="s">
        <v>13</v>
      </c>
      <c r="E30" s="224"/>
      <c r="F30" s="119">
        <v>600</v>
      </c>
      <c r="G30" s="65">
        <v>0</v>
      </c>
      <c r="H30" s="66">
        <v>9.5</v>
      </c>
      <c r="I30" s="65">
        <f t="shared" si="1"/>
        <v>0</v>
      </c>
      <c r="J30" s="67">
        <f t="shared" si="0"/>
        <v>0</v>
      </c>
      <c r="K30" s="67"/>
    </row>
    <row r="31" spans="2:11" ht="12.75" customHeight="1">
      <c r="B31" s="77">
        <f t="shared" si="2"/>
        <v>21</v>
      </c>
      <c r="C31" s="223" t="s">
        <v>199</v>
      </c>
      <c r="D31" s="224" t="s">
        <v>13</v>
      </c>
      <c r="E31" s="224"/>
      <c r="F31" s="119">
        <v>1500</v>
      </c>
      <c r="G31" s="65">
        <v>0</v>
      </c>
      <c r="H31" s="66">
        <v>9.5</v>
      </c>
      <c r="I31" s="65">
        <f t="shared" si="1"/>
        <v>0</v>
      </c>
      <c r="J31" s="67">
        <f t="shared" si="0"/>
        <v>0</v>
      </c>
      <c r="K31" s="67"/>
    </row>
    <row r="32" spans="2:11" ht="12.75" customHeight="1">
      <c r="B32" s="77">
        <f t="shared" si="2"/>
        <v>22</v>
      </c>
      <c r="C32" s="223" t="s">
        <v>200</v>
      </c>
      <c r="D32" s="224" t="s">
        <v>13</v>
      </c>
      <c r="E32" s="224"/>
      <c r="F32" s="119">
        <v>800</v>
      </c>
      <c r="G32" s="65">
        <v>0</v>
      </c>
      <c r="H32" s="66">
        <v>9.5</v>
      </c>
      <c r="I32" s="65">
        <f t="shared" si="1"/>
        <v>0</v>
      </c>
      <c r="J32" s="67">
        <f t="shared" si="0"/>
        <v>0</v>
      </c>
      <c r="K32" s="67"/>
    </row>
    <row r="33" spans="2:11" s="1" customFormat="1" ht="14.25" customHeight="1">
      <c r="B33" s="77">
        <f t="shared" si="2"/>
        <v>23</v>
      </c>
      <c r="C33" s="223" t="s">
        <v>173</v>
      </c>
      <c r="D33" s="217" t="s">
        <v>49</v>
      </c>
      <c r="E33" s="224"/>
      <c r="F33" s="64">
        <v>600</v>
      </c>
      <c r="G33" s="65">
        <v>0</v>
      </c>
      <c r="H33" s="66">
        <v>9.5</v>
      </c>
      <c r="I33" s="65">
        <f t="shared" si="1"/>
        <v>0</v>
      </c>
      <c r="J33" s="67">
        <f t="shared" si="0"/>
        <v>0</v>
      </c>
      <c r="K33" s="67"/>
    </row>
    <row r="34" spans="2:11" s="1" customFormat="1" ht="14.25" customHeight="1">
      <c r="B34" s="77">
        <f t="shared" si="2"/>
        <v>24</v>
      </c>
      <c r="C34" s="223" t="s">
        <v>88</v>
      </c>
      <c r="D34" s="217" t="s">
        <v>49</v>
      </c>
      <c r="E34" s="224"/>
      <c r="F34" s="64">
        <v>350</v>
      </c>
      <c r="G34" s="65">
        <v>0</v>
      </c>
      <c r="H34" s="66">
        <v>9.5</v>
      </c>
      <c r="I34" s="65">
        <f t="shared" si="1"/>
        <v>0</v>
      </c>
      <c r="J34" s="67">
        <f t="shared" si="0"/>
        <v>0</v>
      </c>
      <c r="K34" s="67"/>
    </row>
    <row r="35" spans="2:11" s="1" customFormat="1" ht="14.25" customHeight="1">
      <c r="B35" s="77">
        <f t="shared" si="2"/>
        <v>25</v>
      </c>
      <c r="C35" s="223" t="s">
        <v>28</v>
      </c>
      <c r="D35" s="217" t="s">
        <v>13</v>
      </c>
      <c r="E35" s="224"/>
      <c r="F35" s="64">
        <v>150</v>
      </c>
      <c r="G35" s="65">
        <v>0</v>
      </c>
      <c r="H35" s="66">
        <v>9.5</v>
      </c>
      <c r="I35" s="65">
        <f t="shared" si="1"/>
        <v>0</v>
      </c>
      <c r="J35" s="67">
        <f t="shared" si="0"/>
        <v>0</v>
      </c>
      <c r="K35" s="67"/>
    </row>
    <row r="36" spans="2:11" ht="12.75" customHeight="1">
      <c r="B36" s="77">
        <f t="shared" si="2"/>
        <v>26</v>
      </c>
      <c r="C36" s="223" t="s">
        <v>95</v>
      </c>
      <c r="D36" s="224" t="s">
        <v>13</v>
      </c>
      <c r="E36" s="224"/>
      <c r="F36" s="119">
        <v>1300</v>
      </c>
      <c r="G36" s="65">
        <v>0</v>
      </c>
      <c r="H36" s="66">
        <v>9.5</v>
      </c>
      <c r="I36" s="65">
        <f t="shared" si="1"/>
        <v>0</v>
      </c>
      <c r="J36" s="67">
        <f t="shared" si="0"/>
        <v>0</v>
      </c>
      <c r="K36" s="67"/>
    </row>
    <row r="37" spans="2:11" ht="12.75" customHeight="1">
      <c r="B37" s="77">
        <f t="shared" si="2"/>
        <v>27</v>
      </c>
      <c r="C37" s="223" t="s">
        <v>726</v>
      </c>
      <c r="D37" s="224" t="s">
        <v>13</v>
      </c>
      <c r="E37" s="224"/>
      <c r="F37" s="119">
        <v>1330</v>
      </c>
      <c r="G37" s="65">
        <v>0</v>
      </c>
      <c r="H37" s="66">
        <v>9.5</v>
      </c>
      <c r="I37" s="65">
        <f t="shared" si="1"/>
        <v>0</v>
      </c>
      <c r="J37" s="67">
        <f t="shared" si="0"/>
        <v>0</v>
      </c>
      <c r="K37" s="67"/>
    </row>
    <row r="38" spans="2:11" ht="12.75" customHeight="1">
      <c r="B38" s="77">
        <f t="shared" si="2"/>
        <v>28</v>
      </c>
      <c r="C38" s="223" t="s">
        <v>1083</v>
      </c>
      <c r="D38" s="224" t="s">
        <v>13</v>
      </c>
      <c r="E38" s="224"/>
      <c r="F38" s="119">
        <v>2150</v>
      </c>
      <c r="G38" s="65">
        <v>0</v>
      </c>
      <c r="H38" s="66">
        <v>9.5</v>
      </c>
      <c r="I38" s="65">
        <f t="shared" si="1"/>
        <v>0</v>
      </c>
      <c r="J38" s="67">
        <f t="shared" si="0"/>
        <v>0</v>
      </c>
      <c r="K38" s="67"/>
    </row>
    <row r="39" spans="2:11" s="1" customFormat="1" ht="14.25" customHeight="1">
      <c r="B39" s="77">
        <f t="shared" si="2"/>
        <v>29</v>
      </c>
      <c r="C39" s="223" t="s">
        <v>27</v>
      </c>
      <c r="D39" s="217" t="s">
        <v>49</v>
      </c>
      <c r="E39" s="224"/>
      <c r="F39" s="64">
        <v>550</v>
      </c>
      <c r="G39" s="65">
        <v>0</v>
      </c>
      <c r="H39" s="66">
        <v>9.5</v>
      </c>
      <c r="I39" s="65">
        <f t="shared" si="1"/>
        <v>0</v>
      </c>
      <c r="J39" s="67">
        <f t="shared" si="0"/>
        <v>0</v>
      </c>
      <c r="K39" s="67"/>
    </row>
    <row r="40" spans="2:11" s="1" customFormat="1" ht="14.25" customHeight="1">
      <c r="B40" s="77">
        <f t="shared" si="2"/>
        <v>30</v>
      </c>
      <c r="C40" s="223" t="s">
        <v>741</v>
      </c>
      <c r="D40" s="217" t="s">
        <v>13</v>
      </c>
      <c r="E40" s="224"/>
      <c r="F40" s="64">
        <v>1300</v>
      </c>
      <c r="G40" s="65">
        <v>0</v>
      </c>
      <c r="H40" s="66">
        <v>9.5</v>
      </c>
      <c r="I40" s="65">
        <f t="shared" si="1"/>
        <v>0</v>
      </c>
      <c r="J40" s="67">
        <f t="shared" si="0"/>
        <v>0</v>
      </c>
      <c r="K40" s="67"/>
    </row>
    <row r="41" spans="2:11" s="1" customFormat="1" ht="14.25" customHeight="1">
      <c r="B41" s="77">
        <f t="shared" si="2"/>
        <v>31</v>
      </c>
      <c r="C41" s="223" t="s">
        <v>739</v>
      </c>
      <c r="D41" s="217" t="s">
        <v>49</v>
      </c>
      <c r="E41" s="224"/>
      <c r="F41" s="64">
        <v>15</v>
      </c>
      <c r="G41" s="65">
        <v>0</v>
      </c>
      <c r="H41" s="66">
        <v>9.5</v>
      </c>
      <c r="I41" s="65">
        <f t="shared" si="1"/>
        <v>0</v>
      </c>
      <c r="J41" s="67">
        <f t="shared" si="0"/>
        <v>0</v>
      </c>
      <c r="K41" s="67"/>
    </row>
    <row r="42" spans="2:11" s="1" customFormat="1" ht="30" customHeight="1">
      <c r="B42" s="77">
        <f t="shared" si="2"/>
        <v>32</v>
      </c>
      <c r="C42" s="223" t="s">
        <v>714</v>
      </c>
      <c r="D42" s="217" t="s">
        <v>49</v>
      </c>
      <c r="E42" s="224"/>
      <c r="F42" s="64">
        <v>270</v>
      </c>
      <c r="G42" s="65">
        <v>0</v>
      </c>
      <c r="H42" s="66">
        <v>9.5</v>
      </c>
      <c r="I42" s="65">
        <f t="shared" si="1"/>
        <v>0</v>
      </c>
      <c r="J42" s="67">
        <f t="shared" si="0"/>
        <v>0</v>
      </c>
      <c r="K42" s="67"/>
    </row>
    <row r="43" spans="2:11" ht="30" customHeight="1">
      <c r="B43" s="77">
        <f t="shared" si="2"/>
        <v>33</v>
      </c>
      <c r="C43" s="223" t="s">
        <v>181</v>
      </c>
      <c r="D43" s="217" t="s">
        <v>49</v>
      </c>
      <c r="E43" s="224"/>
      <c r="F43" s="64">
        <v>140</v>
      </c>
      <c r="G43" s="65">
        <v>0</v>
      </c>
      <c r="H43" s="66">
        <v>9.5</v>
      </c>
      <c r="I43" s="65">
        <f t="shared" si="1"/>
        <v>0</v>
      </c>
      <c r="J43" s="67">
        <f t="shared" si="0"/>
        <v>0</v>
      </c>
      <c r="K43" s="67"/>
    </row>
    <row r="44" spans="2:11" ht="15" customHeight="1">
      <c r="B44" s="77">
        <f t="shared" si="2"/>
        <v>34</v>
      </c>
      <c r="C44" s="223" t="s">
        <v>79</v>
      </c>
      <c r="D44" s="217" t="s">
        <v>13</v>
      </c>
      <c r="E44" s="224"/>
      <c r="F44" s="64">
        <v>900</v>
      </c>
      <c r="G44" s="65">
        <v>0</v>
      </c>
      <c r="H44" s="66">
        <v>9.5</v>
      </c>
      <c r="I44" s="65">
        <f t="shared" si="1"/>
        <v>0</v>
      </c>
      <c r="J44" s="67">
        <f t="shared" si="0"/>
        <v>0</v>
      </c>
      <c r="K44" s="67"/>
    </row>
    <row r="45" spans="2:11" ht="30" customHeight="1">
      <c r="B45" s="77">
        <f t="shared" si="2"/>
        <v>35</v>
      </c>
      <c r="C45" s="223" t="s">
        <v>182</v>
      </c>
      <c r="D45" s="217" t="s">
        <v>49</v>
      </c>
      <c r="E45" s="224"/>
      <c r="F45" s="64">
        <v>250</v>
      </c>
      <c r="G45" s="65">
        <v>0</v>
      </c>
      <c r="H45" s="66">
        <v>9.5</v>
      </c>
      <c r="I45" s="65">
        <f t="shared" si="1"/>
        <v>0</v>
      </c>
      <c r="J45" s="67">
        <f t="shared" si="0"/>
        <v>0</v>
      </c>
      <c r="K45" s="67"/>
    </row>
    <row r="46" spans="2:11" ht="14.25" customHeight="1">
      <c r="B46" s="77">
        <f t="shared" si="2"/>
        <v>36</v>
      </c>
      <c r="C46" s="223" t="s">
        <v>78</v>
      </c>
      <c r="D46" s="217" t="s">
        <v>13</v>
      </c>
      <c r="E46" s="224"/>
      <c r="F46" s="64">
        <v>900</v>
      </c>
      <c r="G46" s="65">
        <v>0</v>
      </c>
      <c r="H46" s="66">
        <v>9.5</v>
      </c>
      <c r="I46" s="65">
        <f t="shared" si="1"/>
        <v>0</v>
      </c>
      <c r="J46" s="67">
        <f t="shared" si="0"/>
        <v>0</v>
      </c>
      <c r="K46" s="67"/>
    </row>
    <row r="47" spans="2:11" ht="27.75" customHeight="1">
      <c r="B47" s="77">
        <f t="shared" si="2"/>
        <v>37</v>
      </c>
      <c r="C47" s="223" t="s">
        <v>715</v>
      </c>
      <c r="D47" s="217" t="s">
        <v>49</v>
      </c>
      <c r="E47" s="224"/>
      <c r="F47" s="64">
        <v>150</v>
      </c>
      <c r="G47" s="65">
        <v>0</v>
      </c>
      <c r="H47" s="66">
        <v>9.5</v>
      </c>
      <c r="I47" s="65">
        <f t="shared" si="1"/>
        <v>0</v>
      </c>
      <c r="J47" s="67">
        <f t="shared" si="0"/>
        <v>0</v>
      </c>
      <c r="K47" s="67"/>
    </row>
    <row r="48" spans="2:11" ht="27.75" customHeight="1">
      <c r="B48" s="77">
        <f t="shared" si="2"/>
        <v>38</v>
      </c>
      <c r="C48" s="223" t="s">
        <v>716</v>
      </c>
      <c r="D48" s="217" t="s">
        <v>49</v>
      </c>
      <c r="E48" s="224"/>
      <c r="F48" s="64">
        <v>150</v>
      </c>
      <c r="G48" s="65">
        <v>0</v>
      </c>
      <c r="H48" s="66">
        <v>9.5</v>
      </c>
      <c r="I48" s="65">
        <f t="shared" si="1"/>
        <v>0</v>
      </c>
      <c r="J48" s="67">
        <f t="shared" si="0"/>
        <v>0</v>
      </c>
      <c r="K48" s="67"/>
    </row>
    <row r="49" spans="2:11" ht="27.75" customHeight="1">
      <c r="B49" s="77">
        <f t="shared" si="2"/>
        <v>39</v>
      </c>
      <c r="C49" s="223" t="s">
        <v>717</v>
      </c>
      <c r="D49" s="217" t="s">
        <v>49</v>
      </c>
      <c r="E49" s="224"/>
      <c r="F49" s="64">
        <v>60</v>
      </c>
      <c r="G49" s="65">
        <v>0</v>
      </c>
      <c r="H49" s="66">
        <v>9.5</v>
      </c>
      <c r="I49" s="65">
        <f t="shared" si="1"/>
        <v>0</v>
      </c>
      <c r="J49" s="67">
        <f t="shared" si="0"/>
        <v>0</v>
      </c>
      <c r="K49" s="67"/>
    </row>
    <row r="50" spans="2:11" ht="19.5" customHeight="1">
      <c r="B50" s="77">
        <f t="shared" si="2"/>
        <v>40</v>
      </c>
      <c r="C50" s="223" t="s">
        <v>174</v>
      </c>
      <c r="D50" s="217" t="s">
        <v>32</v>
      </c>
      <c r="E50" s="224"/>
      <c r="F50" s="145">
        <v>2500</v>
      </c>
      <c r="G50" s="65">
        <v>0</v>
      </c>
      <c r="H50" s="66">
        <v>9.5</v>
      </c>
      <c r="I50" s="65">
        <f t="shared" si="1"/>
        <v>0</v>
      </c>
      <c r="J50" s="67">
        <f t="shared" si="0"/>
        <v>0</v>
      </c>
      <c r="K50" s="67"/>
    </row>
    <row r="51" spans="2:11" ht="19.5" customHeight="1">
      <c r="B51" s="77">
        <f t="shared" si="2"/>
        <v>41</v>
      </c>
      <c r="C51" s="223" t="s">
        <v>745</v>
      </c>
      <c r="D51" s="217" t="s">
        <v>32</v>
      </c>
      <c r="E51" s="224"/>
      <c r="F51" s="145">
        <v>1500</v>
      </c>
      <c r="G51" s="65">
        <v>0</v>
      </c>
      <c r="H51" s="66">
        <v>9.5</v>
      </c>
      <c r="I51" s="65">
        <f t="shared" si="1"/>
        <v>0</v>
      </c>
      <c r="J51" s="67">
        <f t="shared" si="0"/>
        <v>0</v>
      </c>
      <c r="K51" s="67"/>
    </row>
    <row r="52" spans="2:11" ht="19.5" customHeight="1">
      <c r="B52" s="77">
        <f t="shared" si="2"/>
        <v>42</v>
      </c>
      <c r="C52" s="223" t="s">
        <v>727</v>
      </c>
      <c r="D52" s="217" t="s">
        <v>32</v>
      </c>
      <c r="E52" s="224"/>
      <c r="F52" s="145">
        <v>1500</v>
      </c>
      <c r="G52" s="65">
        <v>0</v>
      </c>
      <c r="H52" s="66">
        <v>9.5</v>
      </c>
      <c r="I52" s="65">
        <f t="shared" si="1"/>
        <v>0</v>
      </c>
      <c r="J52" s="67">
        <f t="shared" si="0"/>
        <v>0</v>
      </c>
      <c r="K52" s="67"/>
    </row>
    <row r="53" spans="2:11" ht="19.5" customHeight="1">
      <c r="B53" s="77">
        <f t="shared" si="2"/>
        <v>43</v>
      </c>
      <c r="C53" s="223" t="s">
        <v>746</v>
      </c>
      <c r="D53" s="217" t="s">
        <v>32</v>
      </c>
      <c r="E53" s="224"/>
      <c r="F53" s="145">
        <v>500</v>
      </c>
      <c r="G53" s="65">
        <v>0</v>
      </c>
      <c r="H53" s="66">
        <v>9.5</v>
      </c>
      <c r="I53" s="65">
        <f t="shared" si="1"/>
        <v>0</v>
      </c>
      <c r="J53" s="67">
        <f t="shared" si="0"/>
        <v>0</v>
      </c>
      <c r="K53" s="67"/>
    </row>
    <row r="54" spans="2:11" ht="14.25" customHeight="1">
      <c r="B54" s="77">
        <f t="shared" si="2"/>
        <v>44</v>
      </c>
      <c r="C54" s="223" t="s">
        <v>90</v>
      </c>
      <c r="D54" s="217" t="s">
        <v>32</v>
      </c>
      <c r="E54" s="224"/>
      <c r="F54" s="145">
        <v>500</v>
      </c>
      <c r="G54" s="65">
        <v>0</v>
      </c>
      <c r="H54" s="66">
        <v>9.5</v>
      </c>
      <c r="I54" s="65">
        <f t="shared" si="1"/>
        <v>0</v>
      </c>
      <c r="J54" s="67">
        <f t="shared" si="0"/>
        <v>0</v>
      </c>
      <c r="K54" s="67"/>
    </row>
    <row r="55" spans="2:11" ht="14.25" customHeight="1">
      <c r="B55" s="77">
        <f t="shared" si="2"/>
        <v>45</v>
      </c>
      <c r="C55" s="223" t="s">
        <v>973</v>
      </c>
      <c r="D55" s="217" t="s">
        <v>32</v>
      </c>
      <c r="E55" s="224"/>
      <c r="F55" s="145">
        <v>250</v>
      </c>
      <c r="G55" s="65">
        <v>0</v>
      </c>
      <c r="H55" s="66">
        <v>9.5</v>
      </c>
      <c r="I55" s="65">
        <f t="shared" si="1"/>
        <v>0</v>
      </c>
      <c r="J55" s="67">
        <f t="shared" si="0"/>
        <v>0</v>
      </c>
      <c r="K55" s="67"/>
    </row>
    <row r="56" spans="2:11" ht="14.25" customHeight="1">
      <c r="B56" s="77">
        <f t="shared" si="2"/>
        <v>46</v>
      </c>
      <c r="C56" s="223" t="s">
        <v>89</v>
      </c>
      <c r="D56" s="217" t="s">
        <v>13</v>
      </c>
      <c r="E56" s="224"/>
      <c r="F56" s="145">
        <v>9000</v>
      </c>
      <c r="G56" s="65">
        <v>0</v>
      </c>
      <c r="H56" s="66">
        <v>9.5</v>
      </c>
      <c r="I56" s="65">
        <f t="shared" si="1"/>
        <v>0</v>
      </c>
      <c r="J56" s="67">
        <f t="shared" si="0"/>
        <v>0</v>
      </c>
      <c r="K56" s="67"/>
    </row>
    <row r="57" spans="2:11" ht="14.25" customHeight="1">
      <c r="B57" s="77">
        <f t="shared" si="2"/>
        <v>47</v>
      </c>
      <c r="C57" s="223" t="s">
        <v>751</v>
      </c>
      <c r="D57" s="217" t="s">
        <v>32</v>
      </c>
      <c r="E57" s="224"/>
      <c r="F57" s="145">
        <v>300</v>
      </c>
      <c r="G57" s="65">
        <v>0</v>
      </c>
      <c r="H57" s="66">
        <v>9.5</v>
      </c>
      <c r="I57" s="65">
        <f t="shared" si="1"/>
        <v>0</v>
      </c>
      <c r="J57" s="67">
        <f t="shared" si="0"/>
        <v>0</v>
      </c>
      <c r="K57" s="67"/>
    </row>
    <row r="58" spans="2:11" ht="14.25" customHeight="1">
      <c r="B58" s="77">
        <f t="shared" si="2"/>
        <v>48</v>
      </c>
      <c r="C58" s="223" t="s">
        <v>752</v>
      </c>
      <c r="D58" s="217" t="s">
        <v>13</v>
      </c>
      <c r="E58" s="224"/>
      <c r="F58" s="145">
        <v>2500</v>
      </c>
      <c r="G58" s="65">
        <v>0</v>
      </c>
      <c r="H58" s="66">
        <v>9.5</v>
      </c>
      <c r="I58" s="65">
        <f t="shared" si="1"/>
        <v>0</v>
      </c>
      <c r="J58" s="67">
        <f t="shared" si="0"/>
        <v>0</v>
      </c>
      <c r="K58" s="67"/>
    </row>
    <row r="59" spans="2:11" ht="14.25" customHeight="1">
      <c r="B59" s="77">
        <f t="shared" si="2"/>
        <v>49</v>
      </c>
      <c r="C59" s="223" t="s">
        <v>753</v>
      </c>
      <c r="D59" s="217" t="s">
        <v>13</v>
      </c>
      <c r="E59" s="224"/>
      <c r="F59" s="145">
        <v>4500</v>
      </c>
      <c r="G59" s="65">
        <v>0</v>
      </c>
      <c r="H59" s="66">
        <v>9.5</v>
      </c>
      <c r="I59" s="65">
        <f t="shared" si="1"/>
        <v>0</v>
      </c>
      <c r="J59" s="67">
        <f t="shared" si="0"/>
        <v>0</v>
      </c>
      <c r="K59" s="67"/>
    </row>
    <row r="60" spans="2:11" ht="14.25" customHeight="1">
      <c r="B60" s="77">
        <f t="shared" si="2"/>
        <v>50</v>
      </c>
      <c r="C60" s="223" t="s">
        <v>728</v>
      </c>
      <c r="D60" s="217" t="s">
        <v>32</v>
      </c>
      <c r="E60" s="224"/>
      <c r="F60" s="145">
        <v>90</v>
      </c>
      <c r="G60" s="65">
        <v>0</v>
      </c>
      <c r="H60" s="66">
        <v>9.5</v>
      </c>
      <c r="I60" s="65">
        <f t="shared" si="1"/>
        <v>0</v>
      </c>
      <c r="J60" s="67">
        <f t="shared" si="0"/>
        <v>0</v>
      </c>
      <c r="K60" s="67"/>
    </row>
    <row r="61" spans="2:11" ht="14.25" customHeight="1">
      <c r="B61" s="77">
        <f t="shared" si="2"/>
        <v>51</v>
      </c>
      <c r="C61" s="223" t="s">
        <v>729</v>
      </c>
      <c r="D61" s="217" t="s">
        <v>13</v>
      </c>
      <c r="E61" s="224"/>
      <c r="F61" s="145">
        <v>100</v>
      </c>
      <c r="G61" s="65">
        <v>0</v>
      </c>
      <c r="H61" s="66">
        <v>9.5</v>
      </c>
      <c r="I61" s="65">
        <f t="shared" si="1"/>
        <v>0</v>
      </c>
      <c r="J61" s="67">
        <f t="shared" si="0"/>
        <v>0</v>
      </c>
      <c r="K61" s="67"/>
    </row>
    <row r="62" spans="2:11" ht="14.25" customHeight="1">
      <c r="B62" s="77">
        <f t="shared" si="2"/>
        <v>52</v>
      </c>
      <c r="C62" s="223" t="s">
        <v>731</v>
      </c>
      <c r="D62" s="217" t="s">
        <v>49</v>
      </c>
      <c r="E62" s="224"/>
      <c r="F62" s="145">
        <v>540</v>
      </c>
      <c r="G62" s="65">
        <v>0</v>
      </c>
      <c r="H62" s="66">
        <v>9.5</v>
      </c>
      <c r="I62" s="65">
        <f t="shared" si="1"/>
        <v>0</v>
      </c>
      <c r="J62" s="67">
        <f t="shared" si="0"/>
        <v>0</v>
      </c>
      <c r="K62" s="67"/>
    </row>
    <row r="63" spans="2:11" ht="14.25" customHeight="1">
      <c r="B63" s="77">
        <f t="shared" si="2"/>
        <v>53</v>
      </c>
      <c r="C63" s="223" t="s">
        <v>732</v>
      </c>
      <c r="D63" s="217" t="s">
        <v>49</v>
      </c>
      <c r="E63" s="224"/>
      <c r="F63" s="145">
        <v>80</v>
      </c>
      <c r="G63" s="65">
        <v>0</v>
      </c>
      <c r="H63" s="66">
        <v>9.5</v>
      </c>
      <c r="I63" s="65">
        <f t="shared" si="1"/>
        <v>0</v>
      </c>
      <c r="J63" s="67">
        <f t="shared" si="0"/>
        <v>0</v>
      </c>
      <c r="K63" s="67"/>
    </row>
    <row r="64" spans="2:11" ht="14.25" customHeight="1">
      <c r="B64" s="77">
        <f t="shared" si="2"/>
        <v>54</v>
      </c>
      <c r="C64" s="223" t="s">
        <v>733</v>
      </c>
      <c r="D64" s="217" t="s">
        <v>49</v>
      </c>
      <c r="E64" s="224"/>
      <c r="F64" s="145">
        <v>60</v>
      </c>
      <c r="G64" s="65">
        <v>0</v>
      </c>
      <c r="H64" s="66">
        <v>9.5</v>
      </c>
      <c r="I64" s="65">
        <f t="shared" si="1"/>
        <v>0</v>
      </c>
      <c r="J64" s="67">
        <f t="shared" si="0"/>
        <v>0</v>
      </c>
      <c r="K64" s="67"/>
    </row>
    <row r="65" spans="2:11" ht="14.25" customHeight="1">
      <c r="B65" s="77">
        <f t="shared" si="2"/>
        <v>55</v>
      </c>
      <c r="C65" s="223" t="s">
        <v>189</v>
      </c>
      <c r="D65" s="217" t="s">
        <v>49</v>
      </c>
      <c r="E65" s="224"/>
      <c r="F65" s="64">
        <v>180</v>
      </c>
      <c r="G65" s="65">
        <v>0</v>
      </c>
      <c r="H65" s="66">
        <v>9.5</v>
      </c>
      <c r="I65" s="65">
        <f t="shared" si="1"/>
        <v>0</v>
      </c>
      <c r="J65" s="67">
        <f t="shared" si="0"/>
        <v>0</v>
      </c>
      <c r="K65" s="67"/>
    </row>
    <row r="66" spans="2:11" ht="14.25" customHeight="1">
      <c r="B66" s="77">
        <f t="shared" si="2"/>
        <v>56</v>
      </c>
      <c r="C66" s="223" t="s">
        <v>183</v>
      </c>
      <c r="D66" s="217" t="s">
        <v>49</v>
      </c>
      <c r="E66" s="224"/>
      <c r="F66" s="64">
        <v>60</v>
      </c>
      <c r="G66" s="65">
        <v>0</v>
      </c>
      <c r="H66" s="66">
        <v>9.5</v>
      </c>
      <c r="I66" s="65">
        <f t="shared" si="1"/>
        <v>0</v>
      </c>
      <c r="J66" s="67">
        <f t="shared" si="0"/>
        <v>0</v>
      </c>
      <c r="K66" s="67"/>
    </row>
    <row r="67" spans="2:11" ht="14.25" customHeight="1">
      <c r="B67" s="77">
        <f t="shared" si="2"/>
        <v>57</v>
      </c>
      <c r="C67" s="223" t="s">
        <v>238</v>
      </c>
      <c r="D67" s="217" t="s">
        <v>49</v>
      </c>
      <c r="E67" s="224"/>
      <c r="F67" s="64">
        <v>10</v>
      </c>
      <c r="G67" s="65">
        <v>0</v>
      </c>
      <c r="H67" s="66">
        <v>9.5</v>
      </c>
      <c r="I67" s="65">
        <f t="shared" si="1"/>
        <v>0</v>
      </c>
      <c r="J67" s="67">
        <f t="shared" si="0"/>
        <v>0</v>
      </c>
      <c r="K67" s="67"/>
    </row>
    <row r="68" spans="2:11" ht="14.25" customHeight="1">
      <c r="B68" s="77">
        <f t="shared" si="2"/>
        <v>58</v>
      </c>
      <c r="C68" s="223" t="s">
        <v>184</v>
      </c>
      <c r="D68" s="217" t="s">
        <v>49</v>
      </c>
      <c r="E68" s="224"/>
      <c r="F68" s="64">
        <v>10</v>
      </c>
      <c r="G68" s="65">
        <v>0</v>
      </c>
      <c r="H68" s="66">
        <v>9.5</v>
      </c>
      <c r="I68" s="65">
        <f t="shared" si="1"/>
        <v>0</v>
      </c>
      <c r="J68" s="67">
        <f t="shared" si="0"/>
        <v>0</v>
      </c>
      <c r="K68" s="67"/>
    </row>
    <row r="69" spans="2:11" ht="14.25" customHeight="1">
      <c r="B69" s="77">
        <f t="shared" si="2"/>
        <v>59</v>
      </c>
      <c r="C69" s="223" t="s">
        <v>190</v>
      </c>
      <c r="D69" s="217" t="s">
        <v>49</v>
      </c>
      <c r="E69" s="224"/>
      <c r="F69" s="64">
        <v>45</v>
      </c>
      <c r="G69" s="65">
        <v>0</v>
      </c>
      <c r="H69" s="66">
        <v>9.5</v>
      </c>
      <c r="I69" s="65">
        <f t="shared" si="1"/>
        <v>0</v>
      </c>
      <c r="J69" s="67">
        <f t="shared" si="0"/>
        <v>0</v>
      </c>
      <c r="K69" s="67"/>
    </row>
    <row r="70" spans="2:11" ht="14.25" customHeight="1">
      <c r="B70" s="77">
        <f t="shared" si="2"/>
        <v>60</v>
      </c>
      <c r="C70" s="223" t="s">
        <v>191</v>
      </c>
      <c r="D70" s="217" t="s">
        <v>49</v>
      </c>
      <c r="E70" s="224"/>
      <c r="F70" s="64">
        <v>35</v>
      </c>
      <c r="G70" s="65">
        <v>0</v>
      </c>
      <c r="H70" s="66">
        <v>9.5</v>
      </c>
      <c r="I70" s="65">
        <f t="shared" si="1"/>
        <v>0</v>
      </c>
      <c r="J70" s="67">
        <f t="shared" si="0"/>
        <v>0</v>
      </c>
      <c r="K70" s="67"/>
    </row>
    <row r="71" spans="2:11" ht="14.25" customHeight="1">
      <c r="B71" s="77">
        <f t="shared" si="2"/>
        <v>61</v>
      </c>
      <c r="C71" s="223" t="s">
        <v>185</v>
      </c>
      <c r="D71" s="217" t="s">
        <v>49</v>
      </c>
      <c r="E71" s="224"/>
      <c r="F71" s="64">
        <v>15</v>
      </c>
      <c r="G71" s="65">
        <v>0</v>
      </c>
      <c r="H71" s="66">
        <v>9.5</v>
      </c>
      <c r="I71" s="65">
        <f t="shared" si="1"/>
        <v>0</v>
      </c>
      <c r="J71" s="67">
        <f t="shared" si="0"/>
        <v>0</v>
      </c>
      <c r="K71" s="67"/>
    </row>
    <row r="72" spans="2:11" ht="14.25" customHeight="1">
      <c r="B72" s="77">
        <f t="shared" si="2"/>
        <v>62</v>
      </c>
      <c r="C72" s="223" t="s">
        <v>730</v>
      </c>
      <c r="D72" s="217" t="s">
        <v>49</v>
      </c>
      <c r="E72" s="224"/>
      <c r="F72" s="64">
        <v>30</v>
      </c>
      <c r="G72" s="65">
        <v>0</v>
      </c>
      <c r="H72" s="66">
        <v>9.5</v>
      </c>
      <c r="I72" s="65">
        <f t="shared" si="1"/>
        <v>0</v>
      </c>
      <c r="J72" s="67">
        <f t="shared" si="0"/>
        <v>0</v>
      </c>
      <c r="K72" s="67"/>
    </row>
    <row r="73" spans="2:11" ht="14.25" customHeight="1">
      <c r="B73" s="77">
        <f t="shared" si="2"/>
        <v>63</v>
      </c>
      <c r="C73" s="223" t="s">
        <v>186</v>
      </c>
      <c r="D73" s="217" t="s">
        <v>49</v>
      </c>
      <c r="E73" s="224"/>
      <c r="F73" s="64">
        <v>15</v>
      </c>
      <c r="G73" s="65">
        <v>0</v>
      </c>
      <c r="H73" s="66">
        <v>9.5</v>
      </c>
      <c r="I73" s="65">
        <f t="shared" si="1"/>
        <v>0</v>
      </c>
      <c r="J73" s="67">
        <f t="shared" si="0"/>
        <v>0</v>
      </c>
      <c r="K73" s="67"/>
    </row>
    <row r="74" spans="2:11" ht="14.25" customHeight="1">
      <c r="B74" s="77">
        <f t="shared" si="2"/>
        <v>64</v>
      </c>
      <c r="C74" s="223" t="s">
        <v>192</v>
      </c>
      <c r="D74" s="217" t="s">
        <v>49</v>
      </c>
      <c r="E74" s="224"/>
      <c r="F74" s="64">
        <v>60</v>
      </c>
      <c r="G74" s="65">
        <v>0</v>
      </c>
      <c r="H74" s="66">
        <v>9.5</v>
      </c>
      <c r="I74" s="65">
        <f t="shared" ref="I74:I104" si="3">G74*1.095</f>
        <v>0</v>
      </c>
      <c r="J74" s="67">
        <f t="shared" si="0"/>
        <v>0</v>
      </c>
      <c r="K74" s="67"/>
    </row>
    <row r="75" spans="2:11" ht="14.25" customHeight="1">
      <c r="B75" s="77">
        <f t="shared" si="2"/>
        <v>65</v>
      </c>
      <c r="C75" s="223" t="s">
        <v>31</v>
      </c>
      <c r="D75" s="217" t="s">
        <v>49</v>
      </c>
      <c r="E75" s="224"/>
      <c r="F75" s="64">
        <v>10</v>
      </c>
      <c r="G75" s="65">
        <v>0</v>
      </c>
      <c r="H75" s="66">
        <v>9.5</v>
      </c>
      <c r="I75" s="65">
        <f t="shared" si="3"/>
        <v>0</v>
      </c>
      <c r="J75" s="67">
        <f t="shared" si="0"/>
        <v>0</v>
      </c>
      <c r="K75" s="67"/>
    </row>
    <row r="76" spans="2:11" ht="14.25" customHeight="1">
      <c r="B76" s="77">
        <f t="shared" si="2"/>
        <v>66</v>
      </c>
      <c r="C76" s="223" t="s">
        <v>188</v>
      </c>
      <c r="D76" s="217" t="s">
        <v>49</v>
      </c>
      <c r="E76" s="224"/>
      <c r="F76" s="64">
        <v>30</v>
      </c>
      <c r="G76" s="65">
        <v>0</v>
      </c>
      <c r="H76" s="66">
        <v>9.5</v>
      </c>
      <c r="I76" s="65">
        <f t="shared" si="3"/>
        <v>0</v>
      </c>
      <c r="J76" s="67">
        <f t="shared" si="0"/>
        <v>0</v>
      </c>
      <c r="K76" s="67"/>
    </row>
    <row r="77" spans="2:11" ht="14.25" customHeight="1">
      <c r="B77" s="77">
        <f t="shared" ref="B77:B104" si="4">B76+1</f>
        <v>67</v>
      </c>
      <c r="C77" s="223" t="s">
        <v>187</v>
      </c>
      <c r="D77" s="217" t="s">
        <v>49</v>
      </c>
      <c r="E77" s="224"/>
      <c r="F77" s="64">
        <v>25</v>
      </c>
      <c r="G77" s="65">
        <v>0</v>
      </c>
      <c r="H77" s="66">
        <v>9.5</v>
      </c>
      <c r="I77" s="65">
        <f t="shared" si="3"/>
        <v>0</v>
      </c>
      <c r="J77" s="67">
        <f t="shared" si="0"/>
        <v>0</v>
      </c>
      <c r="K77" s="67"/>
    </row>
    <row r="78" spans="2:11" ht="14.25" customHeight="1">
      <c r="B78" s="77">
        <f t="shared" si="4"/>
        <v>68</v>
      </c>
      <c r="C78" s="223" t="s">
        <v>734</v>
      </c>
      <c r="D78" s="217" t="s">
        <v>49</v>
      </c>
      <c r="E78" s="224"/>
      <c r="F78" s="64">
        <v>80</v>
      </c>
      <c r="G78" s="65">
        <v>0</v>
      </c>
      <c r="H78" s="66">
        <v>9.5</v>
      </c>
      <c r="I78" s="65">
        <f t="shared" si="3"/>
        <v>0</v>
      </c>
      <c r="J78" s="67">
        <f t="shared" si="0"/>
        <v>0</v>
      </c>
      <c r="K78" s="67"/>
    </row>
    <row r="79" spans="2:11" ht="14.25" customHeight="1">
      <c r="B79" s="77">
        <f t="shared" si="4"/>
        <v>69</v>
      </c>
      <c r="C79" s="223" t="s">
        <v>735</v>
      </c>
      <c r="D79" s="217" t="s">
        <v>49</v>
      </c>
      <c r="E79" s="224"/>
      <c r="F79" s="64">
        <v>25</v>
      </c>
      <c r="G79" s="65">
        <v>0</v>
      </c>
      <c r="H79" s="66">
        <v>9.5</v>
      </c>
      <c r="I79" s="65">
        <f t="shared" si="3"/>
        <v>0</v>
      </c>
      <c r="J79" s="67">
        <f t="shared" si="0"/>
        <v>0</v>
      </c>
      <c r="K79" s="67"/>
    </row>
    <row r="80" spans="2:11" ht="14.25" customHeight="1">
      <c r="B80" s="77">
        <f t="shared" si="4"/>
        <v>70</v>
      </c>
      <c r="C80" s="223" t="s">
        <v>736</v>
      </c>
      <c r="D80" s="217" t="s">
        <v>49</v>
      </c>
      <c r="E80" s="224"/>
      <c r="F80" s="64">
        <v>180</v>
      </c>
      <c r="G80" s="65">
        <v>0</v>
      </c>
      <c r="H80" s="66">
        <v>9.5</v>
      </c>
      <c r="I80" s="65">
        <f t="shared" si="3"/>
        <v>0</v>
      </c>
      <c r="J80" s="67">
        <f t="shared" si="0"/>
        <v>0</v>
      </c>
      <c r="K80" s="67"/>
    </row>
    <row r="81" spans="2:11" ht="26.25" customHeight="1">
      <c r="B81" s="77">
        <f t="shared" si="4"/>
        <v>71</v>
      </c>
      <c r="C81" s="223" t="s">
        <v>193</v>
      </c>
      <c r="D81" s="217" t="s">
        <v>13</v>
      </c>
      <c r="E81" s="224"/>
      <c r="F81" s="64">
        <v>1650</v>
      </c>
      <c r="G81" s="65">
        <v>0</v>
      </c>
      <c r="H81" s="66">
        <v>9.5</v>
      </c>
      <c r="I81" s="65">
        <f t="shared" si="3"/>
        <v>0</v>
      </c>
      <c r="J81" s="67">
        <f t="shared" si="0"/>
        <v>0</v>
      </c>
      <c r="K81" s="67"/>
    </row>
    <row r="82" spans="2:11" ht="27.75" customHeight="1">
      <c r="B82" s="77">
        <f t="shared" si="4"/>
        <v>72</v>
      </c>
      <c r="C82" s="223" t="s">
        <v>194</v>
      </c>
      <c r="D82" s="217" t="s">
        <v>13</v>
      </c>
      <c r="E82" s="224"/>
      <c r="F82" s="64">
        <v>900</v>
      </c>
      <c r="G82" s="65">
        <v>0</v>
      </c>
      <c r="H82" s="66">
        <v>9.5</v>
      </c>
      <c r="I82" s="65">
        <f t="shared" si="3"/>
        <v>0</v>
      </c>
      <c r="J82" s="67">
        <f t="shared" si="0"/>
        <v>0</v>
      </c>
      <c r="K82" s="67"/>
    </row>
    <row r="83" spans="2:11" ht="27.75" customHeight="1">
      <c r="B83" s="77">
        <f t="shared" si="4"/>
        <v>73</v>
      </c>
      <c r="C83" s="223" t="s">
        <v>738</v>
      </c>
      <c r="D83" s="217" t="s">
        <v>13</v>
      </c>
      <c r="E83" s="224"/>
      <c r="F83" s="64">
        <v>150</v>
      </c>
      <c r="G83" s="65">
        <v>0</v>
      </c>
      <c r="H83" s="66">
        <v>9.5</v>
      </c>
      <c r="I83" s="65">
        <f t="shared" si="3"/>
        <v>0</v>
      </c>
      <c r="J83" s="67">
        <f t="shared" si="0"/>
        <v>0</v>
      </c>
      <c r="K83" s="67"/>
    </row>
    <row r="84" spans="2:11" ht="14.25" customHeight="1">
      <c r="B84" s="77">
        <f t="shared" si="4"/>
        <v>74</v>
      </c>
      <c r="C84" s="223" t="s">
        <v>195</v>
      </c>
      <c r="D84" s="217" t="s">
        <v>49</v>
      </c>
      <c r="E84" s="224"/>
      <c r="F84" s="64">
        <v>90</v>
      </c>
      <c r="G84" s="65">
        <v>0</v>
      </c>
      <c r="H84" s="66">
        <v>9.5</v>
      </c>
      <c r="I84" s="65">
        <f t="shared" si="3"/>
        <v>0</v>
      </c>
      <c r="J84" s="67">
        <f t="shared" si="0"/>
        <v>0</v>
      </c>
      <c r="K84" s="67"/>
    </row>
    <row r="85" spans="2:11" s="9" customFormat="1" ht="14.25" customHeight="1">
      <c r="B85" s="77">
        <f t="shared" si="4"/>
        <v>75</v>
      </c>
      <c r="C85" s="226" t="s">
        <v>153</v>
      </c>
      <c r="D85" s="217" t="s">
        <v>49</v>
      </c>
      <c r="E85" s="224"/>
      <c r="F85" s="64">
        <v>150</v>
      </c>
      <c r="G85" s="65">
        <v>0</v>
      </c>
      <c r="H85" s="66">
        <v>9.5</v>
      </c>
      <c r="I85" s="65">
        <f t="shared" si="3"/>
        <v>0</v>
      </c>
      <c r="J85" s="67">
        <f t="shared" si="0"/>
        <v>0</v>
      </c>
      <c r="K85" s="67"/>
    </row>
    <row r="86" spans="2:11" ht="14.25" customHeight="1">
      <c r="B86" s="77">
        <f t="shared" si="4"/>
        <v>76</v>
      </c>
      <c r="C86" s="223" t="s">
        <v>196</v>
      </c>
      <c r="D86" s="217" t="s">
        <v>49</v>
      </c>
      <c r="E86" s="224"/>
      <c r="F86" s="64">
        <v>300</v>
      </c>
      <c r="G86" s="65">
        <v>0</v>
      </c>
      <c r="H86" s="66">
        <v>9.5</v>
      </c>
      <c r="I86" s="65">
        <f t="shared" si="3"/>
        <v>0</v>
      </c>
      <c r="J86" s="67">
        <f t="shared" si="0"/>
        <v>0</v>
      </c>
      <c r="K86" s="67"/>
    </row>
    <row r="87" spans="2:11" ht="14.25" customHeight="1">
      <c r="B87" s="77">
        <f t="shared" si="4"/>
        <v>77</v>
      </c>
      <c r="C87" s="223" t="s">
        <v>749</v>
      </c>
      <c r="D87" s="217" t="s">
        <v>49</v>
      </c>
      <c r="E87" s="224"/>
      <c r="F87" s="64">
        <v>60</v>
      </c>
      <c r="G87" s="65">
        <v>0</v>
      </c>
      <c r="H87" s="66">
        <v>9.5</v>
      </c>
      <c r="I87" s="65">
        <f t="shared" si="3"/>
        <v>0</v>
      </c>
      <c r="J87" s="67">
        <f t="shared" si="0"/>
        <v>0</v>
      </c>
      <c r="K87" s="67"/>
    </row>
    <row r="88" spans="2:11" ht="14.25" customHeight="1">
      <c r="B88" s="77">
        <f t="shared" si="4"/>
        <v>78</v>
      </c>
      <c r="C88" s="223" t="s">
        <v>750</v>
      </c>
      <c r="D88" s="217" t="s">
        <v>13</v>
      </c>
      <c r="E88" s="224"/>
      <c r="F88" s="64">
        <v>960</v>
      </c>
      <c r="G88" s="65">
        <v>0</v>
      </c>
      <c r="H88" s="66">
        <v>9.5</v>
      </c>
      <c r="I88" s="65">
        <f t="shared" si="3"/>
        <v>0</v>
      </c>
      <c r="J88" s="67">
        <f t="shared" si="0"/>
        <v>0</v>
      </c>
      <c r="K88" s="67"/>
    </row>
    <row r="89" spans="2:11" ht="14.25" customHeight="1">
      <c r="B89" s="77">
        <f t="shared" si="4"/>
        <v>79</v>
      </c>
      <c r="C89" s="223" t="s">
        <v>737</v>
      </c>
      <c r="D89" s="217" t="s">
        <v>49</v>
      </c>
      <c r="E89" s="224"/>
      <c r="F89" s="64">
        <v>15</v>
      </c>
      <c r="G89" s="65">
        <v>0</v>
      </c>
      <c r="H89" s="66">
        <v>9.5</v>
      </c>
      <c r="I89" s="65">
        <f t="shared" si="3"/>
        <v>0</v>
      </c>
      <c r="J89" s="67">
        <f t="shared" si="0"/>
        <v>0</v>
      </c>
      <c r="K89" s="67"/>
    </row>
    <row r="90" spans="2:11" ht="14.25" customHeight="1">
      <c r="B90" s="77">
        <f t="shared" si="4"/>
        <v>80</v>
      </c>
      <c r="C90" s="223" t="s">
        <v>197</v>
      </c>
      <c r="D90" s="217" t="s">
        <v>32</v>
      </c>
      <c r="E90" s="224"/>
      <c r="F90" s="64">
        <v>20</v>
      </c>
      <c r="G90" s="65">
        <v>0</v>
      </c>
      <c r="H90" s="66">
        <v>9.5</v>
      </c>
      <c r="I90" s="65">
        <f t="shared" si="3"/>
        <v>0</v>
      </c>
      <c r="J90" s="67">
        <f t="shared" si="0"/>
        <v>0</v>
      </c>
      <c r="K90" s="67"/>
    </row>
    <row r="91" spans="2:11" ht="14.25" customHeight="1">
      <c r="B91" s="77">
        <f t="shared" si="4"/>
        <v>81</v>
      </c>
      <c r="C91" s="223" t="s">
        <v>29</v>
      </c>
      <c r="D91" s="217" t="s">
        <v>32</v>
      </c>
      <c r="E91" s="224"/>
      <c r="F91" s="145">
        <v>200</v>
      </c>
      <c r="G91" s="65">
        <v>0</v>
      </c>
      <c r="H91" s="66">
        <v>9.5</v>
      </c>
      <c r="I91" s="65">
        <f t="shared" si="3"/>
        <v>0</v>
      </c>
      <c r="J91" s="67">
        <f t="shared" si="0"/>
        <v>0</v>
      </c>
      <c r="K91" s="67"/>
    </row>
    <row r="92" spans="2:11" ht="14.25" customHeight="1">
      <c r="B92" s="77">
        <f t="shared" si="4"/>
        <v>82</v>
      </c>
      <c r="C92" s="223" t="s">
        <v>30</v>
      </c>
      <c r="D92" s="217" t="s">
        <v>32</v>
      </c>
      <c r="E92" s="224"/>
      <c r="F92" s="64">
        <v>90</v>
      </c>
      <c r="G92" s="65">
        <v>0</v>
      </c>
      <c r="H92" s="66">
        <v>9.5</v>
      </c>
      <c r="I92" s="65">
        <f t="shared" si="3"/>
        <v>0</v>
      </c>
      <c r="J92" s="67">
        <f t="shared" si="0"/>
        <v>0</v>
      </c>
      <c r="K92" s="67"/>
    </row>
    <row r="93" spans="2:11" ht="14.25" customHeight="1">
      <c r="B93" s="77">
        <f t="shared" si="4"/>
        <v>83</v>
      </c>
      <c r="C93" s="223" t="s">
        <v>198</v>
      </c>
      <c r="D93" s="217" t="s">
        <v>32</v>
      </c>
      <c r="E93" s="224"/>
      <c r="F93" s="64">
        <v>210</v>
      </c>
      <c r="G93" s="65">
        <v>0</v>
      </c>
      <c r="H93" s="66">
        <v>9.5</v>
      </c>
      <c r="I93" s="65">
        <f t="shared" si="3"/>
        <v>0</v>
      </c>
      <c r="J93" s="67">
        <f t="shared" si="0"/>
        <v>0</v>
      </c>
      <c r="K93" s="67"/>
    </row>
    <row r="94" spans="2:11" ht="14.25" customHeight="1">
      <c r="B94" s="77">
        <f t="shared" si="4"/>
        <v>84</v>
      </c>
      <c r="C94" s="223" t="s">
        <v>740</v>
      </c>
      <c r="D94" s="217" t="s">
        <v>49</v>
      </c>
      <c r="E94" s="224"/>
      <c r="F94" s="64">
        <v>5</v>
      </c>
      <c r="G94" s="65">
        <v>0</v>
      </c>
      <c r="H94" s="66">
        <v>9.5</v>
      </c>
      <c r="I94" s="65">
        <f t="shared" si="3"/>
        <v>0</v>
      </c>
      <c r="J94" s="67">
        <f t="shared" si="0"/>
        <v>0</v>
      </c>
      <c r="K94" s="67"/>
    </row>
    <row r="95" spans="2:11" ht="14.25" customHeight="1">
      <c r="B95" s="77">
        <f t="shared" si="4"/>
        <v>85</v>
      </c>
      <c r="C95" s="223" t="s">
        <v>743</v>
      </c>
      <c r="D95" s="217" t="s">
        <v>49</v>
      </c>
      <c r="E95" s="224"/>
      <c r="F95" s="64">
        <v>30</v>
      </c>
      <c r="G95" s="65">
        <v>0</v>
      </c>
      <c r="H95" s="66">
        <v>9.5</v>
      </c>
      <c r="I95" s="65">
        <f t="shared" si="3"/>
        <v>0</v>
      </c>
      <c r="J95" s="67">
        <f t="shared" si="0"/>
        <v>0</v>
      </c>
      <c r="K95" s="67"/>
    </row>
    <row r="96" spans="2:11" ht="14.25" customHeight="1">
      <c r="B96" s="77">
        <f t="shared" si="4"/>
        <v>86</v>
      </c>
      <c r="C96" s="223" t="s">
        <v>974</v>
      </c>
      <c r="D96" s="217" t="s">
        <v>49</v>
      </c>
      <c r="E96" s="224"/>
      <c r="F96" s="64">
        <v>10</v>
      </c>
      <c r="G96" s="65">
        <v>0</v>
      </c>
      <c r="H96" s="66">
        <v>9.5</v>
      </c>
      <c r="I96" s="65">
        <f t="shared" si="3"/>
        <v>0</v>
      </c>
      <c r="J96" s="67">
        <f t="shared" si="0"/>
        <v>0</v>
      </c>
      <c r="K96" s="67"/>
    </row>
    <row r="97" spans="2:11" ht="14.25" customHeight="1">
      <c r="B97" s="77">
        <f t="shared" si="4"/>
        <v>87</v>
      </c>
      <c r="C97" s="227" t="s">
        <v>210</v>
      </c>
      <c r="D97" s="217" t="s">
        <v>13</v>
      </c>
      <c r="E97" s="224"/>
      <c r="F97" s="64">
        <v>1400</v>
      </c>
      <c r="G97" s="65">
        <v>0</v>
      </c>
      <c r="H97" s="66">
        <v>9.5</v>
      </c>
      <c r="I97" s="65">
        <f t="shared" si="3"/>
        <v>0</v>
      </c>
      <c r="J97" s="67">
        <f t="shared" si="0"/>
        <v>0</v>
      </c>
      <c r="K97" s="67"/>
    </row>
    <row r="98" spans="2:11" ht="12.75" customHeight="1">
      <c r="B98" s="77">
        <f t="shared" si="4"/>
        <v>88</v>
      </c>
      <c r="C98" s="227" t="s">
        <v>24</v>
      </c>
      <c r="D98" s="217" t="s">
        <v>13</v>
      </c>
      <c r="E98" s="224"/>
      <c r="F98" s="64">
        <v>440</v>
      </c>
      <c r="G98" s="65">
        <v>0</v>
      </c>
      <c r="H98" s="66">
        <v>9.5</v>
      </c>
      <c r="I98" s="65">
        <f t="shared" si="3"/>
        <v>0</v>
      </c>
      <c r="J98" s="67">
        <f t="shared" si="0"/>
        <v>0</v>
      </c>
      <c r="K98" s="67"/>
    </row>
    <row r="99" spans="2:11" ht="12.75" customHeight="1">
      <c r="B99" s="77">
        <f t="shared" si="4"/>
        <v>89</v>
      </c>
      <c r="C99" s="227" t="s">
        <v>25</v>
      </c>
      <c r="D99" s="217" t="s">
        <v>13</v>
      </c>
      <c r="E99" s="224"/>
      <c r="F99" s="64">
        <v>440</v>
      </c>
      <c r="G99" s="65">
        <v>0</v>
      </c>
      <c r="H99" s="66">
        <v>9.5</v>
      </c>
      <c r="I99" s="65">
        <f t="shared" si="3"/>
        <v>0</v>
      </c>
      <c r="J99" s="67">
        <f t="shared" si="0"/>
        <v>0</v>
      </c>
      <c r="K99" s="67"/>
    </row>
    <row r="100" spans="2:11" ht="12.75" customHeight="1">
      <c r="B100" s="77">
        <f t="shared" si="4"/>
        <v>90</v>
      </c>
      <c r="C100" s="227" t="s">
        <v>744</v>
      </c>
      <c r="D100" s="217" t="s">
        <v>13</v>
      </c>
      <c r="E100" s="224"/>
      <c r="F100" s="64">
        <v>1400</v>
      </c>
      <c r="G100" s="65">
        <v>0</v>
      </c>
      <c r="H100" s="66">
        <v>9.5</v>
      </c>
      <c r="I100" s="65">
        <f t="shared" si="3"/>
        <v>0</v>
      </c>
      <c r="J100" s="67">
        <f t="shared" si="0"/>
        <v>0</v>
      </c>
      <c r="K100" s="67"/>
    </row>
    <row r="101" spans="2:11" ht="12.75" customHeight="1">
      <c r="B101" s="77">
        <f t="shared" si="4"/>
        <v>91</v>
      </c>
      <c r="C101" s="227" t="s">
        <v>747</v>
      </c>
      <c r="D101" s="217" t="s">
        <v>13</v>
      </c>
      <c r="E101" s="224"/>
      <c r="F101" s="64">
        <v>1130</v>
      </c>
      <c r="G101" s="65">
        <v>0</v>
      </c>
      <c r="H101" s="66">
        <v>9.5</v>
      </c>
      <c r="I101" s="65">
        <f t="shared" si="3"/>
        <v>0</v>
      </c>
      <c r="J101" s="67">
        <f t="shared" si="0"/>
        <v>0</v>
      </c>
      <c r="K101" s="67"/>
    </row>
    <row r="102" spans="2:11" ht="12.75" customHeight="1">
      <c r="B102" s="77">
        <f t="shared" si="4"/>
        <v>92</v>
      </c>
      <c r="C102" s="227" t="s">
        <v>742</v>
      </c>
      <c r="D102" s="217" t="s">
        <v>13</v>
      </c>
      <c r="E102" s="224"/>
      <c r="F102" s="64">
        <v>200</v>
      </c>
      <c r="G102" s="65">
        <v>0</v>
      </c>
      <c r="H102" s="66">
        <v>9.5</v>
      </c>
      <c r="I102" s="65">
        <f t="shared" si="3"/>
        <v>0</v>
      </c>
      <c r="J102" s="67">
        <f t="shared" si="0"/>
        <v>0</v>
      </c>
      <c r="K102" s="67"/>
    </row>
    <row r="103" spans="2:11" ht="12.75" customHeight="1">
      <c r="B103" s="77">
        <f t="shared" si="4"/>
        <v>93</v>
      </c>
      <c r="C103" s="227" t="s">
        <v>748</v>
      </c>
      <c r="D103" s="217" t="s">
        <v>13</v>
      </c>
      <c r="E103" s="224"/>
      <c r="F103" s="64">
        <v>350</v>
      </c>
      <c r="G103" s="65">
        <v>0</v>
      </c>
      <c r="H103" s="66">
        <v>9.5</v>
      </c>
      <c r="I103" s="65">
        <f t="shared" si="3"/>
        <v>0</v>
      </c>
      <c r="J103" s="67">
        <f t="shared" si="0"/>
        <v>0</v>
      </c>
      <c r="K103" s="67"/>
    </row>
    <row r="104" spans="2:11" ht="12.75" customHeight="1">
      <c r="B104" s="77">
        <f t="shared" si="4"/>
        <v>94</v>
      </c>
      <c r="C104" s="227" t="s">
        <v>209</v>
      </c>
      <c r="D104" s="217" t="s">
        <v>13</v>
      </c>
      <c r="E104" s="224"/>
      <c r="F104" s="64">
        <v>440</v>
      </c>
      <c r="G104" s="65">
        <v>0</v>
      </c>
      <c r="H104" s="66">
        <v>9.5</v>
      </c>
      <c r="I104" s="65">
        <f t="shared" si="3"/>
        <v>0</v>
      </c>
      <c r="J104" s="67">
        <f t="shared" si="0"/>
        <v>0</v>
      </c>
      <c r="K104" s="67"/>
    </row>
    <row r="105" spans="2:11" ht="14.25" customHeight="1">
      <c r="B105" s="36"/>
      <c r="C105" s="112" t="s">
        <v>142</v>
      </c>
      <c r="D105" s="38"/>
      <c r="E105" s="37"/>
      <c r="F105" s="37"/>
      <c r="G105" s="37"/>
      <c r="H105" s="37"/>
      <c r="I105" s="37"/>
      <c r="J105" s="39">
        <f>SUM(J11:J104)</f>
        <v>0</v>
      </c>
    </row>
    <row r="106" spans="2:11" s="9" customFormat="1" ht="12.75" customHeight="1"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2:11" s="9" customFormat="1" ht="12.75" customHeight="1">
      <c r="B107" s="16" t="s">
        <v>21</v>
      </c>
      <c r="C107" s="16"/>
      <c r="D107" s="16"/>
      <c r="E107" s="16"/>
      <c r="F107" s="16"/>
      <c r="G107" s="16"/>
      <c r="H107" s="16"/>
      <c r="I107" s="16"/>
      <c r="J107" s="16"/>
    </row>
    <row r="108" spans="2:11" s="9" customFormat="1" ht="12.75" customHeight="1">
      <c r="B108" s="16" t="s">
        <v>23</v>
      </c>
      <c r="C108" s="16"/>
      <c r="D108" s="16"/>
      <c r="E108" s="16"/>
      <c r="F108" s="16"/>
      <c r="G108" s="16"/>
      <c r="H108" s="16"/>
      <c r="I108" s="16"/>
      <c r="J108" s="16"/>
    </row>
    <row r="109" spans="2:11" s="9" customFormat="1" ht="12.75" customHeight="1">
      <c r="B109" s="16" t="s">
        <v>22</v>
      </c>
      <c r="C109" s="16"/>
      <c r="D109" s="16"/>
      <c r="E109" s="16"/>
      <c r="F109" s="16"/>
      <c r="G109" s="16"/>
      <c r="H109" s="16"/>
      <c r="I109" s="16"/>
      <c r="J109" s="16"/>
    </row>
    <row r="110" spans="2:11" s="9" customFormat="1" ht="12.75" customHeight="1">
      <c r="B110" s="12" t="s">
        <v>1088</v>
      </c>
      <c r="C110" s="12"/>
      <c r="D110" s="12"/>
      <c r="E110" s="12"/>
      <c r="F110" s="12"/>
      <c r="G110" s="12"/>
      <c r="H110" s="12"/>
      <c r="I110" s="16"/>
      <c r="J110" s="16"/>
    </row>
    <row r="111" spans="2:11" s="9" customFormat="1" ht="12.75" customHeight="1">
      <c r="B111" s="40"/>
      <c r="C111" s="41"/>
      <c r="D111" s="40"/>
      <c r="E111" s="16"/>
      <c r="F111" s="16"/>
      <c r="G111" s="16"/>
      <c r="H111" s="16"/>
      <c r="I111" s="16"/>
      <c r="J111" s="16"/>
    </row>
    <row r="112" spans="2:11" s="9" customFormat="1" ht="12.75" customHeight="1">
      <c r="B112" s="16" t="s">
        <v>85</v>
      </c>
      <c r="C112" s="16"/>
      <c r="D112" s="16"/>
      <c r="E112" s="16"/>
      <c r="F112" s="16"/>
      <c r="G112" s="16"/>
      <c r="H112" s="16"/>
      <c r="I112" s="16"/>
      <c r="J112" s="16"/>
    </row>
    <row r="113" spans="2:10" s="9" customFormat="1" ht="12.75" customHeight="1">
      <c r="B113" s="15" t="s">
        <v>1090</v>
      </c>
      <c r="C113" s="16"/>
      <c r="D113" s="16"/>
      <c r="E113" s="16"/>
      <c r="F113" s="16"/>
      <c r="G113" s="16"/>
      <c r="H113" s="16"/>
      <c r="I113" s="16"/>
      <c r="J113" s="16"/>
    </row>
    <row r="114" spans="2:10" s="9" customFormat="1" ht="12.75" customHeight="1">
      <c r="B114" s="143"/>
      <c r="C114" s="143"/>
      <c r="D114" s="143"/>
      <c r="E114" s="143"/>
      <c r="F114" s="16"/>
      <c r="G114" s="16"/>
      <c r="H114" s="16"/>
      <c r="I114" s="16"/>
      <c r="J114" s="16"/>
    </row>
    <row r="115" spans="2:10" s="9" customFormat="1" ht="12.75" customHeight="1"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2:10" s="9" customFormat="1" ht="12.75" customHeight="1">
      <c r="B116" s="16" t="s">
        <v>51</v>
      </c>
      <c r="C116" s="16"/>
      <c r="D116" s="16"/>
      <c r="E116" s="17" t="s">
        <v>52</v>
      </c>
      <c r="F116" s="16"/>
      <c r="G116" s="16"/>
      <c r="H116" s="16" t="s">
        <v>53</v>
      </c>
      <c r="I116" s="16"/>
      <c r="J116" s="16"/>
    </row>
    <row r="117" spans="2:10" ht="12.75" customHeight="1">
      <c r="B117" s="45"/>
      <c r="C117" s="45"/>
      <c r="D117" s="45"/>
      <c r="E117" s="45"/>
      <c r="F117" s="45"/>
      <c r="G117" s="45"/>
      <c r="H117" s="45"/>
      <c r="I117" s="45"/>
      <c r="J117" s="45"/>
    </row>
    <row r="118" spans="2:10" ht="12.75" customHeight="1">
      <c r="B118" s="45"/>
      <c r="C118" s="45"/>
      <c r="D118" s="45"/>
      <c r="E118" s="45"/>
      <c r="F118" s="45"/>
      <c r="G118" s="45"/>
      <c r="H118" s="45"/>
      <c r="I118" s="45"/>
      <c r="J118" s="45"/>
    </row>
  </sheetData>
  <protectedRanges>
    <protectedRange sqref="C116" name="Range7"/>
    <protectedRange sqref="C4:C5" name="Range6"/>
    <protectedRange sqref="E97:E104" name="Range2_1"/>
    <protectedRange sqref="B4:C5" name="Range1"/>
    <protectedRange sqref="E11:E96" name="Range2"/>
    <protectedRange sqref="G11:G104" name="Range3"/>
    <protectedRange sqref="B116:C116" name="Range4"/>
  </protectedRanges>
  <mergeCells count="2">
    <mergeCell ref="B1:C1"/>
    <mergeCell ref="B2:C2"/>
  </mergeCells>
  <phoneticPr fontId="0" type="noConversion"/>
  <pageMargins left="0.27187499999999998" right="0.32851562499999998" top="0.31718750000000001" bottom="0.29453125000000002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B1:M33"/>
  <sheetViews>
    <sheetView topLeftCell="A13" zoomScaleNormal="100" zoomScaleSheetLayoutView="100" workbookViewId="0">
      <selection activeCell="M18" sqref="M18"/>
    </sheetView>
  </sheetViews>
  <sheetFormatPr defaultRowHeight="12.75" customHeight="1"/>
  <cols>
    <col min="1" max="1" width="2.85546875" style="8" customWidth="1"/>
    <col min="2" max="2" width="5.28515625" style="8" customWidth="1"/>
    <col min="3" max="5" width="9.140625" style="8"/>
    <col min="6" max="6" width="9.7109375" style="8" customWidth="1"/>
    <col min="7" max="7" width="4.7109375" style="8" customWidth="1"/>
    <col min="8" max="8" width="40.7109375" style="8" customWidth="1"/>
    <col min="9" max="9" width="9.140625" style="8"/>
    <col min="10" max="10" width="13.7109375" style="8" customWidth="1"/>
    <col min="11" max="11" width="7.5703125" style="8" customWidth="1"/>
    <col min="12" max="12" width="13.7109375" style="8" customWidth="1"/>
    <col min="13" max="13" width="16.7109375" style="8" customWidth="1"/>
    <col min="14" max="16384" width="9.140625" style="8"/>
  </cols>
  <sheetData>
    <row r="1" spans="2:13" s="2" customFormat="1" ht="12.75" customHeight="1">
      <c r="B1" s="396" t="s">
        <v>324</v>
      </c>
      <c r="C1" s="396"/>
      <c r="D1" s="396"/>
      <c r="E1" s="20"/>
      <c r="F1" s="20"/>
      <c r="G1" s="20"/>
      <c r="H1" s="25"/>
      <c r="I1" s="25"/>
      <c r="J1" s="25"/>
      <c r="K1" s="25"/>
      <c r="L1" s="25"/>
      <c r="M1" s="25"/>
    </row>
    <row r="2" spans="2:13" s="2" customFormat="1" ht="12.75" customHeight="1">
      <c r="B2" s="397" t="s">
        <v>1060</v>
      </c>
      <c r="C2" s="397"/>
      <c r="D2" s="397"/>
      <c r="E2" s="20"/>
      <c r="F2" s="20"/>
      <c r="G2" s="20"/>
      <c r="H2" s="25"/>
      <c r="I2" s="25"/>
      <c r="J2" s="25"/>
      <c r="K2" s="25"/>
      <c r="L2" s="25"/>
      <c r="M2" s="25"/>
    </row>
    <row r="3" spans="2:13" s="2" customFormat="1" ht="12.75" customHeight="1">
      <c r="B3" s="21"/>
      <c r="C3" s="20"/>
      <c r="D3" s="20"/>
      <c r="E3" s="20"/>
      <c r="F3" s="20"/>
      <c r="G3" s="20"/>
      <c r="H3" s="57"/>
      <c r="I3" s="57"/>
      <c r="J3" s="25"/>
      <c r="K3" s="25"/>
      <c r="L3" s="25"/>
      <c r="M3" s="25"/>
    </row>
    <row r="4" spans="2:13" s="2" customFormat="1" ht="12.75" customHeight="1">
      <c r="B4" s="19" t="s">
        <v>11</v>
      </c>
      <c r="C4" s="20"/>
      <c r="D4" s="20"/>
      <c r="E4" s="20"/>
      <c r="F4" s="20"/>
      <c r="G4" s="20"/>
      <c r="H4" s="25"/>
      <c r="I4" s="25"/>
      <c r="J4" s="25"/>
      <c r="K4" s="25"/>
      <c r="L4" s="25"/>
      <c r="M4" s="25"/>
    </row>
    <row r="5" spans="2:13" s="2" customFormat="1" ht="12.75" customHeight="1">
      <c r="B5" s="21"/>
      <c r="C5" s="20"/>
      <c r="D5" s="20"/>
      <c r="E5" s="20"/>
      <c r="F5" s="20"/>
      <c r="G5" s="20"/>
      <c r="H5" s="25"/>
      <c r="I5" s="25"/>
      <c r="J5" s="25"/>
      <c r="K5" s="25"/>
      <c r="L5" s="25"/>
      <c r="M5" s="25"/>
    </row>
    <row r="6" spans="2:13" s="2" customFormat="1" ht="12.75" customHeight="1">
      <c r="B6" s="21"/>
      <c r="C6" s="20"/>
      <c r="D6" s="20"/>
      <c r="E6" s="20"/>
      <c r="F6" s="20"/>
      <c r="G6" s="20"/>
      <c r="H6" s="25"/>
      <c r="I6" s="25"/>
      <c r="J6" s="25"/>
      <c r="K6" s="25"/>
      <c r="L6" s="25"/>
      <c r="M6" s="25"/>
    </row>
    <row r="7" spans="2:13" s="5" customFormat="1" ht="12.75" customHeight="1">
      <c r="B7" s="22"/>
      <c r="C7" s="22"/>
      <c r="D7" s="22"/>
      <c r="E7" s="22"/>
      <c r="F7" s="22"/>
      <c r="G7" s="22"/>
      <c r="H7" s="23" t="s">
        <v>201</v>
      </c>
      <c r="I7" s="23"/>
      <c r="J7" s="23"/>
      <c r="K7" s="24"/>
      <c r="L7" s="24"/>
      <c r="M7" s="24"/>
    </row>
    <row r="8" spans="2:13" s="5" customFormat="1" ht="12.75" customHeight="1">
      <c r="B8" s="22"/>
      <c r="C8" s="22"/>
      <c r="D8" s="22"/>
      <c r="E8" s="22"/>
      <c r="F8" s="22"/>
      <c r="G8" s="22"/>
      <c r="H8" s="60" t="s">
        <v>1050</v>
      </c>
      <c r="I8" s="60"/>
      <c r="J8" s="23"/>
      <c r="K8" s="24"/>
      <c r="L8" s="24"/>
      <c r="M8" s="24"/>
    </row>
    <row r="9" spans="2:13" s="2" customFormat="1" ht="12.75" customHeight="1">
      <c r="B9" s="21"/>
      <c r="C9" s="20"/>
      <c r="D9" s="20"/>
      <c r="E9" s="20"/>
      <c r="F9" s="20"/>
      <c r="G9" s="20"/>
      <c r="H9" s="25"/>
      <c r="I9" s="25"/>
      <c r="J9" s="25"/>
      <c r="K9" s="25"/>
      <c r="L9" s="25"/>
      <c r="M9" s="25"/>
    </row>
    <row r="10" spans="2:13" s="1" customFormat="1" ht="12.75" customHeight="1">
      <c r="B10" s="33" t="s">
        <v>12</v>
      </c>
      <c r="C10" s="392" t="s">
        <v>4</v>
      </c>
      <c r="D10" s="393"/>
      <c r="E10" s="393"/>
      <c r="F10" s="394"/>
      <c r="G10" s="34" t="s">
        <v>6</v>
      </c>
      <c r="H10" s="43" t="s">
        <v>68</v>
      </c>
      <c r="I10" s="35" t="s">
        <v>5</v>
      </c>
      <c r="J10" s="35" t="s">
        <v>7</v>
      </c>
      <c r="K10" s="35" t="s">
        <v>8</v>
      </c>
      <c r="L10" s="35" t="s">
        <v>9</v>
      </c>
      <c r="M10" s="35" t="s">
        <v>10</v>
      </c>
    </row>
    <row r="11" spans="2:13" ht="12.75" customHeight="1">
      <c r="B11" s="62">
        <v>1</v>
      </c>
      <c r="C11" s="413" t="s">
        <v>804</v>
      </c>
      <c r="D11" s="414" t="s">
        <v>14</v>
      </c>
      <c r="E11" s="414" t="s">
        <v>14</v>
      </c>
      <c r="F11" s="415" t="s">
        <v>14</v>
      </c>
      <c r="G11" s="118" t="s">
        <v>32</v>
      </c>
      <c r="H11" s="118"/>
      <c r="I11" s="119">
        <v>230</v>
      </c>
      <c r="J11" s="65">
        <v>0</v>
      </c>
      <c r="K11" s="66">
        <v>9.5</v>
      </c>
      <c r="L11" s="65">
        <f>J11*1.095</f>
        <v>0</v>
      </c>
      <c r="M11" s="67">
        <f>I11*L11</f>
        <v>0</v>
      </c>
    </row>
    <row r="12" spans="2:13" ht="30.75" customHeight="1">
      <c r="B12" s="92">
        <f>B11+1</f>
        <v>2</v>
      </c>
      <c r="C12" s="413" t="s">
        <v>805</v>
      </c>
      <c r="D12" s="414" t="s">
        <v>15</v>
      </c>
      <c r="E12" s="414" t="s">
        <v>15</v>
      </c>
      <c r="F12" s="415" t="s">
        <v>15</v>
      </c>
      <c r="G12" s="63" t="s">
        <v>13</v>
      </c>
      <c r="H12" s="118"/>
      <c r="I12" s="64">
        <v>15</v>
      </c>
      <c r="J12" s="65">
        <v>0</v>
      </c>
      <c r="K12" s="66">
        <v>9.5</v>
      </c>
      <c r="L12" s="65">
        <f t="shared" ref="L12:L17" si="0">J12*1.095</f>
        <v>0</v>
      </c>
      <c r="M12" s="67">
        <f t="shared" ref="M12:M17" si="1">I12*L12</f>
        <v>0</v>
      </c>
    </row>
    <row r="13" spans="2:13" ht="35.1" customHeight="1">
      <c r="B13" s="92">
        <f t="shared" ref="B13:B17" si="2">B12+1</f>
        <v>3</v>
      </c>
      <c r="C13" s="413" t="s">
        <v>807</v>
      </c>
      <c r="D13" s="414" t="s">
        <v>15</v>
      </c>
      <c r="E13" s="414" t="s">
        <v>15</v>
      </c>
      <c r="F13" s="415" t="s">
        <v>15</v>
      </c>
      <c r="G13" s="63" t="s">
        <v>13</v>
      </c>
      <c r="H13" s="118"/>
      <c r="I13" s="64">
        <v>2200</v>
      </c>
      <c r="J13" s="65">
        <v>0</v>
      </c>
      <c r="K13" s="66">
        <v>9.5</v>
      </c>
      <c r="L13" s="65">
        <f t="shared" si="0"/>
        <v>0</v>
      </c>
      <c r="M13" s="67">
        <f t="shared" si="1"/>
        <v>0</v>
      </c>
    </row>
    <row r="14" spans="2:13" ht="24.95" customHeight="1">
      <c r="B14" s="92">
        <f t="shared" si="2"/>
        <v>4</v>
      </c>
      <c r="C14" s="413" t="s">
        <v>806</v>
      </c>
      <c r="D14" s="414" t="s">
        <v>16</v>
      </c>
      <c r="E14" s="414" t="s">
        <v>16</v>
      </c>
      <c r="F14" s="415" t="s">
        <v>16</v>
      </c>
      <c r="G14" s="63" t="s">
        <v>13</v>
      </c>
      <c r="H14" s="118"/>
      <c r="I14" s="64">
        <v>15</v>
      </c>
      <c r="J14" s="65">
        <v>0</v>
      </c>
      <c r="K14" s="66">
        <v>9.5</v>
      </c>
      <c r="L14" s="65">
        <f t="shared" si="0"/>
        <v>0</v>
      </c>
      <c r="M14" s="67">
        <f t="shared" si="1"/>
        <v>0</v>
      </c>
    </row>
    <row r="15" spans="2:13" ht="12.75" customHeight="1">
      <c r="B15" s="92">
        <f t="shared" si="2"/>
        <v>5</v>
      </c>
      <c r="C15" s="413" t="s">
        <v>809</v>
      </c>
      <c r="D15" s="414" t="s">
        <v>16</v>
      </c>
      <c r="E15" s="414" t="s">
        <v>16</v>
      </c>
      <c r="F15" s="415" t="s">
        <v>16</v>
      </c>
      <c r="G15" s="63" t="s">
        <v>13</v>
      </c>
      <c r="H15" s="118"/>
      <c r="I15" s="64">
        <v>2300</v>
      </c>
      <c r="J15" s="65">
        <v>0</v>
      </c>
      <c r="K15" s="66">
        <v>9.5</v>
      </c>
      <c r="L15" s="65">
        <f t="shared" si="0"/>
        <v>0</v>
      </c>
      <c r="M15" s="67">
        <f t="shared" si="1"/>
        <v>0</v>
      </c>
    </row>
    <row r="16" spans="2:13" ht="12.75" customHeight="1">
      <c r="B16" s="92">
        <f t="shared" si="2"/>
        <v>6</v>
      </c>
      <c r="C16" s="413" t="s">
        <v>808</v>
      </c>
      <c r="D16" s="414" t="s">
        <v>17</v>
      </c>
      <c r="E16" s="414" t="s">
        <v>17</v>
      </c>
      <c r="F16" s="415" t="s">
        <v>17</v>
      </c>
      <c r="G16" s="63" t="s">
        <v>13</v>
      </c>
      <c r="H16" s="118"/>
      <c r="I16" s="64">
        <v>500</v>
      </c>
      <c r="J16" s="65">
        <v>0</v>
      </c>
      <c r="K16" s="66">
        <v>9.5</v>
      </c>
      <c r="L16" s="65">
        <f t="shared" si="0"/>
        <v>0</v>
      </c>
      <c r="M16" s="67">
        <f t="shared" si="1"/>
        <v>0</v>
      </c>
    </row>
    <row r="17" spans="2:13" ht="12.75" customHeight="1">
      <c r="B17" s="92">
        <f t="shared" si="2"/>
        <v>7</v>
      </c>
      <c r="C17" s="413" t="s">
        <v>810</v>
      </c>
      <c r="D17" s="414"/>
      <c r="E17" s="414"/>
      <c r="F17" s="415"/>
      <c r="G17" s="63" t="s">
        <v>49</v>
      </c>
      <c r="H17" s="118"/>
      <c r="I17" s="64">
        <v>10</v>
      </c>
      <c r="J17" s="65">
        <v>0</v>
      </c>
      <c r="K17" s="66">
        <v>9.5</v>
      </c>
      <c r="L17" s="65">
        <f t="shared" si="0"/>
        <v>0</v>
      </c>
      <c r="M17" s="67">
        <f t="shared" si="1"/>
        <v>0</v>
      </c>
    </row>
    <row r="18" spans="2:13" s="9" customFormat="1" ht="12.75" customHeight="1">
      <c r="B18" s="36"/>
      <c r="C18" s="403" t="s">
        <v>44</v>
      </c>
      <c r="D18" s="403"/>
      <c r="E18" s="403"/>
      <c r="F18" s="403"/>
      <c r="G18" s="38"/>
      <c r="H18" s="37"/>
      <c r="I18" s="37"/>
      <c r="J18" s="37"/>
      <c r="K18" s="37"/>
      <c r="L18" s="37"/>
      <c r="M18" s="39">
        <f>SUM(M11:M17)</f>
        <v>0</v>
      </c>
    </row>
    <row r="19" spans="2:13" s="9" customFormat="1" ht="12.75" customHeight="1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2:13" s="9" customFormat="1" ht="12.75" customHeight="1">
      <c r="B20" s="16" t="s">
        <v>21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2:13" s="9" customFormat="1" ht="12.75" customHeight="1">
      <c r="B21" s="15" t="s">
        <v>1063</v>
      </c>
      <c r="C21" s="15"/>
      <c r="D21" s="15"/>
      <c r="E21" s="15"/>
      <c r="F21" s="15"/>
      <c r="G21" s="15"/>
      <c r="H21" s="15"/>
      <c r="I21" s="16"/>
      <c r="J21" s="16"/>
      <c r="K21" s="16"/>
      <c r="L21" s="16"/>
      <c r="M21" s="16"/>
    </row>
    <row r="22" spans="2:13" s="9" customFormat="1" ht="12.75" customHeight="1">
      <c r="B22" s="16" t="s">
        <v>23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2:13" s="9" customFormat="1" ht="12.75" customHeight="1">
      <c r="B23" s="16" t="s">
        <v>22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2:13" s="9" customFormat="1" ht="12.75" customHeight="1">
      <c r="B24" s="12" t="s">
        <v>1088</v>
      </c>
      <c r="C24" s="12"/>
      <c r="D24" s="12"/>
      <c r="E24" s="12"/>
      <c r="F24" s="327"/>
      <c r="G24" s="51"/>
      <c r="H24" s="51"/>
      <c r="I24" s="51"/>
      <c r="J24" s="16"/>
      <c r="K24" s="16"/>
      <c r="L24" s="16"/>
      <c r="M24" s="16"/>
    </row>
    <row r="25" spans="2:13" s="9" customFormat="1" ht="12.75" customHeight="1">
      <c r="B25" s="40"/>
      <c r="C25" s="41"/>
      <c r="D25" s="41"/>
      <c r="E25" s="41"/>
      <c r="F25" s="41"/>
      <c r="G25" s="40"/>
      <c r="H25" s="16"/>
      <c r="I25" s="16"/>
      <c r="J25" s="16"/>
      <c r="K25" s="16"/>
      <c r="L25" s="16"/>
      <c r="M25" s="16"/>
    </row>
    <row r="26" spans="2:13" s="9" customFormat="1" ht="12.75" customHeight="1">
      <c r="B26" s="16"/>
      <c r="C26" s="16"/>
      <c r="D26" s="16"/>
      <c r="E26" s="16"/>
      <c r="F26" s="16"/>
      <c r="G26" s="16"/>
      <c r="H26" s="16"/>
      <c r="I26" s="16"/>
      <c r="J26" s="16"/>
    </row>
    <row r="27" spans="2:13" s="9" customFormat="1" ht="12.75" customHeight="1">
      <c r="B27" s="143"/>
      <c r="C27" s="143"/>
      <c r="D27" s="143"/>
      <c r="E27" s="143"/>
      <c r="F27" s="143"/>
      <c r="G27" s="143"/>
      <c r="H27" s="16"/>
      <c r="I27" s="16"/>
      <c r="J27" s="16"/>
      <c r="K27" s="16"/>
      <c r="L27" s="16"/>
      <c r="M27" s="16"/>
    </row>
    <row r="28" spans="2:13" s="9" customFormat="1" ht="12.75" customHeight="1">
      <c r="B28" s="143"/>
      <c r="C28" s="143"/>
      <c r="D28" s="143"/>
      <c r="E28" s="143"/>
      <c r="F28" s="143"/>
      <c r="G28" s="143"/>
      <c r="H28" s="16"/>
      <c r="I28" s="16"/>
      <c r="J28" s="16"/>
      <c r="K28" s="16"/>
      <c r="L28" s="16"/>
      <c r="M28" s="16"/>
    </row>
    <row r="29" spans="2:13" s="9" customFormat="1" ht="12.75" customHeight="1">
      <c r="B29" s="16" t="s">
        <v>51</v>
      </c>
      <c r="C29" s="16"/>
      <c r="D29" s="16"/>
      <c r="E29" s="16"/>
      <c r="F29" s="16"/>
      <c r="G29" s="16"/>
      <c r="H29" s="17" t="s">
        <v>52</v>
      </c>
      <c r="I29" s="16"/>
      <c r="J29" s="16"/>
      <c r="K29" s="16" t="s">
        <v>53</v>
      </c>
      <c r="L29" s="16"/>
      <c r="M29" s="16"/>
    </row>
    <row r="30" spans="2:13" ht="12.75" customHeight="1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spans="2:13" ht="12.75" customHeight="1"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</row>
    <row r="32" spans="2:13" ht="12.75" customHeight="1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2:13" ht="12.75" customHeight="1"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</sheetData>
  <sheetProtection algorithmName="SHA-512" hashValue="yIx3FR11cvirNx7YcpJol7JexWIfirucDXLf4keRY/+mzO7Ue1nqxVa4wh+GHHFTXnBWNrfERymqKMgcGR/7ww==" saltValue="4sHmb4C92xxuyzz3maSv5g==" spinCount="100000" sheet="1" objects="1" scenarios="1"/>
  <protectedRanges>
    <protectedRange sqref="D29" name="Range6"/>
    <protectedRange sqref="D4:E5" name="Range5"/>
    <protectedRange sqref="J11:J17" name="Range1"/>
    <protectedRange sqref="H11:H17" name="Range2"/>
    <protectedRange sqref="D4:E5" name="Range3"/>
    <protectedRange sqref="D29:E29" name="Range4"/>
  </protectedRanges>
  <mergeCells count="11">
    <mergeCell ref="B1:D1"/>
    <mergeCell ref="B2:D2"/>
    <mergeCell ref="C12:F12"/>
    <mergeCell ref="C10:F10"/>
    <mergeCell ref="C11:F11"/>
    <mergeCell ref="C13:F13"/>
    <mergeCell ref="C18:F18"/>
    <mergeCell ref="C14:F14"/>
    <mergeCell ref="C17:F17"/>
    <mergeCell ref="C15:F15"/>
    <mergeCell ref="C16:F16"/>
  </mergeCells>
  <phoneticPr fontId="0" type="noConversion"/>
  <pageMargins left="0.27187499999999998" right="0.32851562499999998" top="0.31718750000000001" bottom="0.29453125000000002" header="0" footer="0"/>
  <pageSetup paperSize="9" scale="82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B1:L115"/>
  <sheetViews>
    <sheetView topLeftCell="A94" zoomScaleNormal="100" workbookViewId="0">
      <selection activeCell="C104" sqref="C104"/>
    </sheetView>
  </sheetViews>
  <sheetFormatPr defaultRowHeight="12.75" customHeight="1"/>
  <cols>
    <col min="1" max="1" width="2.5703125" style="8" customWidth="1"/>
    <col min="2" max="2" width="5.5703125" style="8" customWidth="1"/>
    <col min="3" max="3" width="52.8554687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396" t="s">
        <v>324</v>
      </c>
      <c r="C1" s="396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397" t="s">
        <v>1060</v>
      </c>
      <c r="C2" s="397"/>
      <c r="D2" s="20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11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201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241</v>
      </c>
      <c r="F8" s="23"/>
      <c r="G8" s="23"/>
      <c r="H8" s="24"/>
      <c r="I8" s="24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30.75" customHeight="1">
      <c r="B10" s="131" t="s">
        <v>12</v>
      </c>
      <c r="C10" s="132" t="s">
        <v>4</v>
      </c>
      <c r="D10" s="133" t="s">
        <v>6</v>
      </c>
      <c r="E10" s="134" t="s">
        <v>68</v>
      </c>
      <c r="F10" s="135" t="s">
        <v>5</v>
      </c>
      <c r="G10" s="135" t="s">
        <v>7</v>
      </c>
      <c r="H10" s="135" t="s">
        <v>8</v>
      </c>
      <c r="I10" s="135" t="s">
        <v>9</v>
      </c>
      <c r="J10" s="135" t="s">
        <v>10</v>
      </c>
    </row>
    <row r="11" spans="2:10" ht="12.75" customHeight="1">
      <c r="B11" s="62">
        <v>1</v>
      </c>
      <c r="C11" s="228" t="s">
        <v>133</v>
      </c>
      <c r="D11" s="217" t="s">
        <v>49</v>
      </c>
      <c r="E11" s="217"/>
      <c r="F11" s="64">
        <v>540</v>
      </c>
      <c r="G11" s="65">
        <v>0</v>
      </c>
      <c r="H11" s="66">
        <v>9.5</v>
      </c>
      <c r="I11" s="65">
        <f t="shared" ref="I11" si="0">G11*1.095</f>
        <v>0</v>
      </c>
      <c r="J11" s="67">
        <f t="shared" ref="J11" si="1">F11*I11</f>
        <v>0</v>
      </c>
    </row>
    <row r="12" spans="2:10" ht="12.75" customHeight="1">
      <c r="B12" s="62">
        <f>B11+1</f>
        <v>2</v>
      </c>
      <c r="C12" s="228" t="s">
        <v>132</v>
      </c>
      <c r="D12" s="217" t="s">
        <v>49</v>
      </c>
      <c r="E12" s="217"/>
      <c r="F12" s="64">
        <v>680</v>
      </c>
      <c r="G12" s="65">
        <v>0</v>
      </c>
      <c r="H12" s="66">
        <v>9.5</v>
      </c>
      <c r="I12" s="65">
        <f t="shared" ref="I12:I100" si="2">G12*1.095</f>
        <v>0</v>
      </c>
      <c r="J12" s="67">
        <f t="shared" ref="J12:J100" si="3">F12*I12</f>
        <v>0</v>
      </c>
    </row>
    <row r="13" spans="2:10" ht="12.75" customHeight="1">
      <c r="B13" s="62">
        <f t="shared" ref="B13:B76" si="4">B12+1</f>
        <v>3</v>
      </c>
      <c r="C13" s="228" t="s">
        <v>128</v>
      </c>
      <c r="D13" s="217" t="s">
        <v>49</v>
      </c>
      <c r="E13" s="217"/>
      <c r="F13" s="64">
        <v>650</v>
      </c>
      <c r="G13" s="65">
        <v>0</v>
      </c>
      <c r="H13" s="66">
        <v>9.5</v>
      </c>
      <c r="I13" s="65">
        <f t="shared" si="2"/>
        <v>0</v>
      </c>
      <c r="J13" s="67">
        <f t="shared" si="3"/>
        <v>0</v>
      </c>
    </row>
    <row r="14" spans="2:10" ht="12.75" customHeight="1">
      <c r="B14" s="62">
        <f t="shared" si="4"/>
        <v>4</v>
      </c>
      <c r="C14" s="228" t="s">
        <v>130</v>
      </c>
      <c r="D14" s="217" t="s">
        <v>49</v>
      </c>
      <c r="E14" s="217"/>
      <c r="F14" s="64">
        <v>1800</v>
      </c>
      <c r="G14" s="65">
        <v>0</v>
      </c>
      <c r="H14" s="66">
        <v>9.5</v>
      </c>
      <c r="I14" s="65">
        <f t="shared" si="2"/>
        <v>0</v>
      </c>
      <c r="J14" s="67">
        <f t="shared" si="3"/>
        <v>0</v>
      </c>
    </row>
    <row r="15" spans="2:10" ht="12.75" customHeight="1">
      <c r="B15" s="62">
        <f t="shared" si="4"/>
        <v>5</v>
      </c>
      <c r="C15" s="228" t="s">
        <v>135</v>
      </c>
      <c r="D15" s="217" t="s">
        <v>49</v>
      </c>
      <c r="E15" s="217"/>
      <c r="F15" s="64">
        <v>1500</v>
      </c>
      <c r="G15" s="65">
        <v>0</v>
      </c>
      <c r="H15" s="66">
        <v>9.5</v>
      </c>
      <c r="I15" s="65">
        <f t="shared" si="2"/>
        <v>0</v>
      </c>
      <c r="J15" s="67">
        <f t="shared" si="3"/>
        <v>0</v>
      </c>
    </row>
    <row r="16" spans="2:10" ht="12.75" customHeight="1">
      <c r="B16" s="62">
        <f t="shared" si="4"/>
        <v>6</v>
      </c>
      <c r="C16" s="228" t="s">
        <v>134</v>
      </c>
      <c r="D16" s="217" t="s">
        <v>49</v>
      </c>
      <c r="E16" s="217"/>
      <c r="F16" s="64">
        <v>760</v>
      </c>
      <c r="G16" s="65">
        <v>0</v>
      </c>
      <c r="H16" s="66">
        <v>9.5</v>
      </c>
      <c r="I16" s="65">
        <f t="shared" si="2"/>
        <v>0</v>
      </c>
      <c r="J16" s="67">
        <f t="shared" si="3"/>
        <v>0</v>
      </c>
    </row>
    <row r="17" spans="2:12" ht="12.75" customHeight="1">
      <c r="B17" s="62">
        <f t="shared" si="4"/>
        <v>7</v>
      </c>
      <c r="C17" s="229" t="s">
        <v>137</v>
      </c>
      <c r="D17" s="217" t="s">
        <v>49</v>
      </c>
      <c r="E17" s="217"/>
      <c r="F17" s="64">
        <v>1500</v>
      </c>
      <c r="G17" s="65">
        <v>0</v>
      </c>
      <c r="H17" s="66">
        <v>9.5</v>
      </c>
      <c r="I17" s="65">
        <f t="shared" si="2"/>
        <v>0</v>
      </c>
      <c r="J17" s="67">
        <f t="shared" si="3"/>
        <v>0</v>
      </c>
    </row>
    <row r="18" spans="2:12" ht="12.75" customHeight="1">
      <c r="B18" s="62">
        <f t="shared" si="4"/>
        <v>8</v>
      </c>
      <c r="C18" s="228" t="s">
        <v>131</v>
      </c>
      <c r="D18" s="217" t="s">
        <v>49</v>
      </c>
      <c r="E18" s="217"/>
      <c r="F18" s="64">
        <v>950</v>
      </c>
      <c r="G18" s="65">
        <v>0</v>
      </c>
      <c r="H18" s="66">
        <v>9.5</v>
      </c>
      <c r="I18" s="65">
        <f t="shared" si="2"/>
        <v>0</v>
      </c>
      <c r="J18" s="67">
        <f t="shared" si="3"/>
        <v>0</v>
      </c>
    </row>
    <row r="19" spans="2:12" ht="12.75" customHeight="1">
      <c r="B19" s="62">
        <f t="shared" si="4"/>
        <v>9</v>
      </c>
      <c r="C19" s="228" t="s">
        <v>129</v>
      </c>
      <c r="D19" s="217" t="s">
        <v>49</v>
      </c>
      <c r="E19" s="217"/>
      <c r="F19" s="64">
        <v>900</v>
      </c>
      <c r="G19" s="65">
        <v>0</v>
      </c>
      <c r="H19" s="66">
        <v>9.5</v>
      </c>
      <c r="I19" s="65">
        <f t="shared" si="2"/>
        <v>0</v>
      </c>
      <c r="J19" s="67">
        <f t="shared" si="3"/>
        <v>0</v>
      </c>
    </row>
    <row r="20" spans="2:12" ht="12.75" customHeight="1">
      <c r="B20" s="62">
        <f t="shared" si="4"/>
        <v>10</v>
      </c>
      <c r="C20" s="228" t="s">
        <v>212</v>
      </c>
      <c r="D20" s="217" t="s">
        <v>49</v>
      </c>
      <c r="E20" s="217"/>
      <c r="F20" s="64">
        <v>350</v>
      </c>
      <c r="G20" s="65">
        <v>0</v>
      </c>
      <c r="H20" s="66">
        <v>9.5</v>
      </c>
      <c r="I20" s="65">
        <f t="shared" si="2"/>
        <v>0</v>
      </c>
      <c r="J20" s="67">
        <f t="shared" si="3"/>
        <v>0</v>
      </c>
    </row>
    <row r="21" spans="2:12" ht="12.75" customHeight="1">
      <c r="B21" s="62">
        <f t="shared" si="4"/>
        <v>11</v>
      </c>
      <c r="C21" s="228" t="s">
        <v>211</v>
      </c>
      <c r="D21" s="217" t="s">
        <v>49</v>
      </c>
      <c r="E21" s="217"/>
      <c r="F21" s="64">
        <v>1100</v>
      </c>
      <c r="G21" s="65">
        <v>0</v>
      </c>
      <c r="H21" s="66">
        <v>9.5</v>
      </c>
      <c r="I21" s="65">
        <f t="shared" si="2"/>
        <v>0</v>
      </c>
      <c r="J21" s="67">
        <f t="shared" si="3"/>
        <v>0</v>
      </c>
    </row>
    <row r="22" spans="2:12" ht="12.75" customHeight="1">
      <c r="B22" s="62">
        <f t="shared" si="4"/>
        <v>12</v>
      </c>
      <c r="C22" s="228" t="s">
        <v>136</v>
      </c>
      <c r="D22" s="217" t="s">
        <v>49</v>
      </c>
      <c r="E22" s="217"/>
      <c r="F22" s="64">
        <v>900</v>
      </c>
      <c r="G22" s="65">
        <v>0</v>
      </c>
      <c r="H22" s="66">
        <v>9.5</v>
      </c>
      <c r="I22" s="65">
        <f t="shared" si="2"/>
        <v>0</v>
      </c>
      <c r="J22" s="67">
        <f t="shared" si="3"/>
        <v>0</v>
      </c>
    </row>
    <row r="23" spans="2:12" ht="15" customHeight="1">
      <c r="B23" s="62">
        <f t="shared" si="4"/>
        <v>13</v>
      </c>
      <c r="C23" s="229" t="s">
        <v>302</v>
      </c>
      <c r="D23" s="217" t="s">
        <v>49</v>
      </c>
      <c r="E23" s="217"/>
      <c r="F23" s="64">
        <v>270</v>
      </c>
      <c r="G23" s="65">
        <v>0</v>
      </c>
      <c r="H23" s="66">
        <v>9.5</v>
      </c>
      <c r="I23" s="65">
        <f t="shared" si="2"/>
        <v>0</v>
      </c>
      <c r="J23" s="67">
        <f t="shared" si="3"/>
        <v>0</v>
      </c>
    </row>
    <row r="24" spans="2:12" ht="15" customHeight="1">
      <c r="B24" s="62">
        <f t="shared" si="4"/>
        <v>14</v>
      </c>
      <c r="C24" s="229" t="s">
        <v>975</v>
      </c>
      <c r="D24" s="217" t="s">
        <v>49</v>
      </c>
      <c r="E24" s="217"/>
      <c r="F24" s="64">
        <v>900</v>
      </c>
      <c r="G24" s="65">
        <v>0</v>
      </c>
      <c r="H24" s="66">
        <v>9.5</v>
      </c>
      <c r="I24" s="65">
        <f t="shared" si="2"/>
        <v>0</v>
      </c>
      <c r="J24" s="67">
        <f t="shared" si="3"/>
        <v>0</v>
      </c>
    </row>
    <row r="25" spans="2:12" ht="15" customHeight="1">
      <c r="B25" s="62">
        <f t="shared" si="4"/>
        <v>15</v>
      </c>
      <c r="C25" s="229" t="s">
        <v>636</v>
      </c>
      <c r="D25" s="217" t="s">
        <v>49</v>
      </c>
      <c r="E25" s="217"/>
      <c r="F25" s="64">
        <v>650</v>
      </c>
      <c r="G25" s="65">
        <v>0</v>
      </c>
      <c r="H25" s="66">
        <v>9.5</v>
      </c>
      <c r="I25" s="65">
        <f t="shared" si="2"/>
        <v>0</v>
      </c>
      <c r="J25" s="67">
        <f t="shared" si="3"/>
        <v>0</v>
      </c>
    </row>
    <row r="26" spans="2:12" ht="15" customHeight="1">
      <c r="B26" s="62">
        <f t="shared" si="4"/>
        <v>16</v>
      </c>
      <c r="C26" s="229" t="s">
        <v>637</v>
      </c>
      <c r="D26" s="217" t="s">
        <v>49</v>
      </c>
      <c r="E26" s="217"/>
      <c r="F26" s="64">
        <v>150</v>
      </c>
      <c r="G26" s="65">
        <v>0</v>
      </c>
      <c r="H26" s="66">
        <v>9.5</v>
      </c>
      <c r="I26" s="65">
        <f t="shared" si="2"/>
        <v>0</v>
      </c>
      <c r="J26" s="67">
        <f t="shared" si="3"/>
        <v>0</v>
      </c>
    </row>
    <row r="27" spans="2:12" ht="15" customHeight="1">
      <c r="B27" s="62">
        <f t="shared" si="4"/>
        <v>17</v>
      </c>
      <c r="C27" s="229" t="s">
        <v>638</v>
      </c>
      <c r="D27" s="217" t="s">
        <v>49</v>
      </c>
      <c r="E27" s="217"/>
      <c r="F27" s="64">
        <v>150</v>
      </c>
      <c r="G27" s="65">
        <v>0</v>
      </c>
      <c r="H27" s="66">
        <v>9.5</v>
      </c>
      <c r="I27" s="65">
        <f t="shared" si="2"/>
        <v>0</v>
      </c>
      <c r="J27" s="67">
        <f t="shared" si="3"/>
        <v>0</v>
      </c>
    </row>
    <row r="28" spans="2:12" ht="12.75" customHeight="1">
      <c r="B28" s="62">
        <f t="shared" si="4"/>
        <v>18</v>
      </c>
      <c r="C28" s="229" t="s">
        <v>976</v>
      </c>
      <c r="D28" s="217" t="s">
        <v>49</v>
      </c>
      <c r="E28" s="217"/>
      <c r="F28" s="64">
        <v>90</v>
      </c>
      <c r="G28" s="65">
        <v>0</v>
      </c>
      <c r="H28" s="66">
        <v>9.5</v>
      </c>
      <c r="I28" s="65">
        <f t="shared" si="2"/>
        <v>0</v>
      </c>
      <c r="J28" s="67">
        <f t="shared" si="3"/>
        <v>0</v>
      </c>
    </row>
    <row r="29" spans="2:12" s="9" customFormat="1" ht="12.75" customHeight="1">
      <c r="B29" s="62">
        <f t="shared" si="4"/>
        <v>19</v>
      </c>
      <c r="C29" s="229" t="s">
        <v>221</v>
      </c>
      <c r="D29" s="217" t="s">
        <v>49</v>
      </c>
      <c r="E29" s="217"/>
      <c r="F29" s="64">
        <v>350</v>
      </c>
      <c r="G29" s="65">
        <v>0</v>
      </c>
      <c r="H29" s="66">
        <v>9.5</v>
      </c>
      <c r="I29" s="65">
        <f t="shared" si="2"/>
        <v>0</v>
      </c>
      <c r="J29" s="67">
        <f t="shared" si="3"/>
        <v>0</v>
      </c>
      <c r="L29" s="151"/>
    </row>
    <row r="30" spans="2:12" s="9" customFormat="1" ht="12.75" customHeight="1">
      <c r="B30" s="62">
        <f t="shared" si="4"/>
        <v>20</v>
      </c>
      <c r="C30" s="229" t="s">
        <v>643</v>
      </c>
      <c r="D30" s="217" t="s">
        <v>13</v>
      </c>
      <c r="E30" s="217"/>
      <c r="F30" s="64">
        <v>450</v>
      </c>
      <c r="G30" s="65">
        <v>0</v>
      </c>
      <c r="H30" s="66">
        <v>9.5</v>
      </c>
      <c r="I30" s="65">
        <f t="shared" si="2"/>
        <v>0</v>
      </c>
      <c r="J30" s="67">
        <f t="shared" si="3"/>
        <v>0</v>
      </c>
      <c r="L30" s="151"/>
    </row>
    <row r="31" spans="2:12" s="9" customFormat="1" ht="12.75" customHeight="1">
      <c r="B31" s="62">
        <f t="shared" si="4"/>
        <v>21</v>
      </c>
      <c r="C31" s="229" t="s">
        <v>644</v>
      </c>
      <c r="D31" s="217" t="s">
        <v>13</v>
      </c>
      <c r="E31" s="217"/>
      <c r="F31" s="64">
        <v>350</v>
      </c>
      <c r="G31" s="65">
        <v>0</v>
      </c>
      <c r="H31" s="66">
        <v>9.5</v>
      </c>
      <c r="I31" s="65">
        <f t="shared" si="2"/>
        <v>0</v>
      </c>
      <c r="J31" s="67">
        <f t="shared" si="3"/>
        <v>0</v>
      </c>
      <c r="L31" s="151"/>
    </row>
    <row r="32" spans="2:12" s="9" customFormat="1" ht="12.75" customHeight="1">
      <c r="B32" s="62">
        <f t="shared" si="4"/>
        <v>22</v>
      </c>
      <c r="C32" s="229" t="s">
        <v>633</v>
      </c>
      <c r="D32" s="217" t="s">
        <v>13</v>
      </c>
      <c r="E32" s="217"/>
      <c r="F32" s="64">
        <v>900</v>
      </c>
      <c r="G32" s="65">
        <v>0</v>
      </c>
      <c r="H32" s="66">
        <v>9.5</v>
      </c>
      <c r="I32" s="65">
        <f t="shared" si="2"/>
        <v>0</v>
      </c>
      <c r="J32" s="67">
        <f t="shared" si="3"/>
        <v>0</v>
      </c>
      <c r="L32" s="151"/>
    </row>
    <row r="33" spans="2:12" s="9" customFormat="1" ht="12.75" customHeight="1">
      <c r="B33" s="62">
        <f t="shared" si="4"/>
        <v>23</v>
      </c>
      <c r="C33" s="229" t="s">
        <v>645</v>
      </c>
      <c r="D33" s="217" t="s">
        <v>13</v>
      </c>
      <c r="E33" s="217"/>
      <c r="F33" s="64">
        <v>700</v>
      </c>
      <c r="G33" s="65">
        <v>0</v>
      </c>
      <c r="H33" s="66">
        <v>9.5</v>
      </c>
      <c r="I33" s="65">
        <f t="shared" si="2"/>
        <v>0</v>
      </c>
      <c r="J33" s="67">
        <f t="shared" si="3"/>
        <v>0</v>
      </c>
      <c r="L33" s="151"/>
    </row>
    <row r="34" spans="2:12" s="9" customFormat="1" ht="12.75" customHeight="1">
      <c r="B34" s="62">
        <f t="shared" si="4"/>
        <v>24</v>
      </c>
      <c r="C34" s="229" t="s">
        <v>647</v>
      </c>
      <c r="D34" s="217" t="s">
        <v>13</v>
      </c>
      <c r="E34" s="217"/>
      <c r="F34" s="64">
        <v>600</v>
      </c>
      <c r="G34" s="65">
        <v>0</v>
      </c>
      <c r="H34" s="66">
        <v>9.5</v>
      </c>
      <c r="I34" s="65">
        <f t="shared" si="2"/>
        <v>0</v>
      </c>
      <c r="J34" s="67">
        <f t="shared" si="3"/>
        <v>0</v>
      </c>
      <c r="L34" s="151"/>
    </row>
    <row r="35" spans="2:12" s="9" customFormat="1" ht="12.75" customHeight="1">
      <c r="B35" s="62">
        <f t="shared" si="4"/>
        <v>25</v>
      </c>
      <c r="C35" s="229" t="s">
        <v>646</v>
      </c>
      <c r="D35" s="217" t="s">
        <v>13</v>
      </c>
      <c r="E35" s="217"/>
      <c r="F35" s="64">
        <v>750</v>
      </c>
      <c r="G35" s="65">
        <v>0</v>
      </c>
      <c r="H35" s="66">
        <v>9.5</v>
      </c>
      <c r="I35" s="65">
        <f t="shared" si="2"/>
        <v>0</v>
      </c>
      <c r="J35" s="67">
        <f t="shared" si="3"/>
        <v>0</v>
      </c>
      <c r="L35" s="151"/>
    </row>
    <row r="36" spans="2:12" s="9" customFormat="1" ht="12.75" customHeight="1">
      <c r="B36" s="62">
        <f t="shared" si="4"/>
        <v>26</v>
      </c>
      <c r="C36" s="229" t="s">
        <v>648</v>
      </c>
      <c r="D36" s="217" t="s">
        <v>13</v>
      </c>
      <c r="E36" s="217"/>
      <c r="F36" s="64">
        <v>900</v>
      </c>
      <c r="G36" s="65">
        <v>0</v>
      </c>
      <c r="H36" s="66">
        <v>9.5</v>
      </c>
      <c r="I36" s="65">
        <f t="shared" si="2"/>
        <v>0</v>
      </c>
      <c r="J36" s="67">
        <f t="shared" si="3"/>
        <v>0</v>
      </c>
      <c r="L36" s="151"/>
    </row>
    <row r="37" spans="2:12" s="9" customFormat="1" ht="24.75" customHeight="1">
      <c r="B37" s="62">
        <f t="shared" si="4"/>
        <v>27</v>
      </c>
      <c r="C37" s="229" t="s">
        <v>649</v>
      </c>
      <c r="D37" s="217" t="s">
        <v>13</v>
      </c>
      <c r="E37" s="217"/>
      <c r="F37" s="64">
        <v>2200</v>
      </c>
      <c r="G37" s="65">
        <v>0</v>
      </c>
      <c r="H37" s="66">
        <v>9.5</v>
      </c>
      <c r="I37" s="65">
        <f t="shared" si="2"/>
        <v>0</v>
      </c>
      <c r="J37" s="67">
        <f t="shared" si="3"/>
        <v>0</v>
      </c>
      <c r="L37" s="151"/>
    </row>
    <row r="38" spans="2:12" s="9" customFormat="1" ht="28.5" customHeight="1">
      <c r="B38" s="62">
        <f t="shared" si="4"/>
        <v>28</v>
      </c>
      <c r="C38" s="229" t="s">
        <v>650</v>
      </c>
      <c r="D38" s="217" t="s">
        <v>13</v>
      </c>
      <c r="E38" s="217"/>
      <c r="F38" s="64">
        <v>950</v>
      </c>
      <c r="G38" s="65">
        <v>0</v>
      </c>
      <c r="H38" s="66">
        <v>9.5</v>
      </c>
      <c r="I38" s="65">
        <f t="shared" si="2"/>
        <v>0</v>
      </c>
      <c r="J38" s="67">
        <f t="shared" si="3"/>
        <v>0</v>
      </c>
      <c r="L38" s="151"/>
    </row>
    <row r="39" spans="2:12" s="9" customFormat="1" ht="12.75" customHeight="1">
      <c r="B39" s="62">
        <f t="shared" si="4"/>
        <v>29</v>
      </c>
      <c r="C39" s="229" t="s">
        <v>223</v>
      </c>
      <c r="D39" s="217" t="s">
        <v>13</v>
      </c>
      <c r="E39" s="217"/>
      <c r="F39" s="64">
        <v>400</v>
      </c>
      <c r="G39" s="65">
        <v>0</v>
      </c>
      <c r="H39" s="66">
        <v>9.5</v>
      </c>
      <c r="I39" s="65">
        <f t="shared" si="2"/>
        <v>0</v>
      </c>
      <c r="J39" s="67">
        <f t="shared" si="3"/>
        <v>0</v>
      </c>
      <c r="L39" s="151"/>
    </row>
    <row r="40" spans="2:12" s="9" customFormat="1" ht="12.75" customHeight="1">
      <c r="B40" s="62">
        <f t="shared" si="4"/>
        <v>30</v>
      </c>
      <c r="C40" s="229" t="s">
        <v>222</v>
      </c>
      <c r="D40" s="217" t="s">
        <v>13</v>
      </c>
      <c r="E40" s="217"/>
      <c r="F40" s="64">
        <v>400</v>
      </c>
      <c r="G40" s="65">
        <v>0</v>
      </c>
      <c r="H40" s="66">
        <v>9.5</v>
      </c>
      <c r="I40" s="65">
        <f t="shared" si="2"/>
        <v>0</v>
      </c>
      <c r="J40" s="67">
        <f t="shared" si="3"/>
        <v>0</v>
      </c>
      <c r="L40" s="151"/>
    </row>
    <row r="41" spans="2:12" ht="12.75" customHeight="1">
      <c r="B41" s="62">
        <f t="shared" si="4"/>
        <v>31</v>
      </c>
      <c r="C41" s="229" t="s">
        <v>977</v>
      </c>
      <c r="D41" s="217" t="s">
        <v>13</v>
      </c>
      <c r="E41" s="217"/>
      <c r="F41" s="64">
        <v>600</v>
      </c>
      <c r="G41" s="65">
        <v>0</v>
      </c>
      <c r="H41" s="66">
        <v>9.5</v>
      </c>
      <c r="I41" s="65">
        <f t="shared" si="2"/>
        <v>0</v>
      </c>
      <c r="J41" s="67">
        <f t="shared" si="3"/>
        <v>0</v>
      </c>
      <c r="L41" s="151"/>
    </row>
    <row r="42" spans="2:12" ht="12.75" customHeight="1">
      <c r="B42" s="62">
        <f t="shared" si="4"/>
        <v>32</v>
      </c>
      <c r="C42" s="229" t="s">
        <v>978</v>
      </c>
      <c r="D42" s="217" t="s">
        <v>13</v>
      </c>
      <c r="E42" s="217"/>
      <c r="F42" s="64">
        <v>600</v>
      </c>
      <c r="G42" s="65">
        <v>0</v>
      </c>
      <c r="H42" s="66">
        <v>9.5</v>
      </c>
      <c r="I42" s="65">
        <f t="shared" si="2"/>
        <v>0</v>
      </c>
      <c r="J42" s="67">
        <f t="shared" si="3"/>
        <v>0</v>
      </c>
      <c r="L42" s="151"/>
    </row>
    <row r="43" spans="2:12" ht="12.75" customHeight="1">
      <c r="B43" s="62">
        <f t="shared" si="4"/>
        <v>33</v>
      </c>
      <c r="C43" s="229" t="s">
        <v>635</v>
      </c>
      <c r="D43" s="217" t="s">
        <v>13</v>
      </c>
      <c r="E43" s="217"/>
      <c r="F43" s="64">
        <v>500</v>
      </c>
      <c r="G43" s="65">
        <v>0</v>
      </c>
      <c r="H43" s="66">
        <v>9.5</v>
      </c>
      <c r="I43" s="65">
        <f t="shared" si="2"/>
        <v>0</v>
      </c>
      <c r="J43" s="67">
        <f t="shared" si="3"/>
        <v>0</v>
      </c>
      <c r="L43" s="151"/>
    </row>
    <row r="44" spans="2:12" ht="12.75" customHeight="1">
      <c r="B44" s="62">
        <f t="shared" si="4"/>
        <v>34</v>
      </c>
      <c r="C44" s="229" t="s">
        <v>639</v>
      </c>
      <c r="D44" s="217" t="s">
        <v>13</v>
      </c>
      <c r="E44" s="217"/>
      <c r="F44" s="64">
        <v>600</v>
      </c>
      <c r="G44" s="65">
        <v>0</v>
      </c>
      <c r="H44" s="66">
        <v>9.5</v>
      </c>
      <c r="I44" s="65">
        <f t="shared" si="2"/>
        <v>0</v>
      </c>
      <c r="J44" s="67">
        <f t="shared" si="3"/>
        <v>0</v>
      </c>
      <c r="L44" s="151"/>
    </row>
    <row r="45" spans="2:12" ht="12.75" customHeight="1">
      <c r="B45" s="62">
        <f t="shared" si="4"/>
        <v>35</v>
      </c>
      <c r="C45" s="229" t="s">
        <v>658</v>
      </c>
      <c r="D45" s="217" t="s">
        <v>13</v>
      </c>
      <c r="E45" s="217"/>
      <c r="F45" s="64">
        <v>900</v>
      </c>
      <c r="G45" s="65">
        <v>0</v>
      </c>
      <c r="H45" s="66">
        <v>9.5</v>
      </c>
      <c r="I45" s="65">
        <f t="shared" si="2"/>
        <v>0</v>
      </c>
      <c r="J45" s="67">
        <f t="shared" si="3"/>
        <v>0</v>
      </c>
      <c r="L45" s="151"/>
    </row>
    <row r="46" spans="2:12" ht="12.75" customHeight="1">
      <c r="B46" s="62">
        <f t="shared" si="4"/>
        <v>36</v>
      </c>
      <c r="C46" s="223" t="s">
        <v>659</v>
      </c>
      <c r="D46" s="217" t="s">
        <v>13</v>
      </c>
      <c r="E46" s="217"/>
      <c r="F46" s="64">
        <v>600</v>
      </c>
      <c r="G46" s="65">
        <v>0</v>
      </c>
      <c r="H46" s="66">
        <v>9.5</v>
      </c>
      <c r="I46" s="65">
        <f t="shared" si="2"/>
        <v>0</v>
      </c>
      <c r="J46" s="67">
        <f t="shared" si="3"/>
        <v>0</v>
      </c>
      <c r="L46" s="151"/>
    </row>
    <row r="47" spans="2:12" ht="12.75" customHeight="1">
      <c r="B47" s="62">
        <f t="shared" si="4"/>
        <v>37</v>
      </c>
      <c r="C47" s="223" t="s">
        <v>660</v>
      </c>
      <c r="D47" s="217" t="s">
        <v>13</v>
      </c>
      <c r="E47" s="217"/>
      <c r="F47" s="64">
        <v>900</v>
      </c>
      <c r="G47" s="65">
        <v>0</v>
      </c>
      <c r="H47" s="66">
        <v>9.5</v>
      </c>
      <c r="I47" s="65">
        <f t="shared" si="2"/>
        <v>0</v>
      </c>
      <c r="J47" s="67">
        <f t="shared" si="3"/>
        <v>0</v>
      </c>
      <c r="L47" s="151"/>
    </row>
    <row r="48" spans="2:12" ht="12.75" customHeight="1">
      <c r="B48" s="62">
        <f t="shared" si="4"/>
        <v>38</v>
      </c>
      <c r="C48" s="223" t="s">
        <v>652</v>
      </c>
      <c r="D48" s="217" t="s">
        <v>13</v>
      </c>
      <c r="E48" s="217"/>
      <c r="F48" s="64">
        <v>600</v>
      </c>
      <c r="G48" s="65">
        <v>0</v>
      </c>
      <c r="H48" s="66">
        <v>9.5</v>
      </c>
      <c r="I48" s="65">
        <f t="shared" si="2"/>
        <v>0</v>
      </c>
      <c r="J48" s="67">
        <f t="shared" si="3"/>
        <v>0</v>
      </c>
      <c r="L48" s="151"/>
    </row>
    <row r="49" spans="2:12" ht="12.75" customHeight="1">
      <c r="B49" s="62">
        <f t="shared" si="4"/>
        <v>39</v>
      </c>
      <c r="C49" s="223" t="s">
        <v>661</v>
      </c>
      <c r="D49" s="217" t="s">
        <v>13</v>
      </c>
      <c r="E49" s="217"/>
      <c r="F49" s="64">
        <v>600</v>
      </c>
      <c r="G49" s="65">
        <v>0</v>
      </c>
      <c r="H49" s="66">
        <v>9.5</v>
      </c>
      <c r="I49" s="65">
        <f t="shared" si="2"/>
        <v>0</v>
      </c>
      <c r="J49" s="67">
        <f t="shared" si="3"/>
        <v>0</v>
      </c>
      <c r="L49" s="151"/>
    </row>
    <row r="50" spans="2:12" ht="12.75" customHeight="1">
      <c r="B50" s="62">
        <f t="shared" si="4"/>
        <v>40</v>
      </c>
      <c r="C50" s="223" t="s">
        <v>651</v>
      </c>
      <c r="D50" s="217" t="s">
        <v>13</v>
      </c>
      <c r="E50" s="217"/>
      <c r="F50" s="64">
        <v>900</v>
      </c>
      <c r="G50" s="65">
        <v>0</v>
      </c>
      <c r="H50" s="66">
        <v>9.5</v>
      </c>
      <c r="I50" s="65">
        <f t="shared" si="2"/>
        <v>0</v>
      </c>
      <c r="J50" s="67">
        <f t="shared" si="3"/>
        <v>0</v>
      </c>
      <c r="L50" s="151"/>
    </row>
    <row r="51" spans="2:12" ht="12.75" customHeight="1">
      <c r="B51" s="62">
        <f t="shared" si="4"/>
        <v>41</v>
      </c>
      <c r="C51" s="229" t="s">
        <v>657</v>
      </c>
      <c r="D51" s="217" t="s">
        <v>13</v>
      </c>
      <c r="E51" s="217"/>
      <c r="F51" s="64">
        <v>900</v>
      </c>
      <c r="G51" s="65">
        <v>0</v>
      </c>
      <c r="H51" s="66">
        <v>9.5</v>
      </c>
      <c r="I51" s="65">
        <f t="shared" si="2"/>
        <v>0</v>
      </c>
      <c r="J51" s="67">
        <f t="shared" si="3"/>
        <v>0</v>
      </c>
      <c r="L51" s="151"/>
    </row>
    <row r="52" spans="2:12" ht="12.75" customHeight="1">
      <c r="B52" s="62">
        <f t="shared" si="4"/>
        <v>42</v>
      </c>
      <c r="C52" s="223" t="s">
        <v>656</v>
      </c>
      <c r="D52" s="217" t="s">
        <v>13</v>
      </c>
      <c r="E52" s="217"/>
      <c r="F52" s="64">
        <v>900</v>
      </c>
      <c r="G52" s="65">
        <v>0</v>
      </c>
      <c r="H52" s="66">
        <v>9.5</v>
      </c>
      <c r="I52" s="65">
        <f t="shared" si="2"/>
        <v>0</v>
      </c>
      <c r="J52" s="67">
        <f t="shared" si="3"/>
        <v>0</v>
      </c>
      <c r="L52" s="151"/>
    </row>
    <row r="53" spans="2:12" ht="12.75" customHeight="1">
      <c r="B53" s="62">
        <f t="shared" si="4"/>
        <v>43</v>
      </c>
      <c r="C53" s="223" t="s">
        <v>655</v>
      </c>
      <c r="D53" s="217" t="s">
        <v>13</v>
      </c>
      <c r="E53" s="217"/>
      <c r="F53" s="64">
        <v>600</v>
      </c>
      <c r="G53" s="65">
        <v>0</v>
      </c>
      <c r="H53" s="66">
        <v>9.5</v>
      </c>
      <c r="I53" s="65">
        <f t="shared" si="2"/>
        <v>0</v>
      </c>
      <c r="J53" s="67">
        <f t="shared" si="3"/>
        <v>0</v>
      </c>
      <c r="L53" s="151"/>
    </row>
    <row r="54" spans="2:12" ht="12.75" customHeight="1">
      <c r="B54" s="62">
        <f t="shared" si="4"/>
        <v>44</v>
      </c>
      <c r="C54" s="223" t="s">
        <v>653</v>
      </c>
      <c r="D54" s="217" t="s">
        <v>13</v>
      </c>
      <c r="E54" s="217"/>
      <c r="F54" s="64">
        <v>900</v>
      </c>
      <c r="G54" s="65">
        <v>0</v>
      </c>
      <c r="H54" s="66">
        <v>9.5</v>
      </c>
      <c r="I54" s="65">
        <f t="shared" si="2"/>
        <v>0</v>
      </c>
      <c r="J54" s="67">
        <f t="shared" si="3"/>
        <v>0</v>
      </c>
      <c r="L54" s="151"/>
    </row>
    <row r="55" spans="2:12" ht="12.75" customHeight="1">
      <c r="B55" s="62">
        <f t="shared" si="4"/>
        <v>45</v>
      </c>
      <c r="C55" s="223" t="s">
        <v>654</v>
      </c>
      <c r="D55" s="217" t="s">
        <v>13</v>
      </c>
      <c r="E55" s="217"/>
      <c r="F55" s="64">
        <v>900</v>
      </c>
      <c r="G55" s="65">
        <v>0</v>
      </c>
      <c r="H55" s="66">
        <v>9.5</v>
      </c>
      <c r="I55" s="65">
        <f t="shared" si="2"/>
        <v>0</v>
      </c>
      <c r="J55" s="67">
        <f t="shared" si="3"/>
        <v>0</v>
      </c>
      <c r="L55" s="151"/>
    </row>
    <row r="56" spans="2:12" ht="12.75" customHeight="1">
      <c r="B56" s="62">
        <f t="shared" si="4"/>
        <v>46</v>
      </c>
      <c r="C56" s="223" t="s">
        <v>163</v>
      </c>
      <c r="D56" s="217" t="s">
        <v>13</v>
      </c>
      <c r="E56" s="217"/>
      <c r="F56" s="64">
        <v>650</v>
      </c>
      <c r="G56" s="65">
        <v>0</v>
      </c>
      <c r="H56" s="66">
        <v>9.5</v>
      </c>
      <c r="I56" s="65">
        <f t="shared" si="2"/>
        <v>0</v>
      </c>
      <c r="J56" s="67">
        <f t="shared" si="3"/>
        <v>0</v>
      </c>
      <c r="L56" s="151"/>
    </row>
    <row r="57" spans="2:12" ht="12.75" customHeight="1">
      <c r="B57" s="62">
        <f t="shared" si="4"/>
        <v>47</v>
      </c>
      <c r="C57" s="223" t="s">
        <v>640</v>
      </c>
      <c r="D57" s="217" t="s">
        <v>13</v>
      </c>
      <c r="E57" s="217"/>
      <c r="F57" s="64">
        <v>1500</v>
      </c>
      <c r="G57" s="65">
        <v>0</v>
      </c>
      <c r="H57" s="66">
        <v>9.5</v>
      </c>
      <c r="I57" s="65">
        <f t="shared" si="2"/>
        <v>0</v>
      </c>
      <c r="J57" s="67">
        <f t="shared" si="3"/>
        <v>0</v>
      </c>
      <c r="L57" s="151"/>
    </row>
    <row r="58" spans="2:12" ht="12.75" customHeight="1">
      <c r="B58" s="62">
        <f t="shared" si="4"/>
        <v>48</v>
      </c>
      <c r="C58" s="223" t="s">
        <v>994</v>
      </c>
      <c r="D58" s="217" t="s">
        <v>13</v>
      </c>
      <c r="E58" s="217"/>
      <c r="F58" s="64">
        <v>1250</v>
      </c>
      <c r="G58" s="65">
        <v>0</v>
      </c>
      <c r="H58" s="66">
        <v>9.5</v>
      </c>
      <c r="I58" s="65">
        <f t="shared" si="2"/>
        <v>0</v>
      </c>
      <c r="J58" s="67">
        <f t="shared" si="3"/>
        <v>0</v>
      </c>
      <c r="L58" s="151"/>
    </row>
    <row r="59" spans="2:12" ht="12.75" customHeight="1">
      <c r="B59" s="62">
        <f t="shared" si="4"/>
        <v>49</v>
      </c>
      <c r="C59" s="223" t="s">
        <v>694</v>
      </c>
      <c r="D59" s="217" t="s">
        <v>13</v>
      </c>
      <c r="E59" s="217"/>
      <c r="F59" s="64">
        <v>2500</v>
      </c>
      <c r="G59" s="65">
        <v>0</v>
      </c>
      <c r="H59" s="66">
        <v>9.5</v>
      </c>
      <c r="I59" s="65">
        <f t="shared" si="2"/>
        <v>0</v>
      </c>
      <c r="J59" s="67">
        <f t="shared" si="3"/>
        <v>0</v>
      </c>
      <c r="L59" s="151"/>
    </row>
    <row r="60" spans="2:12" ht="12.75" customHeight="1">
      <c r="B60" s="62">
        <f t="shared" si="4"/>
        <v>50</v>
      </c>
      <c r="C60" s="223" t="s">
        <v>696</v>
      </c>
      <c r="D60" s="217" t="s">
        <v>13</v>
      </c>
      <c r="E60" s="217"/>
      <c r="F60" s="64">
        <v>2500</v>
      </c>
      <c r="G60" s="65">
        <v>0</v>
      </c>
      <c r="H60" s="66">
        <v>9.5</v>
      </c>
      <c r="I60" s="65">
        <f t="shared" si="2"/>
        <v>0</v>
      </c>
      <c r="J60" s="67">
        <f t="shared" si="3"/>
        <v>0</v>
      </c>
      <c r="L60" s="151"/>
    </row>
    <row r="61" spans="2:12" ht="12.75" customHeight="1">
      <c r="B61" s="62">
        <f t="shared" si="4"/>
        <v>51</v>
      </c>
      <c r="C61" s="223" t="s">
        <v>695</v>
      </c>
      <c r="D61" s="217" t="s">
        <v>13</v>
      </c>
      <c r="E61" s="217"/>
      <c r="F61" s="64">
        <v>1200</v>
      </c>
      <c r="G61" s="65">
        <v>0</v>
      </c>
      <c r="H61" s="66">
        <v>9.5</v>
      </c>
      <c r="I61" s="65">
        <f t="shared" si="2"/>
        <v>0</v>
      </c>
      <c r="J61" s="67">
        <f t="shared" si="3"/>
        <v>0</v>
      </c>
      <c r="L61" s="151"/>
    </row>
    <row r="62" spans="2:12" ht="12.75" customHeight="1">
      <c r="B62" s="62">
        <f t="shared" si="4"/>
        <v>52</v>
      </c>
      <c r="C62" s="223" t="s">
        <v>697</v>
      </c>
      <c r="D62" s="217" t="s">
        <v>13</v>
      </c>
      <c r="E62" s="217"/>
      <c r="F62" s="64">
        <v>2500</v>
      </c>
      <c r="G62" s="65">
        <v>0</v>
      </c>
      <c r="H62" s="66">
        <v>9.5</v>
      </c>
      <c r="I62" s="65">
        <f t="shared" si="2"/>
        <v>0</v>
      </c>
      <c r="J62" s="67">
        <f t="shared" si="3"/>
        <v>0</v>
      </c>
      <c r="L62" s="151"/>
    </row>
    <row r="63" spans="2:12" ht="12.75" customHeight="1">
      <c r="B63" s="62">
        <f t="shared" si="4"/>
        <v>53</v>
      </c>
      <c r="C63" s="223" t="s">
        <v>698</v>
      </c>
      <c r="D63" s="217" t="s">
        <v>13</v>
      </c>
      <c r="E63" s="217"/>
      <c r="F63" s="64">
        <v>2500</v>
      </c>
      <c r="G63" s="65">
        <v>0</v>
      </c>
      <c r="H63" s="66">
        <v>9.5</v>
      </c>
      <c r="I63" s="65">
        <f t="shared" si="2"/>
        <v>0</v>
      </c>
      <c r="J63" s="67">
        <f t="shared" si="3"/>
        <v>0</v>
      </c>
      <c r="L63" s="151"/>
    </row>
    <row r="64" spans="2:12" ht="12.75" customHeight="1">
      <c r="B64" s="62">
        <f t="shared" si="4"/>
        <v>54</v>
      </c>
      <c r="C64" s="223" t="s">
        <v>699</v>
      </c>
      <c r="D64" s="217" t="s">
        <v>13</v>
      </c>
      <c r="E64" s="217"/>
      <c r="F64" s="64">
        <v>1200</v>
      </c>
      <c r="G64" s="65">
        <v>0</v>
      </c>
      <c r="H64" s="66">
        <v>9.5</v>
      </c>
      <c r="I64" s="65">
        <f t="shared" si="2"/>
        <v>0</v>
      </c>
      <c r="J64" s="67">
        <f t="shared" si="3"/>
        <v>0</v>
      </c>
      <c r="L64" s="151"/>
    </row>
    <row r="65" spans="2:12" ht="12.75" customHeight="1">
      <c r="B65" s="62">
        <f t="shared" si="4"/>
        <v>55</v>
      </c>
      <c r="C65" s="223" t="s">
        <v>641</v>
      </c>
      <c r="D65" s="217" t="s">
        <v>13</v>
      </c>
      <c r="E65" s="217"/>
      <c r="F65" s="64">
        <v>2100</v>
      </c>
      <c r="G65" s="65">
        <v>0</v>
      </c>
      <c r="H65" s="66">
        <v>9.5</v>
      </c>
      <c r="I65" s="65">
        <f t="shared" si="2"/>
        <v>0</v>
      </c>
      <c r="J65" s="67">
        <f t="shared" si="3"/>
        <v>0</v>
      </c>
      <c r="L65" s="151"/>
    </row>
    <row r="66" spans="2:12" ht="12.75" customHeight="1">
      <c r="B66" s="62">
        <f t="shared" si="4"/>
        <v>56</v>
      </c>
      <c r="C66" s="223" t="s">
        <v>642</v>
      </c>
      <c r="D66" s="217" t="s">
        <v>13</v>
      </c>
      <c r="E66" s="217"/>
      <c r="F66" s="64">
        <v>1900</v>
      </c>
      <c r="G66" s="65">
        <v>0</v>
      </c>
      <c r="H66" s="66">
        <v>9.5</v>
      </c>
      <c r="I66" s="65">
        <f t="shared" si="2"/>
        <v>0</v>
      </c>
      <c r="J66" s="67">
        <f t="shared" si="3"/>
        <v>0</v>
      </c>
      <c r="L66" s="151"/>
    </row>
    <row r="67" spans="2:12" ht="12.75" customHeight="1">
      <c r="B67" s="62">
        <f t="shared" si="4"/>
        <v>57</v>
      </c>
      <c r="C67" s="223" t="s">
        <v>662</v>
      </c>
      <c r="D67" s="217" t="s">
        <v>13</v>
      </c>
      <c r="E67" s="217"/>
      <c r="F67" s="64">
        <v>1250</v>
      </c>
      <c r="G67" s="65">
        <v>0</v>
      </c>
      <c r="H67" s="66">
        <v>9.5</v>
      </c>
      <c r="I67" s="65">
        <f t="shared" si="2"/>
        <v>0</v>
      </c>
      <c r="J67" s="67">
        <f t="shared" si="3"/>
        <v>0</v>
      </c>
      <c r="L67" s="151"/>
    </row>
    <row r="68" spans="2:12" ht="12.75" customHeight="1">
      <c r="B68" s="62">
        <f t="shared" si="4"/>
        <v>58</v>
      </c>
      <c r="C68" s="223" t="s">
        <v>983</v>
      </c>
      <c r="D68" s="217" t="s">
        <v>13</v>
      </c>
      <c r="E68" s="217"/>
      <c r="F68" s="64">
        <v>600</v>
      </c>
      <c r="G68" s="65">
        <v>0</v>
      </c>
      <c r="H68" s="66">
        <v>9.5</v>
      </c>
      <c r="I68" s="65">
        <f t="shared" si="2"/>
        <v>0</v>
      </c>
      <c r="J68" s="67">
        <f t="shared" si="3"/>
        <v>0</v>
      </c>
      <c r="L68" s="151"/>
    </row>
    <row r="69" spans="2:12" ht="12.75" customHeight="1">
      <c r="B69" s="62">
        <f t="shared" si="4"/>
        <v>59</v>
      </c>
      <c r="C69" s="223" t="s">
        <v>982</v>
      </c>
      <c r="D69" s="217" t="s">
        <v>13</v>
      </c>
      <c r="E69" s="217"/>
      <c r="F69" s="64">
        <v>600</v>
      </c>
      <c r="G69" s="65">
        <v>0</v>
      </c>
      <c r="H69" s="66">
        <v>9.5</v>
      </c>
      <c r="I69" s="65">
        <f t="shared" si="2"/>
        <v>0</v>
      </c>
      <c r="J69" s="67">
        <f t="shared" si="3"/>
        <v>0</v>
      </c>
      <c r="L69" s="151"/>
    </row>
    <row r="70" spans="2:12" ht="12.75" customHeight="1">
      <c r="B70" s="62">
        <f t="shared" si="4"/>
        <v>60</v>
      </c>
      <c r="C70" s="223" t="s">
        <v>980</v>
      </c>
      <c r="D70" s="217" t="s">
        <v>13</v>
      </c>
      <c r="E70" s="217"/>
      <c r="F70" s="64">
        <v>600</v>
      </c>
      <c r="G70" s="65">
        <v>0</v>
      </c>
      <c r="H70" s="66">
        <v>9.5</v>
      </c>
      <c r="I70" s="65">
        <f t="shared" si="2"/>
        <v>0</v>
      </c>
      <c r="J70" s="67">
        <f t="shared" si="3"/>
        <v>0</v>
      </c>
      <c r="L70" s="151"/>
    </row>
    <row r="71" spans="2:12" ht="12.75" customHeight="1">
      <c r="B71" s="62">
        <f t="shared" si="4"/>
        <v>61</v>
      </c>
      <c r="C71" s="223" t="s">
        <v>981</v>
      </c>
      <c r="D71" s="217" t="s">
        <v>13</v>
      </c>
      <c r="E71" s="217"/>
      <c r="F71" s="64">
        <v>300</v>
      </c>
      <c r="G71" s="65">
        <v>0</v>
      </c>
      <c r="H71" s="66">
        <v>9.5</v>
      </c>
      <c r="I71" s="65">
        <f t="shared" si="2"/>
        <v>0</v>
      </c>
      <c r="J71" s="67">
        <f t="shared" si="3"/>
        <v>0</v>
      </c>
      <c r="L71" s="151"/>
    </row>
    <row r="72" spans="2:12" ht="12.75" customHeight="1">
      <c r="B72" s="62">
        <f t="shared" si="4"/>
        <v>62</v>
      </c>
      <c r="C72" s="229" t="s">
        <v>665</v>
      </c>
      <c r="D72" s="217" t="s">
        <v>13</v>
      </c>
      <c r="E72" s="217"/>
      <c r="F72" s="64">
        <v>2100</v>
      </c>
      <c r="G72" s="65">
        <v>0</v>
      </c>
      <c r="H72" s="66">
        <v>9.5</v>
      </c>
      <c r="I72" s="65">
        <f t="shared" si="2"/>
        <v>0</v>
      </c>
      <c r="J72" s="67">
        <f t="shared" si="3"/>
        <v>0</v>
      </c>
      <c r="L72" s="151"/>
    </row>
    <row r="73" spans="2:12" ht="12.75" customHeight="1">
      <c r="B73" s="62">
        <f t="shared" si="4"/>
        <v>63</v>
      </c>
      <c r="C73" s="229" t="s">
        <v>664</v>
      </c>
      <c r="D73" s="217" t="s">
        <v>13</v>
      </c>
      <c r="E73" s="217"/>
      <c r="F73" s="64">
        <v>1500</v>
      </c>
      <c r="G73" s="65">
        <v>0</v>
      </c>
      <c r="H73" s="66">
        <v>9.5</v>
      </c>
      <c r="I73" s="65">
        <f t="shared" si="2"/>
        <v>0</v>
      </c>
      <c r="J73" s="67">
        <f t="shared" si="3"/>
        <v>0</v>
      </c>
      <c r="L73" s="151"/>
    </row>
    <row r="74" spans="2:12" ht="12.75" customHeight="1">
      <c r="B74" s="62">
        <f t="shared" si="4"/>
        <v>64</v>
      </c>
      <c r="C74" s="229" t="s">
        <v>663</v>
      </c>
      <c r="D74" s="217" t="s">
        <v>13</v>
      </c>
      <c r="E74" s="217"/>
      <c r="F74" s="64">
        <v>1900</v>
      </c>
      <c r="G74" s="65">
        <v>0</v>
      </c>
      <c r="H74" s="66">
        <v>9.5</v>
      </c>
      <c r="I74" s="65">
        <f t="shared" si="2"/>
        <v>0</v>
      </c>
      <c r="J74" s="67">
        <f t="shared" si="3"/>
        <v>0</v>
      </c>
      <c r="L74" s="151"/>
    </row>
    <row r="75" spans="2:12" ht="12.75" customHeight="1">
      <c r="B75" s="62">
        <f t="shared" si="4"/>
        <v>65</v>
      </c>
      <c r="C75" s="229" t="s">
        <v>667</v>
      </c>
      <c r="D75" s="217" t="s">
        <v>13</v>
      </c>
      <c r="E75" s="217"/>
      <c r="F75" s="64">
        <v>2100</v>
      </c>
      <c r="G75" s="65">
        <v>0</v>
      </c>
      <c r="H75" s="66">
        <v>9.5</v>
      </c>
      <c r="I75" s="65">
        <f t="shared" si="2"/>
        <v>0</v>
      </c>
      <c r="J75" s="67">
        <f t="shared" si="3"/>
        <v>0</v>
      </c>
      <c r="L75" s="151"/>
    </row>
    <row r="76" spans="2:12" ht="12.75" customHeight="1">
      <c r="B76" s="62">
        <f t="shared" si="4"/>
        <v>66</v>
      </c>
      <c r="C76" s="229" t="s">
        <v>669</v>
      </c>
      <c r="D76" s="217" t="s">
        <v>13</v>
      </c>
      <c r="E76" s="217"/>
      <c r="F76" s="64">
        <v>1500</v>
      </c>
      <c r="G76" s="65">
        <v>0</v>
      </c>
      <c r="H76" s="66">
        <v>9.5</v>
      </c>
      <c r="I76" s="65">
        <f t="shared" si="2"/>
        <v>0</v>
      </c>
      <c r="J76" s="67">
        <f t="shared" si="3"/>
        <v>0</v>
      </c>
      <c r="L76" s="151"/>
    </row>
    <row r="77" spans="2:12" ht="12.75" customHeight="1">
      <c r="B77" s="62">
        <f t="shared" ref="B77:B105" si="5">B76+1</f>
        <v>67</v>
      </c>
      <c r="C77" s="229" t="s">
        <v>668</v>
      </c>
      <c r="D77" s="217" t="s">
        <v>13</v>
      </c>
      <c r="E77" s="217"/>
      <c r="F77" s="64">
        <v>1900</v>
      </c>
      <c r="G77" s="65">
        <v>0</v>
      </c>
      <c r="H77" s="66">
        <v>9.5</v>
      </c>
      <c r="I77" s="65">
        <f t="shared" si="2"/>
        <v>0</v>
      </c>
      <c r="J77" s="67">
        <f t="shared" si="3"/>
        <v>0</v>
      </c>
      <c r="L77" s="151"/>
    </row>
    <row r="78" spans="2:12" ht="12.75" customHeight="1">
      <c r="B78" s="62">
        <f t="shared" si="5"/>
        <v>68</v>
      </c>
      <c r="C78" s="229" t="s">
        <v>666</v>
      </c>
      <c r="D78" s="217" t="s">
        <v>13</v>
      </c>
      <c r="E78" s="217"/>
      <c r="F78" s="64">
        <v>1500</v>
      </c>
      <c r="G78" s="65">
        <v>0</v>
      </c>
      <c r="H78" s="66">
        <v>9.5</v>
      </c>
      <c r="I78" s="65">
        <f t="shared" si="2"/>
        <v>0</v>
      </c>
      <c r="J78" s="67">
        <f t="shared" si="3"/>
        <v>0</v>
      </c>
      <c r="L78" s="151"/>
    </row>
    <row r="79" spans="2:12" ht="12.75" customHeight="1">
      <c r="B79" s="62">
        <f t="shared" si="5"/>
        <v>69</v>
      </c>
      <c r="C79" s="229" t="s">
        <v>670</v>
      </c>
      <c r="D79" s="217" t="s">
        <v>13</v>
      </c>
      <c r="E79" s="217"/>
      <c r="F79" s="64">
        <v>1200</v>
      </c>
      <c r="G79" s="65">
        <v>0</v>
      </c>
      <c r="H79" s="66">
        <v>9.5</v>
      </c>
      <c r="I79" s="65">
        <f t="shared" si="2"/>
        <v>0</v>
      </c>
      <c r="J79" s="67">
        <f t="shared" si="3"/>
        <v>0</v>
      </c>
      <c r="L79" s="151"/>
    </row>
    <row r="80" spans="2:12" ht="12.75" customHeight="1">
      <c r="B80" s="62">
        <f t="shared" si="5"/>
        <v>70</v>
      </c>
      <c r="C80" s="223" t="s">
        <v>671</v>
      </c>
      <c r="D80" s="217" t="s">
        <v>13</v>
      </c>
      <c r="E80" s="217"/>
      <c r="F80" s="64">
        <v>6000</v>
      </c>
      <c r="G80" s="65">
        <v>0</v>
      </c>
      <c r="H80" s="66">
        <v>9.5</v>
      </c>
      <c r="I80" s="65">
        <f t="shared" si="2"/>
        <v>0</v>
      </c>
      <c r="J80" s="67">
        <f t="shared" si="3"/>
        <v>0</v>
      </c>
      <c r="L80" s="151"/>
    </row>
    <row r="81" spans="2:12" ht="12.75" customHeight="1">
      <c r="B81" s="62">
        <f t="shared" si="5"/>
        <v>71</v>
      </c>
      <c r="C81" s="223" t="s">
        <v>672</v>
      </c>
      <c r="D81" s="217" t="s">
        <v>13</v>
      </c>
      <c r="E81" s="217"/>
      <c r="F81" s="64">
        <v>4500</v>
      </c>
      <c r="G81" s="65">
        <v>0</v>
      </c>
      <c r="H81" s="66">
        <v>9.5</v>
      </c>
      <c r="I81" s="65">
        <f t="shared" si="2"/>
        <v>0</v>
      </c>
      <c r="J81" s="67">
        <f t="shared" si="3"/>
        <v>0</v>
      </c>
      <c r="L81" s="151"/>
    </row>
    <row r="82" spans="2:12" ht="12.75" customHeight="1">
      <c r="B82" s="62">
        <f t="shared" si="5"/>
        <v>72</v>
      </c>
      <c r="C82" s="223" t="s">
        <v>673</v>
      </c>
      <c r="D82" s="217" t="s">
        <v>13</v>
      </c>
      <c r="E82" s="217"/>
      <c r="F82" s="64">
        <v>4500</v>
      </c>
      <c r="G82" s="65">
        <v>0</v>
      </c>
      <c r="H82" s="66">
        <v>9.5</v>
      </c>
      <c r="I82" s="65">
        <f t="shared" si="2"/>
        <v>0</v>
      </c>
      <c r="J82" s="67">
        <f t="shared" si="3"/>
        <v>0</v>
      </c>
      <c r="L82" s="151"/>
    </row>
    <row r="83" spans="2:12" ht="12.75" customHeight="1">
      <c r="B83" s="62">
        <f t="shared" si="5"/>
        <v>73</v>
      </c>
      <c r="C83" s="223" t="s">
        <v>674</v>
      </c>
      <c r="D83" s="217" t="s">
        <v>13</v>
      </c>
      <c r="E83" s="217"/>
      <c r="F83" s="64">
        <v>4500</v>
      </c>
      <c r="G83" s="65">
        <v>0</v>
      </c>
      <c r="H83" s="66">
        <v>9.5</v>
      </c>
      <c r="I83" s="65">
        <f t="shared" si="2"/>
        <v>0</v>
      </c>
      <c r="J83" s="67">
        <f t="shared" si="3"/>
        <v>0</v>
      </c>
      <c r="L83" s="151"/>
    </row>
    <row r="84" spans="2:12" ht="12.75" customHeight="1">
      <c r="B84" s="62">
        <f t="shared" si="5"/>
        <v>74</v>
      </c>
      <c r="C84" s="223" t="s">
        <v>675</v>
      </c>
      <c r="D84" s="217" t="s">
        <v>13</v>
      </c>
      <c r="E84" s="217"/>
      <c r="F84" s="64">
        <v>4500</v>
      </c>
      <c r="G84" s="65">
        <v>0</v>
      </c>
      <c r="H84" s="66">
        <v>9.5</v>
      </c>
      <c r="I84" s="65">
        <f t="shared" si="2"/>
        <v>0</v>
      </c>
      <c r="J84" s="67">
        <f t="shared" si="3"/>
        <v>0</v>
      </c>
      <c r="L84" s="151"/>
    </row>
    <row r="85" spans="2:12" ht="12.75" customHeight="1">
      <c r="B85" s="62">
        <f t="shared" si="5"/>
        <v>75</v>
      </c>
      <c r="C85" s="223" t="s">
        <v>677</v>
      </c>
      <c r="D85" s="217" t="s">
        <v>13</v>
      </c>
      <c r="E85" s="217"/>
      <c r="F85" s="64">
        <v>12000</v>
      </c>
      <c r="G85" s="65">
        <v>0</v>
      </c>
      <c r="H85" s="66">
        <v>9.5</v>
      </c>
      <c r="I85" s="65">
        <f t="shared" si="2"/>
        <v>0</v>
      </c>
      <c r="J85" s="67">
        <f t="shared" si="3"/>
        <v>0</v>
      </c>
      <c r="L85" s="151"/>
    </row>
    <row r="86" spans="2:12" ht="12.75" customHeight="1">
      <c r="B86" s="62">
        <f t="shared" si="5"/>
        <v>76</v>
      </c>
      <c r="C86" s="223" t="s">
        <v>676</v>
      </c>
      <c r="D86" s="217" t="s">
        <v>13</v>
      </c>
      <c r="E86" s="217"/>
      <c r="F86" s="64">
        <v>8000</v>
      </c>
      <c r="G86" s="65">
        <v>0</v>
      </c>
      <c r="H86" s="66">
        <v>9.5</v>
      </c>
      <c r="I86" s="65">
        <f t="shared" si="2"/>
        <v>0</v>
      </c>
      <c r="J86" s="67">
        <f t="shared" si="3"/>
        <v>0</v>
      </c>
      <c r="L86" s="151"/>
    </row>
    <row r="87" spans="2:12" ht="12.75" customHeight="1">
      <c r="B87" s="62">
        <f t="shared" si="5"/>
        <v>77</v>
      </c>
      <c r="C87" s="223" t="s">
        <v>678</v>
      </c>
      <c r="D87" s="217" t="s">
        <v>13</v>
      </c>
      <c r="E87" s="217"/>
      <c r="F87" s="64">
        <v>3000</v>
      </c>
      <c r="G87" s="65">
        <v>0</v>
      </c>
      <c r="H87" s="66">
        <v>9.5</v>
      </c>
      <c r="I87" s="65">
        <f t="shared" si="2"/>
        <v>0</v>
      </c>
      <c r="J87" s="67">
        <f t="shared" si="3"/>
        <v>0</v>
      </c>
      <c r="L87" s="151"/>
    </row>
    <row r="88" spans="2:12" ht="12.75" customHeight="1">
      <c r="B88" s="62">
        <f t="shared" si="5"/>
        <v>78</v>
      </c>
      <c r="C88" s="223" t="s">
        <v>224</v>
      </c>
      <c r="D88" s="217" t="s">
        <v>13</v>
      </c>
      <c r="E88" s="217"/>
      <c r="F88" s="64">
        <v>250</v>
      </c>
      <c r="G88" s="65">
        <v>0</v>
      </c>
      <c r="H88" s="66">
        <v>9.5</v>
      </c>
      <c r="I88" s="65">
        <f t="shared" si="2"/>
        <v>0</v>
      </c>
      <c r="J88" s="67">
        <f t="shared" si="3"/>
        <v>0</v>
      </c>
    </row>
    <row r="89" spans="2:12" ht="12.75" customHeight="1">
      <c r="B89" s="62">
        <f t="shared" si="5"/>
        <v>79</v>
      </c>
      <c r="C89" s="223" t="s">
        <v>177</v>
      </c>
      <c r="D89" s="217" t="s">
        <v>13</v>
      </c>
      <c r="E89" s="217"/>
      <c r="F89" s="64">
        <v>450</v>
      </c>
      <c r="G89" s="65">
        <v>0</v>
      </c>
      <c r="H89" s="66">
        <v>9.5</v>
      </c>
      <c r="I89" s="65">
        <f t="shared" si="2"/>
        <v>0</v>
      </c>
      <c r="J89" s="67">
        <f t="shared" si="3"/>
        <v>0</v>
      </c>
    </row>
    <row r="90" spans="2:12" ht="12.75" customHeight="1">
      <c r="B90" s="62">
        <f t="shared" si="5"/>
        <v>80</v>
      </c>
      <c r="C90" s="223" t="s">
        <v>679</v>
      </c>
      <c r="D90" s="217" t="s">
        <v>13</v>
      </c>
      <c r="E90" s="217"/>
      <c r="F90" s="64">
        <v>2700</v>
      </c>
      <c r="G90" s="65">
        <v>0</v>
      </c>
      <c r="H90" s="66">
        <v>9.5</v>
      </c>
      <c r="I90" s="65">
        <f t="shared" si="2"/>
        <v>0</v>
      </c>
      <c r="J90" s="67">
        <f t="shared" si="3"/>
        <v>0</v>
      </c>
    </row>
    <row r="91" spans="2:12" ht="12.75" customHeight="1">
      <c r="B91" s="62">
        <f t="shared" si="5"/>
        <v>81</v>
      </c>
      <c r="C91" s="223" t="s">
        <v>680</v>
      </c>
      <c r="D91" s="217" t="s">
        <v>13</v>
      </c>
      <c r="E91" s="217"/>
      <c r="F91" s="64">
        <v>2300</v>
      </c>
      <c r="G91" s="65">
        <v>0</v>
      </c>
      <c r="H91" s="66">
        <v>9.5</v>
      </c>
      <c r="I91" s="65">
        <f t="shared" si="2"/>
        <v>0</v>
      </c>
      <c r="J91" s="67">
        <f t="shared" si="3"/>
        <v>0</v>
      </c>
    </row>
    <row r="92" spans="2:12" ht="12.75" customHeight="1">
      <c r="B92" s="62">
        <f t="shared" si="5"/>
        <v>82</v>
      </c>
      <c r="C92" s="223" t="s">
        <v>979</v>
      </c>
      <c r="D92" s="217" t="s">
        <v>13</v>
      </c>
      <c r="E92" s="217"/>
      <c r="F92" s="64">
        <v>8500</v>
      </c>
      <c r="G92" s="65">
        <v>0</v>
      </c>
      <c r="H92" s="66">
        <v>9.5</v>
      </c>
      <c r="I92" s="65">
        <f t="shared" si="2"/>
        <v>0</v>
      </c>
      <c r="J92" s="67">
        <f t="shared" si="3"/>
        <v>0</v>
      </c>
    </row>
    <row r="93" spans="2:12" ht="12.75" customHeight="1">
      <c r="B93" s="62">
        <f t="shared" si="5"/>
        <v>83</v>
      </c>
      <c r="C93" s="223" t="s">
        <v>681</v>
      </c>
      <c r="D93" s="217" t="s">
        <v>13</v>
      </c>
      <c r="E93" s="217"/>
      <c r="F93" s="64">
        <v>1200</v>
      </c>
      <c r="G93" s="65">
        <v>0</v>
      </c>
      <c r="H93" s="66">
        <v>9.5</v>
      </c>
      <c r="I93" s="65">
        <f t="shared" si="2"/>
        <v>0</v>
      </c>
      <c r="J93" s="67">
        <f t="shared" si="3"/>
        <v>0</v>
      </c>
    </row>
    <row r="94" spans="2:12" ht="12.75" customHeight="1">
      <c r="B94" s="62">
        <f t="shared" si="5"/>
        <v>84</v>
      </c>
      <c r="C94" s="223" t="s">
        <v>682</v>
      </c>
      <c r="D94" s="217" t="s">
        <v>13</v>
      </c>
      <c r="E94" s="217"/>
      <c r="F94" s="64">
        <v>1900</v>
      </c>
      <c r="G94" s="65">
        <v>0</v>
      </c>
      <c r="H94" s="66">
        <v>9.5</v>
      </c>
      <c r="I94" s="65">
        <f t="shared" si="2"/>
        <v>0</v>
      </c>
      <c r="J94" s="67">
        <f t="shared" si="3"/>
        <v>0</v>
      </c>
    </row>
    <row r="95" spans="2:12" ht="12.75" customHeight="1">
      <c r="B95" s="62">
        <f t="shared" si="5"/>
        <v>85</v>
      </c>
      <c r="C95" s="223" t="s">
        <v>683</v>
      </c>
      <c r="D95" s="217" t="s">
        <v>13</v>
      </c>
      <c r="E95" s="217"/>
      <c r="F95" s="64">
        <v>1400</v>
      </c>
      <c r="G95" s="65">
        <v>0</v>
      </c>
      <c r="H95" s="66">
        <v>9.5</v>
      </c>
      <c r="I95" s="65">
        <f t="shared" si="2"/>
        <v>0</v>
      </c>
      <c r="J95" s="67">
        <f t="shared" si="3"/>
        <v>0</v>
      </c>
    </row>
    <row r="96" spans="2:12" ht="12.75" customHeight="1">
      <c r="B96" s="62">
        <f t="shared" si="5"/>
        <v>86</v>
      </c>
      <c r="C96" s="223" t="s">
        <v>684</v>
      </c>
      <c r="D96" s="217" t="s">
        <v>13</v>
      </c>
      <c r="E96" s="217"/>
      <c r="F96" s="64">
        <v>2700</v>
      </c>
      <c r="G96" s="65">
        <v>0</v>
      </c>
      <c r="H96" s="66">
        <v>9.5</v>
      </c>
      <c r="I96" s="65">
        <f t="shared" si="2"/>
        <v>0</v>
      </c>
      <c r="J96" s="67">
        <f t="shared" si="3"/>
        <v>0</v>
      </c>
    </row>
    <row r="97" spans="2:10" ht="12.75" customHeight="1">
      <c r="B97" s="62">
        <f t="shared" si="5"/>
        <v>87</v>
      </c>
      <c r="C97" s="223" t="s">
        <v>685</v>
      </c>
      <c r="D97" s="217" t="s">
        <v>13</v>
      </c>
      <c r="E97" s="217"/>
      <c r="F97" s="64">
        <v>5000</v>
      </c>
      <c r="G97" s="65">
        <v>0</v>
      </c>
      <c r="H97" s="66">
        <v>9.5</v>
      </c>
      <c r="I97" s="65">
        <f t="shared" si="2"/>
        <v>0</v>
      </c>
      <c r="J97" s="67">
        <f t="shared" si="3"/>
        <v>0</v>
      </c>
    </row>
    <row r="98" spans="2:10" ht="12.75" customHeight="1">
      <c r="B98" s="62">
        <f t="shared" si="5"/>
        <v>88</v>
      </c>
      <c r="C98" s="223" t="s">
        <v>686</v>
      </c>
      <c r="D98" s="217" t="s">
        <v>13</v>
      </c>
      <c r="E98" s="217"/>
      <c r="F98" s="64">
        <v>9500</v>
      </c>
      <c r="G98" s="65">
        <v>0</v>
      </c>
      <c r="H98" s="66">
        <v>9.5</v>
      </c>
      <c r="I98" s="65">
        <f t="shared" si="2"/>
        <v>0</v>
      </c>
      <c r="J98" s="67">
        <f t="shared" si="3"/>
        <v>0</v>
      </c>
    </row>
    <row r="99" spans="2:10" ht="12.75" customHeight="1">
      <c r="B99" s="62">
        <f t="shared" si="5"/>
        <v>89</v>
      </c>
      <c r="C99" s="223" t="s">
        <v>687</v>
      </c>
      <c r="D99" s="217" t="s">
        <v>13</v>
      </c>
      <c r="E99" s="217"/>
      <c r="F99" s="64">
        <v>15000</v>
      </c>
      <c r="G99" s="65">
        <v>0</v>
      </c>
      <c r="H99" s="66">
        <v>9.5</v>
      </c>
      <c r="I99" s="65">
        <f t="shared" si="2"/>
        <v>0</v>
      </c>
      <c r="J99" s="67">
        <f t="shared" si="3"/>
        <v>0</v>
      </c>
    </row>
    <row r="100" spans="2:10" ht="12.75" customHeight="1">
      <c r="B100" s="62">
        <f t="shared" si="5"/>
        <v>90</v>
      </c>
      <c r="C100" s="223" t="s">
        <v>688</v>
      </c>
      <c r="D100" s="217" t="s">
        <v>13</v>
      </c>
      <c r="E100" s="217"/>
      <c r="F100" s="64">
        <v>4500</v>
      </c>
      <c r="G100" s="65">
        <v>0</v>
      </c>
      <c r="H100" s="66">
        <v>9.5</v>
      </c>
      <c r="I100" s="65">
        <f t="shared" si="2"/>
        <v>0</v>
      </c>
      <c r="J100" s="67">
        <f t="shared" si="3"/>
        <v>0</v>
      </c>
    </row>
    <row r="101" spans="2:10" ht="12.75" customHeight="1">
      <c r="B101" s="62">
        <f t="shared" si="5"/>
        <v>91</v>
      </c>
      <c r="C101" s="223" t="s">
        <v>689</v>
      </c>
      <c r="D101" s="217" t="s">
        <v>13</v>
      </c>
      <c r="E101" s="217"/>
      <c r="F101" s="64">
        <v>4500</v>
      </c>
      <c r="G101" s="65">
        <v>0</v>
      </c>
      <c r="H101" s="66">
        <v>9.5</v>
      </c>
      <c r="I101" s="65">
        <f t="shared" ref="I101:I105" si="6">G101*1.095</f>
        <v>0</v>
      </c>
      <c r="J101" s="67">
        <f t="shared" ref="J101:J105" si="7">F101*I101</f>
        <v>0</v>
      </c>
    </row>
    <row r="102" spans="2:10" ht="12.75" customHeight="1">
      <c r="B102" s="62">
        <f t="shared" si="5"/>
        <v>92</v>
      </c>
      <c r="C102" s="223" t="s">
        <v>690</v>
      </c>
      <c r="D102" s="217" t="s">
        <v>13</v>
      </c>
      <c r="E102" s="217"/>
      <c r="F102" s="64">
        <v>2300</v>
      </c>
      <c r="G102" s="65">
        <v>0</v>
      </c>
      <c r="H102" s="66">
        <v>9.5</v>
      </c>
      <c r="I102" s="65">
        <f t="shared" si="6"/>
        <v>0</v>
      </c>
      <c r="J102" s="67">
        <f t="shared" si="7"/>
        <v>0</v>
      </c>
    </row>
    <row r="103" spans="2:10" ht="12.75" customHeight="1">
      <c r="B103" s="62">
        <f t="shared" si="5"/>
        <v>93</v>
      </c>
      <c r="C103" s="223" t="s">
        <v>691</v>
      </c>
      <c r="D103" s="217" t="s">
        <v>13</v>
      </c>
      <c r="E103" s="217"/>
      <c r="F103" s="64">
        <v>10000</v>
      </c>
      <c r="G103" s="65">
        <v>0</v>
      </c>
      <c r="H103" s="66">
        <v>9.5</v>
      </c>
      <c r="I103" s="65">
        <f t="shared" si="6"/>
        <v>0</v>
      </c>
      <c r="J103" s="67">
        <f t="shared" si="7"/>
        <v>0</v>
      </c>
    </row>
    <row r="104" spans="2:10" ht="12.75" customHeight="1">
      <c r="B104" s="62">
        <f t="shared" si="5"/>
        <v>94</v>
      </c>
      <c r="C104" s="223" t="s">
        <v>692</v>
      </c>
      <c r="D104" s="217" t="s">
        <v>13</v>
      </c>
      <c r="E104" s="217"/>
      <c r="F104" s="64">
        <v>5500</v>
      </c>
      <c r="G104" s="65">
        <v>0</v>
      </c>
      <c r="H104" s="66">
        <v>9.5</v>
      </c>
      <c r="I104" s="65">
        <f t="shared" si="6"/>
        <v>0</v>
      </c>
      <c r="J104" s="67">
        <f t="shared" si="7"/>
        <v>0</v>
      </c>
    </row>
    <row r="105" spans="2:10" ht="12.75" customHeight="1">
      <c r="B105" s="62">
        <f t="shared" si="5"/>
        <v>95</v>
      </c>
      <c r="C105" s="226" t="s">
        <v>693</v>
      </c>
      <c r="D105" s="217" t="s">
        <v>13</v>
      </c>
      <c r="E105" s="217"/>
      <c r="F105" s="64">
        <v>600</v>
      </c>
      <c r="G105" s="65">
        <v>0</v>
      </c>
      <c r="H105" s="66">
        <v>9.5</v>
      </c>
      <c r="I105" s="65">
        <f t="shared" si="6"/>
        <v>0</v>
      </c>
      <c r="J105" s="67">
        <f t="shared" si="7"/>
        <v>0</v>
      </c>
    </row>
    <row r="106" spans="2:10" ht="12.75" customHeight="1">
      <c r="B106" s="36"/>
      <c r="C106" s="111" t="s">
        <v>45</v>
      </c>
      <c r="D106" s="38"/>
      <c r="E106" s="37"/>
      <c r="F106" s="37"/>
      <c r="G106" s="37"/>
      <c r="H106" s="37"/>
      <c r="I106" s="37"/>
      <c r="J106" s="39">
        <f>SUM(J11:J105)</f>
        <v>0</v>
      </c>
    </row>
    <row r="107" spans="2:10" ht="12.75" customHeight="1"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2:10" ht="12.75" customHeight="1">
      <c r="B108" s="16" t="s">
        <v>21</v>
      </c>
      <c r="C108" s="16"/>
      <c r="D108" s="16"/>
      <c r="E108" s="16"/>
      <c r="F108" s="16"/>
      <c r="G108" s="16"/>
      <c r="H108" s="16"/>
      <c r="I108" s="16"/>
      <c r="J108" s="16"/>
    </row>
    <row r="109" spans="2:10" ht="12.75" customHeight="1">
      <c r="B109" s="16" t="s">
        <v>23</v>
      </c>
      <c r="C109" s="16"/>
      <c r="D109" s="16"/>
      <c r="E109" s="16"/>
      <c r="F109" s="16"/>
      <c r="G109" s="16"/>
      <c r="H109" s="16"/>
      <c r="I109" s="16"/>
      <c r="J109" s="16"/>
    </row>
    <row r="110" spans="2:10" ht="12.75" customHeight="1">
      <c r="B110" s="16" t="s">
        <v>22</v>
      </c>
      <c r="C110" s="16"/>
      <c r="D110" s="16"/>
      <c r="E110" s="16"/>
      <c r="F110" s="16"/>
      <c r="G110" s="16"/>
      <c r="H110" s="16"/>
      <c r="I110" s="16"/>
      <c r="J110" s="16"/>
    </row>
    <row r="111" spans="2:10" ht="12.75" customHeight="1">
      <c r="B111" s="12" t="s">
        <v>1088</v>
      </c>
      <c r="C111" s="12"/>
      <c r="D111" s="12"/>
      <c r="E111" s="12"/>
      <c r="F111" s="327"/>
      <c r="G111" s="51"/>
      <c r="H111" s="51"/>
      <c r="I111" s="16"/>
      <c r="J111" s="16"/>
    </row>
    <row r="112" spans="2:10" ht="12.75" customHeight="1">
      <c r="B112" s="40"/>
      <c r="C112" s="41"/>
      <c r="D112" s="40"/>
      <c r="E112" s="16"/>
      <c r="F112" s="16"/>
      <c r="G112" s="16"/>
      <c r="H112" s="16"/>
      <c r="I112" s="16"/>
      <c r="J112" s="16"/>
    </row>
    <row r="113" spans="2:10" ht="12.75" customHeight="1"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2:10" ht="12.75" customHeight="1">
      <c r="B114" s="16" t="s">
        <v>51</v>
      </c>
      <c r="C114" s="16"/>
      <c r="D114" s="16"/>
      <c r="E114" s="17" t="s">
        <v>52</v>
      </c>
      <c r="F114" s="16"/>
      <c r="G114" s="16"/>
      <c r="H114" s="16" t="s">
        <v>53</v>
      </c>
      <c r="I114" s="16"/>
      <c r="J114" s="16"/>
    </row>
    <row r="115" spans="2:10" ht="12.75" customHeight="1">
      <c r="B115" s="45"/>
      <c r="C115" s="45"/>
      <c r="D115" s="45"/>
      <c r="E115" s="45"/>
      <c r="F115" s="45"/>
      <c r="G115" s="45"/>
      <c r="H115" s="45"/>
      <c r="I115" s="45"/>
      <c r="J115" s="45"/>
    </row>
  </sheetData>
  <sheetProtection algorithmName="SHA-512" hashValue="ZMQDaqtZNWbOT/s61brS+1r8uUw8A1XWnG74ejAfQHupTytchFbv0xpKI7Z704D6m7n8EkzkiSISFNox97OEvQ==" saltValue="MdVLrpflh1yMDIiTUVIpNA==" spinCount="100000" sheet="1" objects="1" scenarios="1"/>
  <protectedRanges>
    <protectedRange sqref="C114" name="Range5"/>
    <protectedRange sqref="C4:C5" name="Range4"/>
    <protectedRange sqref="E31:E105" name="Range2_2"/>
    <protectedRange sqref="G11:G105" name="Range1"/>
    <protectedRange sqref="E11:E30" name="Range2"/>
  </protectedRanges>
  <sortState xmlns:xlrd2="http://schemas.microsoft.com/office/spreadsheetml/2017/richdata2" ref="C11:J22">
    <sortCondition ref="C11:C22"/>
  </sortState>
  <mergeCells count="2">
    <mergeCell ref="B1:C1"/>
    <mergeCell ref="B2:C2"/>
  </mergeCells>
  <phoneticPr fontId="0" type="noConversion"/>
  <pageMargins left="0.27187499999999998" right="0.32851562499999998" top="0.31718750000000001" bottom="0.29453125000000002" header="0" footer="0"/>
  <pageSetup paperSize="9" scale="75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J28"/>
  <sheetViews>
    <sheetView topLeftCell="A13" zoomScale="110" zoomScaleNormal="110" workbookViewId="0">
      <selection activeCell="J18" sqref="J18"/>
    </sheetView>
  </sheetViews>
  <sheetFormatPr defaultRowHeight="15"/>
  <cols>
    <col min="1" max="1" width="2.7109375" style="2" customWidth="1"/>
    <col min="2" max="2" width="5.28515625" style="2" customWidth="1"/>
    <col min="3" max="3" width="57" style="2" customWidth="1"/>
    <col min="4" max="4" width="5.28515625" style="3" customWidth="1"/>
    <col min="5" max="5" width="40.7109375" style="2" customWidth="1"/>
    <col min="6" max="6" width="8.85546875" style="91" customWidth="1"/>
    <col min="7" max="7" width="13.7109375" style="2" customWidth="1"/>
    <col min="8" max="8" width="7.42578125" style="2" customWidth="1"/>
    <col min="9" max="9" width="13.5703125" style="2" customWidth="1"/>
    <col min="10" max="10" width="16.7109375" style="2" customWidth="1"/>
    <col min="11" max="16384" width="9.140625" style="2"/>
  </cols>
  <sheetData>
    <row r="1" spans="2:10" ht="12.75" customHeight="1">
      <c r="B1" s="396" t="s">
        <v>324</v>
      </c>
      <c r="C1" s="396"/>
      <c r="D1" s="396"/>
      <c r="E1" s="25"/>
      <c r="F1" s="85"/>
      <c r="G1" s="25"/>
      <c r="H1" s="25"/>
      <c r="I1" s="25"/>
      <c r="J1" s="25"/>
    </row>
    <row r="2" spans="2:10" ht="12.75" customHeight="1">
      <c r="B2" s="397" t="s">
        <v>1060</v>
      </c>
      <c r="C2" s="397"/>
      <c r="D2" s="397"/>
      <c r="E2" s="25"/>
      <c r="F2" s="85"/>
      <c r="G2" s="25"/>
      <c r="H2" s="25"/>
      <c r="I2" s="25"/>
      <c r="J2" s="25"/>
    </row>
    <row r="3" spans="2:10" ht="12.75" customHeight="1">
      <c r="B3" s="21"/>
      <c r="C3" s="20"/>
      <c r="D3" s="25"/>
      <c r="E3" s="25"/>
      <c r="F3" s="85"/>
      <c r="G3" s="25"/>
      <c r="H3" s="25"/>
      <c r="I3" s="25"/>
      <c r="J3" s="25"/>
    </row>
    <row r="4" spans="2:10" ht="12.75" customHeight="1">
      <c r="B4" s="19" t="s">
        <v>11</v>
      </c>
      <c r="C4" s="20"/>
      <c r="D4" s="25"/>
      <c r="E4" s="25"/>
      <c r="F4" s="85"/>
      <c r="G4" s="25"/>
      <c r="H4" s="25"/>
      <c r="I4" s="25"/>
      <c r="J4" s="25"/>
    </row>
    <row r="5" spans="2:10" ht="12.75" customHeight="1">
      <c r="B5" s="21"/>
      <c r="C5" s="20"/>
      <c r="D5" s="25"/>
      <c r="E5" s="25"/>
      <c r="F5" s="85"/>
      <c r="G5" s="25"/>
      <c r="H5" s="25"/>
      <c r="I5" s="25"/>
      <c r="J5" s="25"/>
    </row>
    <row r="6" spans="2:10" ht="12.75" customHeight="1">
      <c r="B6" s="21"/>
      <c r="C6" s="20"/>
      <c r="D6" s="25"/>
      <c r="E6" s="25"/>
      <c r="F6" s="85"/>
      <c r="G6" s="25"/>
      <c r="H6" s="25"/>
      <c r="I6" s="25"/>
      <c r="J6" s="25"/>
    </row>
    <row r="7" spans="2:10" s="5" customFormat="1" ht="12.75" customHeight="1">
      <c r="B7" s="22"/>
      <c r="C7" s="22"/>
      <c r="D7" s="24"/>
      <c r="E7" s="23" t="s">
        <v>201</v>
      </c>
      <c r="F7" s="86"/>
      <c r="G7" s="23"/>
      <c r="H7" s="24"/>
      <c r="I7" s="24"/>
      <c r="J7" s="24"/>
    </row>
    <row r="8" spans="2:10" s="5" customFormat="1" ht="12.75" customHeight="1">
      <c r="B8" s="22"/>
      <c r="C8" s="22"/>
      <c r="D8" s="24"/>
      <c r="E8" s="23" t="s">
        <v>242</v>
      </c>
      <c r="F8" s="86"/>
      <c r="G8" s="23"/>
      <c r="H8" s="24"/>
      <c r="I8" s="24"/>
      <c r="J8" s="24"/>
    </row>
    <row r="9" spans="2:10" ht="12.75" customHeight="1">
      <c r="B9" s="21"/>
      <c r="C9" s="20"/>
      <c r="D9" s="25"/>
      <c r="E9" s="25"/>
      <c r="F9" s="85"/>
      <c r="G9" s="25"/>
      <c r="H9" s="25"/>
      <c r="I9" s="25"/>
      <c r="J9" s="25"/>
    </row>
    <row r="10" spans="2:10" s="1" customFormat="1" ht="37.5" customHeight="1">
      <c r="B10" s="131" t="s">
        <v>12</v>
      </c>
      <c r="C10" s="267" t="s">
        <v>4</v>
      </c>
      <c r="D10" s="133" t="s">
        <v>6</v>
      </c>
      <c r="E10" s="134" t="s">
        <v>68</v>
      </c>
      <c r="F10" s="268" t="s">
        <v>5</v>
      </c>
      <c r="G10" s="135" t="s">
        <v>7</v>
      </c>
      <c r="H10" s="135" t="s">
        <v>8</v>
      </c>
      <c r="I10" s="135" t="s">
        <v>9</v>
      </c>
      <c r="J10" s="135" t="s">
        <v>10</v>
      </c>
    </row>
    <row r="11" spans="2:10" s="4" customFormat="1" ht="12.75" customHeight="1">
      <c r="B11" s="62">
        <v>1</v>
      </c>
      <c r="C11" s="152" t="s">
        <v>80</v>
      </c>
      <c r="D11" s="153" t="s">
        <v>13</v>
      </c>
      <c r="E11" s="63"/>
      <c r="F11" s="154">
        <v>5000</v>
      </c>
      <c r="G11" s="65">
        <v>0</v>
      </c>
      <c r="H11" s="66">
        <v>9.5</v>
      </c>
      <c r="I11" s="65">
        <f t="shared" ref="I11" si="0">G11*1.095</f>
        <v>0</v>
      </c>
      <c r="J11" s="67">
        <f t="shared" ref="J11" si="1">F11*I11</f>
        <v>0</v>
      </c>
    </row>
    <row r="12" spans="2:10" s="4" customFormat="1" ht="12.75" customHeight="1">
      <c r="B12" s="62">
        <f t="shared" ref="B12:B17" si="2">B11+1</f>
        <v>2</v>
      </c>
      <c r="C12" s="152" t="s">
        <v>984</v>
      </c>
      <c r="D12" s="153" t="s">
        <v>13</v>
      </c>
      <c r="E12" s="63"/>
      <c r="F12" s="154">
        <v>4000</v>
      </c>
      <c r="G12" s="65">
        <v>0</v>
      </c>
      <c r="H12" s="66">
        <v>9.5</v>
      </c>
      <c r="I12" s="65">
        <f t="shared" ref="I12:I17" si="3">G12*1.095</f>
        <v>0</v>
      </c>
      <c r="J12" s="67">
        <f t="shared" ref="J12:J17" si="4">F12*I12</f>
        <v>0</v>
      </c>
    </row>
    <row r="13" spans="2:10" s="4" customFormat="1" ht="12.75" customHeight="1">
      <c r="B13" s="62">
        <f t="shared" si="2"/>
        <v>3</v>
      </c>
      <c r="C13" s="152" t="s">
        <v>165</v>
      </c>
      <c r="D13" s="153" t="s">
        <v>13</v>
      </c>
      <c r="E13" s="63"/>
      <c r="F13" s="154">
        <v>5000</v>
      </c>
      <c r="G13" s="65">
        <v>0</v>
      </c>
      <c r="H13" s="66">
        <v>9.5</v>
      </c>
      <c r="I13" s="65">
        <f t="shared" si="3"/>
        <v>0</v>
      </c>
      <c r="J13" s="67">
        <f t="shared" si="4"/>
        <v>0</v>
      </c>
    </row>
    <row r="14" spans="2:10" s="4" customFormat="1" ht="12.75" customHeight="1">
      <c r="B14" s="62">
        <f t="shared" si="2"/>
        <v>4</v>
      </c>
      <c r="C14" s="152" t="s">
        <v>985</v>
      </c>
      <c r="D14" s="153" t="s">
        <v>13</v>
      </c>
      <c r="E14" s="63"/>
      <c r="F14" s="154">
        <v>4000</v>
      </c>
      <c r="G14" s="65">
        <v>0</v>
      </c>
      <c r="H14" s="66">
        <v>9.5</v>
      </c>
      <c r="I14" s="65">
        <f t="shared" si="3"/>
        <v>0</v>
      </c>
      <c r="J14" s="67">
        <f t="shared" si="4"/>
        <v>0</v>
      </c>
    </row>
    <row r="15" spans="2:10" s="4" customFormat="1" ht="25.5" customHeight="1">
      <c r="B15" s="62">
        <f t="shared" si="2"/>
        <v>5</v>
      </c>
      <c r="C15" s="152" t="s">
        <v>225</v>
      </c>
      <c r="D15" s="153" t="s">
        <v>49</v>
      </c>
      <c r="E15" s="63"/>
      <c r="F15" s="154">
        <v>270</v>
      </c>
      <c r="G15" s="65">
        <v>0</v>
      </c>
      <c r="H15" s="66">
        <v>9.5</v>
      </c>
      <c r="I15" s="65">
        <f t="shared" si="3"/>
        <v>0</v>
      </c>
      <c r="J15" s="67">
        <f t="shared" si="4"/>
        <v>0</v>
      </c>
    </row>
    <row r="16" spans="2:10" s="4" customFormat="1" ht="25.5" customHeight="1">
      <c r="B16" s="62">
        <f t="shared" si="2"/>
        <v>6</v>
      </c>
      <c r="C16" s="152" t="s">
        <v>167</v>
      </c>
      <c r="D16" s="153" t="s">
        <v>49</v>
      </c>
      <c r="E16" s="63"/>
      <c r="F16" s="154">
        <v>270</v>
      </c>
      <c r="G16" s="65">
        <v>0</v>
      </c>
      <c r="H16" s="66">
        <v>9.5</v>
      </c>
      <c r="I16" s="65">
        <f t="shared" si="3"/>
        <v>0</v>
      </c>
      <c r="J16" s="67">
        <f t="shared" si="4"/>
        <v>0</v>
      </c>
    </row>
    <row r="17" spans="1:10" s="4" customFormat="1" ht="27" customHeight="1">
      <c r="B17" s="62">
        <f t="shared" si="2"/>
        <v>7</v>
      </c>
      <c r="C17" s="152" t="s">
        <v>166</v>
      </c>
      <c r="D17" s="153" t="s">
        <v>49</v>
      </c>
      <c r="E17" s="63"/>
      <c r="F17" s="154">
        <v>270</v>
      </c>
      <c r="G17" s="65">
        <v>0</v>
      </c>
      <c r="H17" s="66">
        <v>9.5</v>
      </c>
      <c r="I17" s="65">
        <f t="shared" si="3"/>
        <v>0</v>
      </c>
      <c r="J17" s="67">
        <f t="shared" si="4"/>
        <v>0</v>
      </c>
    </row>
    <row r="18" spans="1:10" s="9" customFormat="1" ht="12.75" customHeight="1">
      <c r="B18" s="36"/>
      <c r="C18" s="112" t="s">
        <v>46</v>
      </c>
      <c r="D18" s="37"/>
      <c r="E18" s="38"/>
      <c r="F18" s="87"/>
      <c r="G18" s="38"/>
      <c r="H18" s="38"/>
      <c r="I18" s="38"/>
      <c r="J18" s="39">
        <f>SUM(J11:J17)</f>
        <v>0</v>
      </c>
    </row>
    <row r="19" spans="1:10" s="9" customFormat="1" ht="12.75" customHeight="1">
      <c r="B19" s="16"/>
      <c r="C19" s="16"/>
      <c r="D19" s="17"/>
      <c r="E19" s="16"/>
      <c r="F19" s="88"/>
      <c r="G19" s="16"/>
      <c r="H19" s="16"/>
      <c r="I19" s="16"/>
      <c r="J19" s="16"/>
    </row>
    <row r="20" spans="1:10" s="9" customFormat="1" ht="12.75" customHeight="1">
      <c r="B20" s="16" t="s">
        <v>21</v>
      </c>
      <c r="C20" s="16"/>
      <c r="D20" s="16"/>
      <c r="E20" s="16"/>
      <c r="F20" s="88"/>
      <c r="G20" s="16"/>
      <c r="H20" s="16"/>
      <c r="I20" s="16"/>
      <c r="J20" s="16"/>
    </row>
    <row r="21" spans="1:10" s="9" customFormat="1" ht="12.75" customHeight="1">
      <c r="B21" s="16" t="s">
        <v>23</v>
      </c>
      <c r="C21" s="16"/>
      <c r="D21" s="17"/>
      <c r="E21" s="16"/>
      <c r="F21" s="88"/>
      <c r="G21" s="16"/>
      <c r="H21" s="16"/>
      <c r="I21" s="16"/>
      <c r="J21" s="16"/>
    </row>
    <row r="22" spans="1:10" s="9" customFormat="1" ht="12.75" customHeight="1">
      <c r="A22" s="12"/>
      <c r="B22" s="51" t="s">
        <v>22</v>
      </c>
      <c r="C22" s="51"/>
      <c r="D22" s="328"/>
      <c r="E22" s="51"/>
      <c r="F22" s="88"/>
      <c r="G22" s="16"/>
      <c r="H22" s="16"/>
      <c r="I22" s="16"/>
      <c r="J22" s="16"/>
    </row>
    <row r="23" spans="1:10" s="9" customFormat="1" ht="12.75" customHeight="1">
      <c r="A23" s="12"/>
      <c r="B23" s="12" t="s">
        <v>1088</v>
      </c>
      <c r="C23" s="12"/>
      <c r="D23" s="12"/>
      <c r="E23" s="12"/>
      <c r="F23" s="88"/>
      <c r="G23" s="16"/>
      <c r="H23" s="16"/>
      <c r="I23" s="16"/>
      <c r="J23" s="16"/>
    </row>
    <row r="24" spans="1:10" s="9" customFormat="1" ht="12.75" customHeight="1">
      <c r="B24" s="40"/>
      <c r="C24" s="41"/>
      <c r="D24" s="41"/>
      <c r="E24" s="41"/>
      <c r="F24" s="89"/>
      <c r="H24" s="16"/>
      <c r="I24" s="16"/>
      <c r="J24" s="16"/>
    </row>
    <row r="25" spans="1:10">
      <c r="B25" s="20"/>
      <c r="C25" s="20"/>
      <c r="D25" s="25"/>
      <c r="E25" s="20"/>
      <c r="F25" s="90"/>
      <c r="G25" s="20"/>
      <c r="H25" s="20"/>
      <c r="I25" s="20"/>
      <c r="J25" s="20"/>
    </row>
    <row r="26" spans="1:10">
      <c r="B26" s="16" t="s">
        <v>51</v>
      </c>
      <c r="C26" s="20"/>
      <c r="D26" s="25"/>
      <c r="E26" s="17" t="s">
        <v>52</v>
      </c>
      <c r="F26" s="90"/>
      <c r="G26" s="20"/>
      <c r="H26" s="20"/>
      <c r="I26" s="16" t="s">
        <v>53</v>
      </c>
      <c r="J26" s="20"/>
    </row>
    <row r="27" spans="1:10">
      <c r="B27" s="20"/>
      <c r="C27" s="20"/>
      <c r="D27" s="25"/>
      <c r="E27" s="20"/>
      <c r="F27" s="90"/>
      <c r="G27" s="20"/>
      <c r="H27" s="20"/>
      <c r="I27" s="20"/>
      <c r="J27" s="20"/>
    </row>
    <row r="28" spans="1:10">
      <c r="B28" s="20"/>
      <c r="C28" s="20"/>
      <c r="D28" s="25"/>
      <c r="E28" s="20"/>
      <c r="F28" s="90"/>
      <c r="G28" s="20"/>
      <c r="H28" s="20"/>
      <c r="I28" s="20"/>
      <c r="J28" s="20"/>
    </row>
  </sheetData>
  <sheetProtection algorithmName="SHA-512" hashValue="7lieAWyL38htNSBdSxZZSIl44/aZLaPRcHjoldQgLGujNwWuRdmHNFFeik/6xBhjr/vxk2znogG8yLo1uVFRnw==" saltValue="b6GlGWqj85guGJFDczgQQQ==" spinCount="100000" sheet="1" objects="1" scenarios="1"/>
  <protectedRanges>
    <protectedRange sqref="C26" name="Range6"/>
    <protectedRange sqref="C4:C5" name="Range5"/>
    <protectedRange sqref="G11:G17" name="Range1"/>
    <protectedRange sqref="E11:E17" name="Range2"/>
    <protectedRange sqref="C4:C5" name="Range3"/>
    <protectedRange sqref="C26" name="Range4"/>
  </protectedRanges>
  <mergeCells count="2">
    <mergeCell ref="B1:D1"/>
    <mergeCell ref="B2:D2"/>
  </mergeCells>
  <pageMargins left="0.27187499999999998" right="0.32851562499999998" top="0.31718750000000001" bottom="0.29453125000000002" header="0" footer="0"/>
  <pageSetup paperSize="9" scale="77" orientation="landscape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B1:P41"/>
  <sheetViews>
    <sheetView topLeftCell="A28" zoomScaleNormal="100" workbookViewId="0">
      <selection activeCell="J28" sqref="J28"/>
    </sheetView>
  </sheetViews>
  <sheetFormatPr defaultRowHeight="12.75" customHeight="1"/>
  <cols>
    <col min="1" max="1" width="2.5703125" style="8" customWidth="1"/>
    <col min="2" max="2" width="5.5703125" style="8" customWidth="1"/>
    <col min="3" max="3" width="50.570312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3" width="9.140625" style="8"/>
    <col min="14" max="14" width="24.28515625" style="8" customWidth="1"/>
    <col min="15" max="16384" width="9.140625" style="8"/>
  </cols>
  <sheetData>
    <row r="1" spans="2:16" s="2" customFormat="1" ht="12.75" customHeight="1">
      <c r="B1" s="396" t="s">
        <v>324</v>
      </c>
      <c r="C1" s="396"/>
      <c r="D1" s="20"/>
      <c r="E1" s="25"/>
      <c r="F1" s="25"/>
      <c r="G1" s="25"/>
      <c r="H1" s="25"/>
      <c r="I1" s="25"/>
      <c r="J1" s="25"/>
    </row>
    <row r="2" spans="2:16" s="2" customFormat="1" ht="12.75" customHeight="1">
      <c r="B2" s="397" t="s">
        <v>1060</v>
      </c>
      <c r="C2" s="397"/>
      <c r="D2" s="20"/>
      <c r="E2" s="25"/>
      <c r="F2" s="25"/>
      <c r="G2" s="25"/>
      <c r="H2" s="25"/>
      <c r="I2" s="25"/>
      <c r="J2" s="25"/>
    </row>
    <row r="3" spans="2:16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6" s="2" customFormat="1" ht="12.75" customHeight="1">
      <c r="B4" s="19" t="s">
        <v>11</v>
      </c>
      <c r="C4" s="20"/>
      <c r="D4" s="20"/>
      <c r="E4" s="25"/>
      <c r="F4" s="25"/>
      <c r="G4" s="25"/>
      <c r="H4" s="25"/>
      <c r="I4" s="25"/>
      <c r="J4" s="25"/>
    </row>
    <row r="5" spans="2:16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6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6" s="5" customFormat="1" ht="12.75" customHeight="1">
      <c r="B7" s="22"/>
      <c r="C7" s="22"/>
      <c r="D7" s="22"/>
      <c r="E7" s="23" t="s">
        <v>201</v>
      </c>
      <c r="F7" s="23"/>
      <c r="G7" s="23"/>
      <c r="H7" s="24"/>
      <c r="I7" s="24"/>
      <c r="J7" s="24"/>
    </row>
    <row r="8" spans="2:16" s="5" customFormat="1" ht="12.75" customHeight="1">
      <c r="B8" s="22"/>
      <c r="C8" s="22"/>
      <c r="D8" s="22"/>
      <c r="E8" s="23" t="s">
        <v>1051</v>
      </c>
      <c r="F8" s="23"/>
      <c r="G8" s="23"/>
      <c r="H8" s="24"/>
      <c r="I8" s="24"/>
      <c r="J8" s="24"/>
    </row>
    <row r="9" spans="2:16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6" s="1" customFormat="1" ht="12.75" customHeight="1">
      <c r="B10" s="131" t="s">
        <v>12</v>
      </c>
      <c r="C10" s="132" t="s">
        <v>4</v>
      </c>
      <c r="D10" s="133" t="s">
        <v>6</v>
      </c>
      <c r="E10" s="134" t="s">
        <v>68</v>
      </c>
      <c r="F10" s="135" t="s">
        <v>5</v>
      </c>
      <c r="G10" s="135" t="s">
        <v>7</v>
      </c>
      <c r="H10" s="135" t="s">
        <v>8</v>
      </c>
      <c r="I10" s="135" t="s">
        <v>9</v>
      </c>
      <c r="J10" s="135" t="s">
        <v>10</v>
      </c>
      <c r="M10" s="113"/>
      <c r="N10" s="113"/>
      <c r="O10" s="113"/>
      <c r="P10" s="113"/>
    </row>
    <row r="11" spans="2:16" s="4" customFormat="1" ht="12.75" customHeight="1">
      <c r="B11" s="62">
        <v>1</v>
      </c>
      <c r="C11" s="152" t="s">
        <v>226</v>
      </c>
      <c r="D11" s="153" t="s">
        <v>13</v>
      </c>
      <c r="E11" s="63"/>
      <c r="F11" s="154">
        <v>510</v>
      </c>
      <c r="G11" s="65">
        <v>0</v>
      </c>
      <c r="H11" s="66">
        <v>9.5</v>
      </c>
      <c r="I11" s="65">
        <f t="shared" ref="I11" si="0">G11*1.095</f>
        <v>0</v>
      </c>
      <c r="J11" s="67">
        <f>F11*I11</f>
        <v>0</v>
      </c>
      <c r="K11" s="21"/>
      <c r="M11" s="12"/>
      <c r="N11" s="203"/>
      <c r="O11" s="12"/>
      <c r="P11" s="12"/>
    </row>
    <row r="12" spans="2:16" s="4" customFormat="1" ht="12.75" customHeight="1">
      <c r="B12" s="62">
        <f>B11+1</f>
        <v>2</v>
      </c>
      <c r="C12" s="152" t="s">
        <v>811</v>
      </c>
      <c r="D12" s="153" t="s">
        <v>13</v>
      </c>
      <c r="E12" s="63"/>
      <c r="F12" s="154">
        <v>855</v>
      </c>
      <c r="G12" s="65">
        <v>0</v>
      </c>
      <c r="H12" s="66">
        <v>9.5</v>
      </c>
      <c r="I12" s="65">
        <f t="shared" ref="I12:I27" si="1">G12*1.095</f>
        <v>0</v>
      </c>
      <c r="J12" s="67">
        <f t="shared" ref="J12:J27" si="2">F12*I12</f>
        <v>0</v>
      </c>
      <c r="K12" s="21"/>
      <c r="M12" s="12"/>
      <c r="N12" s="203"/>
      <c r="O12" s="12"/>
      <c r="P12" s="12"/>
    </row>
    <row r="13" spans="2:16" s="4" customFormat="1" ht="12.75" customHeight="1">
      <c r="B13" s="62">
        <f t="shared" ref="B13:B27" si="3">B12+1</f>
        <v>3</v>
      </c>
      <c r="C13" s="152" t="s">
        <v>227</v>
      </c>
      <c r="D13" s="153" t="s">
        <v>13</v>
      </c>
      <c r="E13" s="63"/>
      <c r="F13" s="154">
        <v>510</v>
      </c>
      <c r="G13" s="65">
        <v>0</v>
      </c>
      <c r="H13" s="66">
        <v>9.5</v>
      </c>
      <c r="I13" s="65">
        <f t="shared" si="1"/>
        <v>0</v>
      </c>
      <c r="J13" s="67">
        <f t="shared" si="2"/>
        <v>0</v>
      </c>
      <c r="K13" s="21"/>
      <c r="M13" s="12"/>
      <c r="N13" s="203"/>
      <c r="O13" s="12"/>
      <c r="P13" s="12"/>
    </row>
    <row r="14" spans="2:16" s="4" customFormat="1" ht="12.75" customHeight="1">
      <c r="B14" s="62">
        <f t="shared" si="3"/>
        <v>4</v>
      </c>
      <c r="C14" s="152" t="s">
        <v>812</v>
      </c>
      <c r="D14" s="153" t="s">
        <v>13</v>
      </c>
      <c r="E14" s="63"/>
      <c r="F14" s="154">
        <v>855</v>
      </c>
      <c r="G14" s="65">
        <v>0</v>
      </c>
      <c r="H14" s="66">
        <v>9.5</v>
      </c>
      <c r="I14" s="65">
        <f t="shared" si="1"/>
        <v>0</v>
      </c>
      <c r="J14" s="67">
        <f t="shared" si="2"/>
        <v>0</v>
      </c>
      <c r="K14" s="21"/>
      <c r="M14" s="12"/>
      <c r="N14" s="203"/>
      <c r="O14" s="12"/>
      <c r="P14" s="12"/>
    </row>
    <row r="15" spans="2:16" s="4" customFormat="1" ht="24.75" customHeight="1">
      <c r="B15" s="62">
        <f t="shared" si="3"/>
        <v>5</v>
      </c>
      <c r="C15" s="152" t="s">
        <v>814</v>
      </c>
      <c r="D15" s="153" t="s">
        <v>13</v>
      </c>
      <c r="E15" s="63"/>
      <c r="F15" s="154">
        <v>510</v>
      </c>
      <c r="G15" s="65">
        <v>0</v>
      </c>
      <c r="H15" s="66">
        <v>9.5</v>
      </c>
      <c r="I15" s="65">
        <f t="shared" si="1"/>
        <v>0</v>
      </c>
      <c r="J15" s="67">
        <f t="shared" si="2"/>
        <v>0</v>
      </c>
      <c r="K15" s="21"/>
      <c r="M15" s="12"/>
      <c r="N15" s="203"/>
      <c r="O15" s="12"/>
      <c r="P15" s="12"/>
    </row>
    <row r="16" spans="2:16" s="4" customFormat="1" ht="28.5" customHeight="1">
      <c r="B16" s="62">
        <f t="shared" si="3"/>
        <v>6</v>
      </c>
      <c r="C16" s="152" t="s">
        <v>813</v>
      </c>
      <c r="D16" s="153" t="s">
        <v>13</v>
      </c>
      <c r="E16" s="63"/>
      <c r="F16" s="154">
        <v>855</v>
      </c>
      <c r="G16" s="65">
        <v>0</v>
      </c>
      <c r="H16" s="66">
        <v>9.5</v>
      </c>
      <c r="I16" s="65">
        <f t="shared" si="1"/>
        <v>0</v>
      </c>
      <c r="J16" s="67">
        <f t="shared" si="2"/>
        <v>0</v>
      </c>
      <c r="K16" s="21"/>
      <c r="M16" s="12"/>
      <c r="N16" s="203"/>
      <c r="O16" s="12"/>
      <c r="P16" s="12"/>
    </row>
    <row r="17" spans="2:16" s="4" customFormat="1" ht="28.5" customHeight="1">
      <c r="B17" s="62">
        <f t="shared" si="3"/>
        <v>7</v>
      </c>
      <c r="C17" s="152" t="s">
        <v>228</v>
      </c>
      <c r="D17" s="153" t="s">
        <v>13</v>
      </c>
      <c r="E17" s="63"/>
      <c r="F17" s="154">
        <v>510</v>
      </c>
      <c r="G17" s="65">
        <v>0</v>
      </c>
      <c r="H17" s="66">
        <v>9.5</v>
      </c>
      <c r="I17" s="65">
        <f t="shared" si="1"/>
        <v>0</v>
      </c>
      <c r="J17" s="67">
        <f t="shared" si="2"/>
        <v>0</v>
      </c>
      <c r="K17" s="21"/>
      <c r="M17" s="12"/>
      <c r="N17" s="203"/>
      <c r="O17" s="12"/>
      <c r="P17" s="12"/>
    </row>
    <row r="18" spans="2:16" s="4" customFormat="1" ht="28.5" customHeight="1">
      <c r="B18" s="62">
        <f t="shared" si="3"/>
        <v>8</v>
      </c>
      <c r="C18" s="152" t="s">
        <v>815</v>
      </c>
      <c r="D18" s="153" t="s">
        <v>13</v>
      </c>
      <c r="E18" s="63"/>
      <c r="F18" s="154">
        <v>855</v>
      </c>
      <c r="G18" s="65">
        <v>0</v>
      </c>
      <c r="H18" s="66"/>
      <c r="I18" s="65">
        <f t="shared" si="1"/>
        <v>0</v>
      </c>
      <c r="J18" s="67">
        <f t="shared" si="2"/>
        <v>0</v>
      </c>
      <c r="K18" s="21"/>
      <c r="M18" s="12"/>
      <c r="N18" s="203"/>
      <c r="O18" s="12"/>
      <c r="P18" s="12"/>
    </row>
    <row r="19" spans="2:16" s="4" customFormat="1" ht="12.75" customHeight="1">
      <c r="B19" s="62">
        <f t="shared" si="3"/>
        <v>9</v>
      </c>
      <c r="C19" s="155" t="s">
        <v>816</v>
      </c>
      <c r="D19" s="153" t="s">
        <v>13</v>
      </c>
      <c r="E19" s="63"/>
      <c r="F19" s="154">
        <v>510</v>
      </c>
      <c r="G19" s="65">
        <v>0</v>
      </c>
      <c r="H19" s="66">
        <v>9.5</v>
      </c>
      <c r="I19" s="65">
        <f t="shared" si="1"/>
        <v>0</v>
      </c>
      <c r="J19" s="67">
        <f t="shared" si="2"/>
        <v>0</v>
      </c>
      <c r="K19" s="21"/>
      <c r="M19" s="12"/>
      <c r="N19" s="203"/>
      <c r="O19" s="12"/>
      <c r="P19" s="12"/>
    </row>
    <row r="20" spans="2:16" s="4" customFormat="1" ht="12.75" customHeight="1">
      <c r="B20" s="62">
        <f t="shared" si="3"/>
        <v>10</v>
      </c>
      <c r="C20" s="155" t="s">
        <v>817</v>
      </c>
      <c r="D20" s="153" t="s">
        <v>13</v>
      </c>
      <c r="E20" s="63"/>
      <c r="F20" s="154">
        <v>855</v>
      </c>
      <c r="G20" s="65">
        <v>0</v>
      </c>
      <c r="H20" s="66"/>
      <c r="I20" s="65">
        <f t="shared" si="1"/>
        <v>0</v>
      </c>
      <c r="J20" s="67">
        <f t="shared" si="2"/>
        <v>0</v>
      </c>
      <c r="K20" s="21"/>
      <c r="M20" s="12"/>
      <c r="N20" s="203"/>
      <c r="O20" s="12"/>
      <c r="P20" s="12"/>
    </row>
    <row r="21" spans="2:16" ht="37.5" customHeight="1">
      <c r="B21" s="62">
        <f t="shared" si="3"/>
        <v>11</v>
      </c>
      <c r="C21" s="114" t="s">
        <v>154</v>
      </c>
      <c r="D21" s="63" t="s">
        <v>49</v>
      </c>
      <c r="E21" s="63"/>
      <c r="F21" s="64">
        <v>114</v>
      </c>
      <c r="G21" s="65">
        <v>0</v>
      </c>
      <c r="H21" s="66">
        <v>9.5</v>
      </c>
      <c r="I21" s="65">
        <f t="shared" si="1"/>
        <v>0</v>
      </c>
      <c r="J21" s="67">
        <f t="shared" si="2"/>
        <v>0</v>
      </c>
      <c r="L21" s="4"/>
      <c r="M21" s="201"/>
      <c r="N21" s="204"/>
      <c r="O21" s="201"/>
      <c r="P21" s="201"/>
    </row>
    <row r="22" spans="2:16" ht="37.5" customHeight="1">
      <c r="B22" s="62">
        <f t="shared" si="3"/>
        <v>12</v>
      </c>
      <c r="C22" s="114" t="s">
        <v>155</v>
      </c>
      <c r="D22" s="63" t="s">
        <v>49</v>
      </c>
      <c r="E22" s="63"/>
      <c r="F22" s="64">
        <v>114</v>
      </c>
      <c r="G22" s="65">
        <v>0</v>
      </c>
      <c r="H22" s="66">
        <v>9.5</v>
      </c>
      <c r="I22" s="65">
        <f t="shared" si="1"/>
        <v>0</v>
      </c>
      <c r="J22" s="67">
        <f t="shared" si="2"/>
        <v>0</v>
      </c>
      <c r="L22" s="4"/>
      <c r="M22" s="201"/>
      <c r="N22" s="204"/>
      <c r="O22" s="201"/>
      <c r="P22" s="201"/>
    </row>
    <row r="23" spans="2:16" ht="37.5" customHeight="1">
      <c r="B23" s="62">
        <f t="shared" si="3"/>
        <v>13</v>
      </c>
      <c r="C23" s="114" t="s">
        <v>156</v>
      </c>
      <c r="D23" s="63" t="s">
        <v>49</v>
      </c>
      <c r="E23" s="63"/>
      <c r="F23" s="64">
        <v>114</v>
      </c>
      <c r="G23" s="65">
        <v>0</v>
      </c>
      <c r="H23" s="66">
        <v>9.5</v>
      </c>
      <c r="I23" s="65">
        <f t="shared" si="1"/>
        <v>0</v>
      </c>
      <c r="J23" s="67">
        <f t="shared" si="2"/>
        <v>0</v>
      </c>
      <c r="L23" s="4"/>
      <c r="M23" s="201"/>
      <c r="N23" s="204"/>
      <c r="O23" s="201"/>
      <c r="P23" s="201"/>
    </row>
    <row r="24" spans="2:16" ht="37.5" customHeight="1">
      <c r="B24" s="62">
        <f t="shared" si="3"/>
        <v>14</v>
      </c>
      <c r="C24" s="114" t="s">
        <v>157</v>
      </c>
      <c r="D24" s="63" t="s">
        <v>49</v>
      </c>
      <c r="E24" s="63"/>
      <c r="F24" s="64">
        <v>114</v>
      </c>
      <c r="G24" s="65">
        <v>0</v>
      </c>
      <c r="H24" s="66">
        <v>9.5</v>
      </c>
      <c r="I24" s="65">
        <f t="shared" si="1"/>
        <v>0</v>
      </c>
      <c r="J24" s="67">
        <f t="shared" si="2"/>
        <v>0</v>
      </c>
      <c r="L24" s="4"/>
      <c r="M24" s="201"/>
      <c r="N24" s="204"/>
      <c r="O24" s="201"/>
      <c r="P24" s="201"/>
    </row>
    <row r="25" spans="2:16" ht="37.5" customHeight="1">
      <c r="B25" s="62">
        <f t="shared" si="3"/>
        <v>15</v>
      </c>
      <c r="C25" s="114" t="s">
        <v>164</v>
      </c>
      <c r="D25" s="63" t="s">
        <v>49</v>
      </c>
      <c r="E25" s="63"/>
      <c r="F25" s="64">
        <v>114</v>
      </c>
      <c r="G25" s="65">
        <v>0</v>
      </c>
      <c r="H25" s="66">
        <v>9.5</v>
      </c>
      <c r="I25" s="65">
        <f t="shared" si="1"/>
        <v>0</v>
      </c>
      <c r="J25" s="67">
        <f t="shared" si="2"/>
        <v>0</v>
      </c>
      <c r="L25" s="4"/>
      <c r="M25" s="201"/>
      <c r="N25" s="204"/>
      <c r="O25" s="201"/>
      <c r="P25" s="201"/>
    </row>
    <row r="26" spans="2:16" ht="37.5" customHeight="1">
      <c r="B26" s="62">
        <f t="shared" si="3"/>
        <v>16</v>
      </c>
      <c r="C26" s="114" t="s">
        <v>229</v>
      </c>
      <c r="D26" s="63" t="s">
        <v>49</v>
      </c>
      <c r="E26" s="63"/>
      <c r="F26" s="64">
        <v>114</v>
      </c>
      <c r="G26" s="65">
        <v>0</v>
      </c>
      <c r="H26" s="66">
        <v>9.5</v>
      </c>
      <c r="I26" s="65">
        <f t="shared" si="1"/>
        <v>0</v>
      </c>
      <c r="J26" s="67">
        <f t="shared" si="2"/>
        <v>0</v>
      </c>
      <c r="L26" s="4"/>
      <c r="M26" s="201"/>
      <c r="N26" s="204"/>
      <c r="O26" s="201"/>
      <c r="P26" s="201"/>
    </row>
    <row r="27" spans="2:16" ht="37.5" customHeight="1">
      <c r="B27" s="62">
        <f t="shared" si="3"/>
        <v>17</v>
      </c>
      <c r="C27" s="114" t="s">
        <v>230</v>
      </c>
      <c r="D27" s="63" t="s">
        <v>49</v>
      </c>
      <c r="E27" s="63"/>
      <c r="F27" s="64">
        <v>114</v>
      </c>
      <c r="G27" s="65">
        <v>0</v>
      </c>
      <c r="H27" s="66">
        <v>9.5</v>
      </c>
      <c r="I27" s="65">
        <f t="shared" si="1"/>
        <v>0</v>
      </c>
      <c r="J27" s="67">
        <f t="shared" si="2"/>
        <v>0</v>
      </c>
      <c r="L27" s="4"/>
      <c r="M27" s="201"/>
      <c r="N27" s="204"/>
      <c r="O27" s="201"/>
      <c r="P27" s="201"/>
    </row>
    <row r="28" spans="2:16" s="9" customFormat="1" ht="12.75" customHeight="1">
      <c r="B28" s="146"/>
      <c r="C28" s="156" t="s">
        <v>303</v>
      </c>
      <c r="D28" s="149"/>
      <c r="E28" s="148"/>
      <c r="F28" s="148"/>
      <c r="G28" s="148"/>
      <c r="H28" s="148"/>
      <c r="I28" s="148"/>
      <c r="J28" s="150">
        <f>SUM(J11:J27)</f>
        <v>0</v>
      </c>
      <c r="M28" s="12"/>
      <c r="N28" s="12"/>
      <c r="O28" s="12"/>
      <c r="P28" s="12"/>
    </row>
    <row r="29" spans="2:16" s="9" customFormat="1" ht="12.75" customHeight="1">
      <c r="B29" s="16"/>
      <c r="C29" s="16"/>
      <c r="D29" s="16"/>
      <c r="E29" s="16"/>
      <c r="F29" s="16"/>
      <c r="G29" s="16"/>
      <c r="H29" s="16"/>
      <c r="I29" s="16"/>
      <c r="J29" s="16"/>
      <c r="M29" s="12"/>
      <c r="N29" s="12"/>
      <c r="O29" s="12"/>
      <c r="P29" s="12"/>
    </row>
    <row r="30" spans="2:16" s="9" customFormat="1" ht="12.75" customHeight="1">
      <c r="B30" s="16" t="s">
        <v>21</v>
      </c>
      <c r="C30" s="16"/>
      <c r="D30" s="16"/>
      <c r="E30" s="16"/>
      <c r="F30" s="16"/>
      <c r="G30" s="16"/>
      <c r="H30" s="16"/>
      <c r="I30" s="16"/>
      <c r="J30" s="16"/>
    </row>
    <row r="31" spans="2:16" s="9" customFormat="1" ht="12.75" customHeight="1">
      <c r="B31" s="15" t="s">
        <v>71</v>
      </c>
      <c r="C31" s="16"/>
      <c r="D31" s="16"/>
      <c r="E31" s="16"/>
      <c r="F31" s="16"/>
      <c r="G31" s="16"/>
      <c r="H31" s="16"/>
      <c r="I31" s="16"/>
      <c r="J31" s="16"/>
    </row>
    <row r="32" spans="2:16" s="9" customFormat="1" ht="12.75" customHeight="1">
      <c r="B32" s="16" t="s">
        <v>23</v>
      </c>
      <c r="C32" s="16"/>
      <c r="D32" s="16"/>
      <c r="E32" s="16"/>
      <c r="F32" s="16"/>
      <c r="G32" s="16"/>
      <c r="H32" s="16"/>
      <c r="I32" s="16"/>
      <c r="J32" s="16"/>
    </row>
    <row r="33" spans="2:10" s="9" customFormat="1" ht="12.75" customHeight="1">
      <c r="B33" s="16" t="s">
        <v>22</v>
      </c>
      <c r="C33" s="16"/>
      <c r="D33" s="16"/>
      <c r="E33" s="16"/>
      <c r="F33" s="16"/>
      <c r="G33" s="16"/>
      <c r="H33" s="16"/>
      <c r="I33" s="16"/>
      <c r="J33" s="16"/>
    </row>
    <row r="34" spans="2:10" s="9" customFormat="1" ht="12.75" customHeight="1">
      <c r="B34" s="12" t="s">
        <v>1088</v>
      </c>
      <c r="C34" s="12"/>
      <c r="D34" s="12"/>
      <c r="E34" s="12"/>
      <c r="F34" s="16"/>
      <c r="G34" s="16"/>
      <c r="H34" s="16"/>
      <c r="I34" s="16"/>
      <c r="J34" s="16"/>
    </row>
    <row r="35" spans="2:10" s="9" customFormat="1" ht="12.75" customHeight="1">
      <c r="B35" s="40"/>
      <c r="C35" s="41"/>
      <c r="D35" s="40"/>
      <c r="E35" s="16"/>
      <c r="F35" s="16"/>
      <c r="G35" s="16"/>
      <c r="H35" s="16"/>
      <c r="I35" s="16"/>
      <c r="J35" s="16"/>
    </row>
    <row r="36" spans="2:10" s="9" customFormat="1" ht="12.75" customHeight="1">
      <c r="B36" s="16"/>
      <c r="C36" s="16"/>
      <c r="D36" s="16"/>
      <c r="E36" s="16"/>
      <c r="F36" s="16"/>
      <c r="G36" s="16"/>
      <c r="H36" s="16"/>
      <c r="I36" s="16"/>
      <c r="J36" s="16"/>
    </row>
    <row r="37" spans="2:10" s="9" customFormat="1" ht="12.75" customHeight="1">
      <c r="B37" s="143"/>
      <c r="C37" s="143"/>
      <c r="D37" s="143"/>
      <c r="E37" s="143"/>
      <c r="F37" s="143"/>
      <c r="G37" s="143"/>
      <c r="H37" s="16"/>
      <c r="I37" s="16"/>
      <c r="J37" s="16"/>
    </row>
    <row r="38" spans="2:10" s="9" customFormat="1" ht="12.75" customHeight="1">
      <c r="B38" s="16"/>
      <c r="C38" s="16"/>
      <c r="D38" s="16"/>
      <c r="E38" s="16"/>
      <c r="F38" s="16"/>
      <c r="G38" s="16"/>
      <c r="H38" s="16"/>
      <c r="I38" s="16"/>
      <c r="J38" s="16"/>
    </row>
    <row r="39" spans="2:10" s="9" customFormat="1" ht="12.75" customHeight="1">
      <c r="B39" s="16" t="s">
        <v>51</v>
      </c>
      <c r="C39" s="16"/>
      <c r="D39" s="16"/>
      <c r="E39" s="17" t="s">
        <v>52</v>
      </c>
      <c r="F39" s="16"/>
      <c r="G39" s="16"/>
      <c r="H39" s="16" t="s">
        <v>53</v>
      </c>
      <c r="I39" s="16"/>
      <c r="J39" s="16"/>
    </row>
    <row r="40" spans="2:10" ht="12.75" customHeight="1">
      <c r="B40" s="45"/>
      <c r="C40" s="45"/>
      <c r="D40" s="45"/>
      <c r="E40" s="45"/>
      <c r="F40" s="45"/>
      <c r="G40" s="45"/>
      <c r="H40" s="45"/>
      <c r="I40" s="45"/>
      <c r="J40" s="45"/>
    </row>
    <row r="41" spans="2:10" ht="12.75" customHeight="1">
      <c r="B41" s="45"/>
      <c r="C41" s="45"/>
      <c r="D41" s="45"/>
      <c r="E41" s="45"/>
      <c r="F41" s="45"/>
      <c r="G41" s="45"/>
      <c r="H41" s="45"/>
      <c r="I41" s="45"/>
      <c r="J41" s="45"/>
    </row>
  </sheetData>
  <sheetProtection algorithmName="SHA-512" hashValue="SAxDRsqGUxXRr1nhg+ugGux5JYeAU6OKl+eDz1UJVY57ghCNOZlOKl+f4vg/BLi12mzR4qA1V7jg8iLG9MWPlw==" saltValue="/UznFMmFjq9Ie+M9vCBiJg==" spinCount="100000" sheet="1" objects="1" scenarios="1"/>
  <protectedRanges>
    <protectedRange sqref="C39" name="Range5"/>
    <protectedRange sqref="C4:C5" name="Range4"/>
    <protectedRange sqref="G11:G27" name="Range1_1"/>
    <protectedRange sqref="E11:E20" name="Range2_1"/>
    <protectedRange sqref="E21:E27" name="Range2"/>
  </protectedRanges>
  <mergeCells count="2">
    <mergeCell ref="B1:C1"/>
    <mergeCell ref="B2:C2"/>
  </mergeCells>
  <phoneticPr fontId="13" type="noConversion"/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B1:J63"/>
  <sheetViews>
    <sheetView topLeftCell="A14" zoomScaleNormal="100" workbookViewId="0">
      <selection activeCell="M53" sqref="M53"/>
    </sheetView>
  </sheetViews>
  <sheetFormatPr defaultRowHeight="12.75" customHeight="1"/>
  <cols>
    <col min="1" max="1" width="2.5703125" style="8" customWidth="1"/>
    <col min="2" max="2" width="5.5703125" style="8" customWidth="1"/>
    <col min="3" max="3" width="48.570312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396" t="s">
        <v>325</v>
      </c>
      <c r="C1" s="396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397" t="s">
        <v>1060</v>
      </c>
      <c r="C2" s="397"/>
      <c r="D2" s="20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11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201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102</v>
      </c>
      <c r="F8" s="23"/>
      <c r="G8" s="23"/>
      <c r="H8" s="24"/>
      <c r="I8" s="24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37.5" customHeight="1">
      <c r="B10" s="131" t="s">
        <v>12</v>
      </c>
      <c r="C10" s="132" t="s">
        <v>4</v>
      </c>
      <c r="D10" s="133" t="s">
        <v>6</v>
      </c>
      <c r="E10" s="134" t="s">
        <v>68</v>
      </c>
      <c r="F10" s="135" t="s">
        <v>5</v>
      </c>
      <c r="G10" s="135" t="s">
        <v>7</v>
      </c>
      <c r="H10" s="135" t="s">
        <v>8</v>
      </c>
      <c r="I10" s="135" t="s">
        <v>9</v>
      </c>
      <c r="J10" s="135" t="s">
        <v>10</v>
      </c>
    </row>
    <row r="11" spans="2:10" ht="12.75" customHeight="1">
      <c r="B11" s="26">
        <v>1</v>
      </c>
      <c r="C11" s="230" t="s">
        <v>613</v>
      </c>
      <c r="D11" s="215" t="s">
        <v>13</v>
      </c>
      <c r="E11" s="215"/>
      <c r="F11" s="29">
        <v>1500</v>
      </c>
      <c r="G11" s="27">
        <v>0</v>
      </c>
      <c r="H11" s="61">
        <v>9.5</v>
      </c>
      <c r="I11" s="27">
        <f t="shared" ref="I11:I54" si="0">G11*1.095</f>
        <v>0</v>
      </c>
      <c r="J11" s="28">
        <f t="shared" ref="J11:J54" si="1">F11*I11</f>
        <v>0</v>
      </c>
    </row>
    <row r="12" spans="2:10" ht="12.75" customHeight="1">
      <c r="B12" s="26">
        <f>B11+1</f>
        <v>2</v>
      </c>
      <c r="C12" s="230" t="s">
        <v>614</v>
      </c>
      <c r="D12" s="215" t="s">
        <v>13</v>
      </c>
      <c r="E12" s="215"/>
      <c r="F12" s="29">
        <v>950</v>
      </c>
      <c r="G12" s="27">
        <v>0</v>
      </c>
      <c r="H12" s="61">
        <v>9.5</v>
      </c>
      <c r="I12" s="27">
        <f t="shared" si="0"/>
        <v>0</v>
      </c>
      <c r="J12" s="28">
        <f t="shared" si="1"/>
        <v>0</v>
      </c>
    </row>
    <row r="13" spans="2:10" ht="12.75" customHeight="1">
      <c r="B13" s="26">
        <f t="shared" ref="B13:B54" si="2">B12+1</f>
        <v>3</v>
      </c>
      <c r="C13" s="231" t="s">
        <v>231</v>
      </c>
      <c r="D13" s="215" t="s">
        <v>13</v>
      </c>
      <c r="E13" s="215"/>
      <c r="F13" s="29">
        <v>440</v>
      </c>
      <c r="G13" s="27">
        <v>0</v>
      </c>
      <c r="H13" s="61">
        <v>9.5</v>
      </c>
      <c r="I13" s="27">
        <f t="shared" si="0"/>
        <v>0</v>
      </c>
      <c r="J13" s="28">
        <f t="shared" si="1"/>
        <v>0</v>
      </c>
    </row>
    <row r="14" spans="2:10" ht="12.75" customHeight="1">
      <c r="B14" s="26">
        <f t="shared" si="2"/>
        <v>4</v>
      </c>
      <c r="C14" s="231" t="s">
        <v>615</v>
      </c>
      <c r="D14" s="215" t="s">
        <v>13</v>
      </c>
      <c r="E14" s="215"/>
      <c r="F14" s="29">
        <v>1500</v>
      </c>
      <c r="G14" s="27">
        <v>0</v>
      </c>
      <c r="H14" s="61">
        <v>9.5</v>
      </c>
      <c r="I14" s="27">
        <f t="shared" si="0"/>
        <v>0</v>
      </c>
      <c r="J14" s="28">
        <f t="shared" si="1"/>
        <v>0</v>
      </c>
    </row>
    <row r="15" spans="2:10" ht="12.75" customHeight="1">
      <c r="B15" s="26">
        <f t="shared" si="2"/>
        <v>5</v>
      </c>
      <c r="C15" s="231" t="s">
        <v>233</v>
      </c>
      <c r="D15" s="215" t="s">
        <v>13</v>
      </c>
      <c r="E15" s="215"/>
      <c r="F15" s="29">
        <v>950</v>
      </c>
      <c r="G15" s="27">
        <v>0</v>
      </c>
      <c r="H15" s="61">
        <v>9.5</v>
      </c>
      <c r="I15" s="27">
        <f t="shared" si="0"/>
        <v>0</v>
      </c>
      <c r="J15" s="28">
        <f t="shared" si="1"/>
        <v>0</v>
      </c>
    </row>
    <row r="16" spans="2:10" ht="12.75" customHeight="1">
      <c r="B16" s="26">
        <f t="shared" si="2"/>
        <v>6</v>
      </c>
      <c r="C16" s="231" t="s">
        <v>617</v>
      </c>
      <c r="D16" s="215" t="s">
        <v>13</v>
      </c>
      <c r="E16" s="215"/>
      <c r="F16" s="29">
        <v>1500</v>
      </c>
      <c r="G16" s="27">
        <v>0</v>
      </c>
      <c r="H16" s="61">
        <v>9.5</v>
      </c>
      <c r="I16" s="27">
        <f t="shared" si="0"/>
        <v>0</v>
      </c>
      <c r="J16" s="28">
        <f t="shared" si="1"/>
        <v>0</v>
      </c>
    </row>
    <row r="17" spans="2:10" ht="12.75" customHeight="1">
      <c r="B17" s="26">
        <f t="shared" si="2"/>
        <v>7</v>
      </c>
      <c r="C17" s="231" t="s">
        <v>618</v>
      </c>
      <c r="D17" s="215" t="s">
        <v>13</v>
      </c>
      <c r="E17" s="215"/>
      <c r="F17" s="29">
        <v>950</v>
      </c>
      <c r="G17" s="27">
        <v>0</v>
      </c>
      <c r="H17" s="61">
        <v>9.5</v>
      </c>
      <c r="I17" s="27">
        <f t="shared" si="0"/>
        <v>0</v>
      </c>
      <c r="J17" s="28">
        <f t="shared" si="1"/>
        <v>0</v>
      </c>
    </row>
    <row r="18" spans="2:10" ht="12.75" customHeight="1">
      <c r="B18" s="26">
        <f t="shared" si="2"/>
        <v>8</v>
      </c>
      <c r="C18" s="231" t="s">
        <v>232</v>
      </c>
      <c r="D18" s="215" t="s">
        <v>13</v>
      </c>
      <c r="E18" s="215"/>
      <c r="F18" s="29">
        <v>1700</v>
      </c>
      <c r="G18" s="27">
        <v>0</v>
      </c>
      <c r="H18" s="61">
        <v>9.5</v>
      </c>
      <c r="I18" s="27">
        <f t="shared" si="0"/>
        <v>0</v>
      </c>
      <c r="J18" s="28">
        <f t="shared" si="1"/>
        <v>0</v>
      </c>
    </row>
    <row r="19" spans="2:10" ht="12.75" customHeight="1">
      <c r="B19" s="26">
        <f t="shared" si="2"/>
        <v>9</v>
      </c>
      <c r="C19" s="231" t="s">
        <v>626</v>
      </c>
      <c r="D19" s="215" t="s">
        <v>13</v>
      </c>
      <c r="E19" s="215"/>
      <c r="F19" s="29">
        <v>200</v>
      </c>
      <c r="G19" s="27">
        <v>0</v>
      </c>
      <c r="H19" s="61">
        <v>9.5</v>
      </c>
      <c r="I19" s="27">
        <f t="shared" si="0"/>
        <v>0</v>
      </c>
      <c r="J19" s="28">
        <f t="shared" si="1"/>
        <v>0</v>
      </c>
    </row>
    <row r="20" spans="2:10" ht="12.75" customHeight="1">
      <c r="B20" s="26">
        <f t="shared" si="2"/>
        <v>10</v>
      </c>
      <c r="C20" s="231" t="s">
        <v>616</v>
      </c>
      <c r="D20" s="215" t="s">
        <v>13</v>
      </c>
      <c r="E20" s="215"/>
      <c r="F20" s="29">
        <v>200</v>
      </c>
      <c r="G20" s="27">
        <v>0</v>
      </c>
      <c r="H20" s="61">
        <v>9.5</v>
      </c>
      <c r="I20" s="27">
        <f t="shared" si="0"/>
        <v>0</v>
      </c>
      <c r="J20" s="28">
        <f t="shared" si="1"/>
        <v>0</v>
      </c>
    </row>
    <row r="21" spans="2:10" ht="12.75" customHeight="1">
      <c r="B21" s="26">
        <f t="shared" si="2"/>
        <v>11</v>
      </c>
      <c r="C21" s="231" t="s">
        <v>619</v>
      </c>
      <c r="D21" s="215" t="s">
        <v>13</v>
      </c>
      <c r="E21" s="215"/>
      <c r="F21" s="29">
        <v>750</v>
      </c>
      <c r="G21" s="27">
        <v>0</v>
      </c>
      <c r="H21" s="61">
        <v>9.5</v>
      </c>
      <c r="I21" s="27">
        <f t="shared" si="0"/>
        <v>0</v>
      </c>
      <c r="J21" s="28">
        <f t="shared" si="1"/>
        <v>0</v>
      </c>
    </row>
    <row r="22" spans="2:10" ht="12.75" customHeight="1">
      <c r="B22" s="26">
        <f t="shared" si="2"/>
        <v>12</v>
      </c>
      <c r="C22" s="231" t="s">
        <v>620</v>
      </c>
      <c r="D22" s="215" t="s">
        <v>13</v>
      </c>
      <c r="E22" s="215"/>
      <c r="F22" s="29">
        <v>1250</v>
      </c>
      <c r="G22" s="27">
        <v>0</v>
      </c>
      <c r="H22" s="61">
        <v>9.5</v>
      </c>
      <c r="I22" s="27">
        <f t="shared" si="0"/>
        <v>0</v>
      </c>
      <c r="J22" s="28">
        <f t="shared" si="1"/>
        <v>0</v>
      </c>
    </row>
    <row r="23" spans="2:10" ht="12.75" customHeight="1">
      <c r="B23" s="26">
        <f t="shared" si="2"/>
        <v>13</v>
      </c>
      <c r="C23" s="231" t="s">
        <v>178</v>
      </c>
      <c r="D23" s="215" t="s">
        <v>13</v>
      </c>
      <c r="E23" s="215"/>
      <c r="F23" s="29">
        <v>750</v>
      </c>
      <c r="G23" s="27">
        <v>0</v>
      </c>
      <c r="H23" s="61">
        <v>9.5</v>
      </c>
      <c r="I23" s="27">
        <f t="shared" si="0"/>
        <v>0</v>
      </c>
      <c r="J23" s="28">
        <f t="shared" si="1"/>
        <v>0</v>
      </c>
    </row>
    <row r="24" spans="2:10" ht="12.75" customHeight="1">
      <c r="B24" s="26">
        <f t="shared" si="2"/>
        <v>14</v>
      </c>
      <c r="C24" s="231" t="s">
        <v>621</v>
      </c>
      <c r="D24" s="215" t="s">
        <v>13</v>
      </c>
      <c r="E24" s="215"/>
      <c r="F24" s="29">
        <v>1250</v>
      </c>
      <c r="G24" s="27">
        <v>0</v>
      </c>
      <c r="H24" s="61">
        <v>9.5</v>
      </c>
      <c r="I24" s="27">
        <f t="shared" si="0"/>
        <v>0</v>
      </c>
      <c r="J24" s="28">
        <f t="shared" si="1"/>
        <v>0</v>
      </c>
    </row>
    <row r="25" spans="2:10" ht="12.75" customHeight="1">
      <c r="B25" s="26">
        <f t="shared" si="2"/>
        <v>15</v>
      </c>
      <c r="C25" s="230" t="s">
        <v>623</v>
      </c>
      <c r="D25" s="215" t="s">
        <v>13</v>
      </c>
      <c r="E25" s="215"/>
      <c r="F25" s="29">
        <v>750</v>
      </c>
      <c r="G25" s="27">
        <v>0</v>
      </c>
      <c r="H25" s="61">
        <v>9.5</v>
      </c>
      <c r="I25" s="27">
        <f t="shared" si="0"/>
        <v>0</v>
      </c>
      <c r="J25" s="28">
        <f t="shared" si="1"/>
        <v>0</v>
      </c>
    </row>
    <row r="26" spans="2:10" ht="12.75" customHeight="1">
      <c r="B26" s="26">
        <f t="shared" si="2"/>
        <v>16</v>
      </c>
      <c r="C26" s="230" t="s">
        <v>622</v>
      </c>
      <c r="D26" s="215" t="s">
        <v>13</v>
      </c>
      <c r="E26" s="215"/>
      <c r="F26" s="29">
        <v>570</v>
      </c>
      <c r="G26" s="27">
        <v>0</v>
      </c>
      <c r="H26" s="61">
        <v>9.5</v>
      </c>
      <c r="I26" s="27">
        <f t="shared" si="0"/>
        <v>0</v>
      </c>
      <c r="J26" s="28">
        <f t="shared" si="1"/>
        <v>0</v>
      </c>
    </row>
    <row r="27" spans="2:10" ht="12.75" customHeight="1">
      <c r="B27" s="26">
        <f t="shared" si="2"/>
        <v>17</v>
      </c>
      <c r="C27" s="230" t="s">
        <v>991</v>
      </c>
      <c r="D27" s="215" t="s">
        <v>13</v>
      </c>
      <c r="E27" s="215"/>
      <c r="F27" s="29">
        <v>750</v>
      </c>
      <c r="G27" s="27">
        <v>0</v>
      </c>
      <c r="H27" s="61">
        <v>9.5</v>
      </c>
      <c r="I27" s="27">
        <f t="shared" si="0"/>
        <v>0</v>
      </c>
      <c r="J27" s="28">
        <f t="shared" si="1"/>
        <v>0</v>
      </c>
    </row>
    <row r="28" spans="2:10" ht="12.75" customHeight="1">
      <c r="B28" s="26">
        <f t="shared" si="2"/>
        <v>18</v>
      </c>
      <c r="C28" s="230" t="s">
        <v>992</v>
      </c>
      <c r="D28" s="215" t="s">
        <v>13</v>
      </c>
      <c r="E28" s="215"/>
      <c r="F28" s="29">
        <v>570</v>
      </c>
      <c r="G28" s="27">
        <v>0</v>
      </c>
      <c r="H28" s="61">
        <v>9.5</v>
      </c>
      <c r="I28" s="27">
        <f t="shared" si="0"/>
        <v>0</v>
      </c>
      <c r="J28" s="28">
        <f t="shared" si="1"/>
        <v>0</v>
      </c>
    </row>
    <row r="29" spans="2:10" ht="12.75" customHeight="1">
      <c r="B29" s="26">
        <f t="shared" si="2"/>
        <v>19</v>
      </c>
      <c r="C29" s="230" t="s">
        <v>700</v>
      </c>
      <c r="D29" s="215" t="s">
        <v>13</v>
      </c>
      <c r="E29" s="215"/>
      <c r="F29" s="29">
        <v>450</v>
      </c>
      <c r="G29" s="27">
        <v>0</v>
      </c>
      <c r="H29" s="61">
        <v>9.5</v>
      </c>
      <c r="I29" s="27">
        <f t="shared" si="0"/>
        <v>0</v>
      </c>
      <c r="J29" s="28">
        <f t="shared" si="1"/>
        <v>0</v>
      </c>
    </row>
    <row r="30" spans="2:10" ht="12.75" customHeight="1">
      <c r="B30" s="26">
        <f t="shared" si="2"/>
        <v>20</v>
      </c>
      <c r="C30" s="230" t="s">
        <v>701</v>
      </c>
      <c r="D30" s="215" t="s">
        <v>13</v>
      </c>
      <c r="E30" s="215"/>
      <c r="F30" s="29">
        <v>750</v>
      </c>
      <c r="G30" s="27">
        <v>0</v>
      </c>
      <c r="H30" s="61">
        <v>9.5</v>
      </c>
      <c r="I30" s="27">
        <f t="shared" si="0"/>
        <v>0</v>
      </c>
      <c r="J30" s="28">
        <f t="shared" si="1"/>
        <v>0</v>
      </c>
    </row>
    <row r="31" spans="2:10" ht="12.75" customHeight="1">
      <c r="B31" s="26">
        <f t="shared" si="2"/>
        <v>21</v>
      </c>
      <c r="C31" s="219" t="s">
        <v>625</v>
      </c>
      <c r="D31" s="215" t="s">
        <v>13</v>
      </c>
      <c r="E31" s="215"/>
      <c r="F31" s="29">
        <v>900</v>
      </c>
      <c r="G31" s="27">
        <v>0</v>
      </c>
      <c r="H31" s="61">
        <v>9.5</v>
      </c>
      <c r="I31" s="27">
        <f t="shared" si="0"/>
        <v>0</v>
      </c>
      <c r="J31" s="28">
        <f t="shared" si="1"/>
        <v>0</v>
      </c>
    </row>
    <row r="32" spans="2:10" ht="12.75" customHeight="1">
      <c r="B32" s="26">
        <f t="shared" si="2"/>
        <v>22</v>
      </c>
      <c r="C32" s="219" t="s">
        <v>624</v>
      </c>
      <c r="D32" s="215" t="s">
        <v>13</v>
      </c>
      <c r="E32" s="215"/>
      <c r="F32" s="29">
        <v>900</v>
      </c>
      <c r="G32" s="27">
        <v>0</v>
      </c>
      <c r="H32" s="61">
        <v>9.5</v>
      </c>
      <c r="I32" s="27">
        <f t="shared" si="0"/>
        <v>0</v>
      </c>
      <c r="J32" s="28">
        <f t="shared" si="1"/>
        <v>0</v>
      </c>
    </row>
    <row r="33" spans="2:10" ht="12.75" customHeight="1">
      <c r="B33" s="26">
        <f t="shared" si="2"/>
        <v>23</v>
      </c>
      <c r="C33" s="219" t="s">
        <v>97</v>
      </c>
      <c r="D33" s="215" t="s">
        <v>13</v>
      </c>
      <c r="E33" s="215"/>
      <c r="F33" s="29">
        <v>450</v>
      </c>
      <c r="G33" s="27">
        <v>0</v>
      </c>
      <c r="H33" s="61">
        <v>9.5</v>
      </c>
      <c r="I33" s="27">
        <f t="shared" si="0"/>
        <v>0</v>
      </c>
      <c r="J33" s="28">
        <f t="shared" si="1"/>
        <v>0</v>
      </c>
    </row>
    <row r="34" spans="2:10" ht="12.75" customHeight="1">
      <c r="B34" s="26">
        <f t="shared" si="2"/>
        <v>24</v>
      </c>
      <c r="C34" s="219" t="s">
        <v>101</v>
      </c>
      <c r="D34" s="215" t="s">
        <v>13</v>
      </c>
      <c r="E34" s="215"/>
      <c r="F34" s="29">
        <v>630</v>
      </c>
      <c r="G34" s="27">
        <v>0</v>
      </c>
      <c r="H34" s="61">
        <v>9.5</v>
      </c>
      <c r="I34" s="27">
        <f t="shared" si="0"/>
        <v>0</v>
      </c>
      <c r="J34" s="28">
        <f t="shared" si="1"/>
        <v>0</v>
      </c>
    </row>
    <row r="35" spans="2:10" ht="12.75" customHeight="1">
      <c r="B35" s="26">
        <f t="shared" si="2"/>
        <v>25</v>
      </c>
      <c r="C35" s="219" t="s">
        <v>100</v>
      </c>
      <c r="D35" s="215" t="s">
        <v>13</v>
      </c>
      <c r="E35" s="215"/>
      <c r="F35" s="29">
        <v>450</v>
      </c>
      <c r="G35" s="27">
        <v>0</v>
      </c>
      <c r="H35" s="61">
        <v>9.5</v>
      </c>
      <c r="I35" s="27">
        <f t="shared" si="0"/>
        <v>0</v>
      </c>
      <c r="J35" s="28">
        <f t="shared" si="1"/>
        <v>0</v>
      </c>
    </row>
    <row r="36" spans="2:10" ht="12.75" customHeight="1">
      <c r="B36" s="26">
        <f t="shared" si="2"/>
        <v>26</v>
      </c>
      <c r="C36" s="219" t="s">
        <v>632</v>
      </c>
      <c r="D36" s="215" t="s">
        <v>13</v>
      </c>
      <c r="E36" s="215"/>
      <c r="F36" s="29">
        <v>450</v>
      </c>
      <c r="G36" s="27">
        <v>0</v>
      </c>
      <c r="H36" s="61">
        <v>9.5</v>
      </c>
      <c r="I36" s="27">
        <f t="shared" si="0"/>
        <v>0</v>
      </c>
      <c r="J36" s="28">
        <f t="shared" si="1"/>
        <v>0</v>
      </c>
    </row>
    <row r="37" spans="2:10" ht="12.75" customHeight="1">
      <c r="B37" s="26">
        <f t="shared" si="2"/>
        <v>27</v>
      </c>
      <c r="C37" s="232" t="s">
        <v>988</v>
      </c>
      <c r="D37" s="215" t="s">
        <v>49</v>
      </c>
      <c r="E37" s="215"/>
      <c r="F37" s="29">
        <v>15</v>
      </c>
      <c r="G37" s="27">
        <v>0</v>
      </c>
      <c r="H37" s="61">
        <v>9.5</v>
      </c>
      <c r="I37" s="27">
        <f t="shared" si="0"/>
        <v>0</v>
      </c>
      <c r="J37" s="28">
        <f t="shared" si="1"/>
        <v>0</v>
      </c>
    </row>
    <row r="38" spans="2:10" ht="12.75" customHeight="1">
      <c r="B38" s="26">
        <f t="shared" si="2"/>
        <v>28</v>
      </c>
      <c r="C38" s="232" t="s">
        <v>986</v>
      </c>
      <c r="D38" s="215" t="s">
        <v>49</v>
      </c>
      <c r="E38" s="215"/>
      <c r="F38" s="29">
        <v>15</v>
      </c>
      <c r="G38" s="27">
        <v>0</v>
      </c>
      <c r="H38" s="61">
        <v>9.5</v>
      </c>
      <c r="I38" s="27">
        <f t="shared" si="0"/>
        <v>0</v>
      </c>
      <c r="J38" s="28">
        <f t="shared" si="1"/>
        <v>0</v>
      </c>
    </row>
    <row r="39" spans="2:10" ht="12.75" customHeight="1">
      <c r="B39" s="26">
        <f t="shared" si="2"/>
        <v>29</v>
      </c>
      <c r="C39" s="232" t="s">
        <v>987</v>
      </c>
      <c r="D39" s="215" t="s">
        <v>13</v>
      </c>
      <c r="E39" s="215"/>
      <c r="F39" s="29">
        <v>440</v>
      </c>
      <c r="G39" s="27">
        <v>0</v>
      </c>
      <c r="H39" s="61">
        <v>9.5</v>
      </c>
      <c r="I39" s="27">
        <f t="shared" si="0"/>
        <v>0</v>
      </c>
      <c r="J39" s="28">
        <f t="shared" si="1"/>
        <v>0</v>
      </c>
    </row>
    <row r="40" spans="2:10" ht="15" customHeight="1">
      <c r="B40" s="26">
        <f t="shared" si="2"/>
        <v>30</v>
      </c>
      <c r="C40" s="219" t="s">
        <v>98</v>
      </c>
      <c r="D40" s="215" t="s">
        <v>13</v>
      </c>
      <c r="E40" s="215"/>
      <c r="F40" s="29">
        <v>250</v>
      </c>
      <c r="G40" s="27">
        <v>0</v>
      </c>
      <c r="H40" s="61">
        <v>9.5</v>
      </c>
      <c r="I40" s="27">
        <f t="shared" si="0"/>
        <v>0</v>
      </c>
      <c r="J40" s="28">
        <f t="shared" si="1"/>
        <v>0</v>
      </c>
    </row>
    <row r="41" spans="2:10" ht="15" customHeight="1">
      <c r="B41" s="26">
        <f t="shared" si="2"/>
        <v>31</v>
      </c>
      <c r="C41" s="219" t="s">
        <v>99</v>
      </c>
      <c r="D41" s="215" t="s">
        <v>13</v>
      </c>
      <c r="E41" s="215"/>
      <c r="F41" s="29">
        <v>250</v>
      </c>
      <c r="G41" s="27">
        <v>0</v>
      </c>
      <c r="H41" s="61">
        <v>9.5</v>
      </c>
      <c r="I41" s="27">
        <f t="shared" si="0"/>
        <v>0</v>
      </c>
      <c r="J41" s="28">
        <f t="shared" si="1"/>
        <v>0</v>
      </c>
    </row>
    <row r="42" spans="2:10" ht="15" customHeight="1">
      <c r="B42" s="26">
        <f t="shared" si="2"/>
        <v>32</v>
      </c>
      <c r="C42" s="219" t="s">
        <v>96</v>
      </c>
      <c r="D42" s="215" t="s">
        <v>13</v>
      </c>
      <c r="E42" s="215"/>
      <c r="F42" s="29">
        <v>260</v>
      </c>
      <c r="G42" s="27">
        <v>0</v>
      </c>
      <c r="H42" s="61">
        <v>9.5</v>
      </c>
      <c r="I42" s="27">
        <f t="shared" si="0"/>
        <v>0</v>
      </c>
      <c r="J42" s="28">
        <f t="shared" si="1"/>
        <v>0</v>
      </c>
    </row>
    <row r="43" spans="2:10" ht="15" customHeight="1">
      <c r="B43" s="26">
        <f t="shared" si="2"/>
        <v>33</v>
      </c>
      <c r="C43" s="219" t="s">
        <v>629</v>
      </c>
      <c r="D43" s="215" t="s">
        <v>13</v>
      </c>
      <c r="E43" s="215"/>
      <c r="F43" s="29">
        <v>350</v>
      </c>
      <c r="G43" s="27">
        <v>0</v>
      </c>
      <c r="H43" s="61">
        <v>9.5</v>
      </c>
      <c r="I43" s="27">
        <f t="shared" si="0"/>
        <v>0</v>
      </c>
      <c r="J43" s="28">
        <f t="shared" si="1"/>
        <v>0</v>
      </c>
    </row>
    <row r="44" spans="2:10" ht="15" customHeight="1">
      <c r="B44" s="26">
        <f t="shared" si="2"/>
        <v>34</v>
      </c>
      <c r="C44" s="219" t="s">
        <v>627</v>
      </c>
      <c r="D44" s="215" t="s">
        <v>13</v>
      </c>
      <c r="E44" s="215"/>
      <c r="F44" s="29">
        <v>900</v>
      </c>
      <c r="G44" s="27">
        <v>0</v>
      </c>
      <c r="H44" s="61">
        <v>9.5</v>
      </c>
      <c r="I44" s="27">
        <f t="shared" si="0"/>
        <v>0</v>
      </c>
      <c r="J44" s="28">
        <f t="shared" si="1"/>
        <v>0</v>
      </c>
    </row>
    <row r="45" spans="2:10" s="9" customFormat="1" ht="12.75" customHeight="1">
      <c r="B45" s="26">
        <f t="shared" si="2"/>
        <v>35</v>
      </c>
      <c r="C45" s="233" t="s">
        <v>628</v>
      </c>
      <c r="D45" s="215" t="s">
        <v>13</v>
      </c>
      <c r="E45" s="215"/>
      <c r="F45" s="29">
        <v>900</v>
      </c>
      <c r="G45" s="27">
        <v>0</v>
      </c>
      <c r="H45" s="61">
        <v>9.5</v>
      </c>
      <c r="I45" s="27">
        <f t="shared" si="0"/>
        <v>0</v>
      </c>
      <c r="J45" s="28">
        <f t="shared" si="1"/>
        <v>0</v>
      </c>
    </row>
    <row r="46" spans="2:10" s="9" customFormat="1" ht="12.75" customHeight="1">
      <c r="B46" s="26">
        <f t="shared" si="2"/>
        <v>36</v>
      </c>
      <c r="C46" s="219" t="s">
        <v>631</v>
      </c>
      <c r="D46" s="215" t="s">
        <v>13</v>
      </c>
      <c r="E46" s="215"/>
      <c r="F46" s="29">
        <v>900</v>
      </c>
      <c r="G46" s="27">
        <v>0</v>
      </c>
      <c r="H46" s="61">
        <v>9.5</v>
      </c>
      <c r="I46" s="27">
        <f t="shared" si="0"/>
        <v>0</v>
      </c>
      <c r="J46" s="28">
        <f t="shared" si="1"/>
        <v>0</v>
      </c>
    </row>
    <row r="47" spans="2:10" s="9" customFormat="1" ht="12.75" customHeight="1">
      <c r="B47" s="26">
        <f t="shared" si="2"/>
        <v>37</v>
      </c>
      <c r="C47" s="232" t="s">
        <v>630</v>
      </c>
      <c r="D47" s="215" t="s">
        <v>13</v>
      </c>
      <c r="E47" s="215"/>
      <c r="F47" s="29">
        <v>350</v>
      </c>
      <c r="G47" s="27">
        <v>0</v>
      </c>
      <c r="H47" s="61">
        <v>9.5</v>
      </c>
      <c r="I47" s="27">
        <f t="shared" si="0"/>
        <v>0</v>
      </c>
      <c r="J47" s="28">
        <f t="shared" si="1"/>
        <v>0</v>
      </c>
    </row>
    <row r="48" spans="2:10" s="9" customFormat="1" ht="12.75" customHeight="1">
      <c r="B48" s="26">
        <f t="shared" si="2"/>
        <v>38</v>
      </c>
      <c r="C48" s="232" t="s">
        <v>993</v>
      </c>
      <c r="D48" s="215" t="s">
        <v>13</v>
      </c>
      <c r="E48" s="215"/>
      <c r="F48" s="29">
        <v>10</v>
      </c>
      <c r="G48" s="27">
        <v>0</v>
      </c>
      <c r="H48" s="61">
        <v>9.5</v>
      </c>
      <c r="I48" s="27">
        <f t="shared" si="0"/>
        <v>0</v>
      </c>
      <c r="J48" s="28">
        <f t="shared" si="1"/>
        <v>0</v>
      </c>
    </row>
    <row r="49" spans="2:10" s="9" customFormat="1" ht="12.75" customHeight="1">
      <c r="B49" s="26">
        <f t="shared" si="2"/>
        <v>39</v>
      </c>
      <c r="C49" s="232" t="s">
        <v>990</v>
      </c>
      <c r="D49" s="215" t="s">
        <v>49</v>
      </c>
      <c r="E49" s="215"/>
      <c r="F49" s="29">
        <v>10</v>
      </c>
      <c r="G49" s="27">
        <v>0</v>
      </c>
      <c r="H49" s="61">
        <v>9.5</v>
      </c>
      <c r="I49" s="27">
        <f t="shared" si="0"/>
        <v>0</v>
      </c>
      <c r="J49" s="28">
        <f t="shared" si="1"/>
        <v>0</v>
      </c>
    </row>
    <row r="50" spans="2:10" ht="15" customHeight="1">
      <c r="B50" s="26">
        <f t="shared" si="2"/>
        <v>40</v>
      </c>
      <c r="C50" s="234" t="s">
        <v>179</v>
      </c>
      <c r="D50" s="235" t="s">
        <v>49</v>
      </c>
      <c r="E50" s="215"/>
      <c r="F50" s="29">
        <v>10</v>
      </c>
      <c r="G50" s="27">
        <v>0</v>
      </c>
      <c r="H50" s="61">
        <v>9.5</v>
      </c>
      <c r="I50" s="27">
        <f t="shared" si="0"/>
        <v>0</v>
      </c>
      <c r="J50" s="28">
        <f t="shared" si="1"/>
        <v>0</v>
      </c>
    </row>
    <row r="51" spans="2:10" ht="12.75" customHeight="1">
      <c r="B51" s="26">
        <f t="shared" si="2"/>
        <v>41</v>
      </c>
      <c r="C51" s="234" t="s">
        <v>180</v>
      </c>
      <c r="D51" s="235" t="s">
        <v>49</v>
      </c>
      <c r="E51" s="215"/>
      <c r="F51" s="29">
        <v>15</v>
      </c>
      <c r="G51" s="27">
        <v>0</v>
      </c>
      <c r="H51" s="61">
        <v>9.5</v>
      </c>
      <c r="I51" s="27">
        <f t="shared" si="0"/>
        <v>0</v>
      </c>
      <c r="J51" s="28">
        <f t="shared" si="1"/>
        <v>0</v>
      </c>
    </row>
    <row r="52" spans="2:10" ht="12.75" customHeight="1">
      <c r="B52" s="26">
        <f t="shared" si="2"/>
        <v>42</v>
      </c>
      <c r="C52" s="234" t="s">
        <v>989</v>
      </c>
      <c r="D52" s="235" t="s">
        <v>49</v>
      </c>
      <c r="E52" s="215"/>
      <c r="F52" s="29">
        <v>50</v>
      </c>
      <c r="G52" s="27">
        <v>0</v>
      </c>
      <c r="H52" s="61">
        <v>9.5</v>
      </c>
      <c r="I52" s="27">
        <f t="shared" si="0"/>
        <v>0</v>
      </c>
      <c r="J52" s="28">
        <f t="shared" si="1"/>
        <v>0</v>
      </c>
    </row>
    <row r="53" spans="2:10" ht="12.75" customHeight="1">
      <c r="B53" s="26">
        <f t="shared" si="2"/>
        <v>43</v>
      </c>
      <c r="C53" s="234" t="s">
        <v>162</v>
      </c>
      <c r="D53" s="235" t="s">
        <v>49</v>
      </c>
      <c r="E53" s="215"/>
      <c r="F53" s="29">
        <v>15</v>
      </c>
      <c r="G53" s="27">
        <v>0</v>
      </c>
      <c r="H53" s="61">
        <v>9.5</v>
      </c>
      <c r="I53" s="27">
        <f t="shared" si="0"/>
        <v>0</v>
      </c>
      <c r="J53" s="28">
        <f t="shared" si="1"/>
        <v>0</v>
      </c>
    </row>
    <row r="54" spans="2:10" ht="12.75" customHeight="1">
      <c r="B54" s="26">
        <f t="shared" si="2"/>
        <v>44</v>
      </c>
      <c r="C54" s="234" t="s">
        <v>161</v>
      </c>
      <c r="D54" s="235" t="s">
        <v>49</v>
      </c>
      <c r="E54" s="215"/>
      <c r="F54" s="29">
        <v>10</v>
      </c>
      <c r="G54" s="27">
        <v>0</v>
      </c>
      <c r="H54" s="61">
        <v>9.5</v>
      </c>
      <c r="I54" s="27">
        <f t="shared" si="0"/>
        <v>0</v>
      </c>
      <c r="J54" s="28">
        <f t="shared" si="1"/>
        <v>0</v>
      </c>
    </row>
    <row r="55" spans="2:10" ht="12.75" customHeight="1">
      <c r="B55" s="36"/>
      <c r="C55" s="112" t="s">
        <v>47</v>
      </c>
      <c r="D55" s="38"/>
      <c r="E55" s="37"/>
      <c r="F55" s="37"/>
      <c r="G55" s="37"/>
      <c r="H55" s="37"/>
      <c r="I55" s="37"/>
      <c r="J55" s="39">
        <f>SUM(J11:J54)</f>
        <v>0</v>
      </c>
    </row>
    <row r="56" spans="2:10" s="9" customFormat="1" ht="12.75" customHeight="1">
      <c r="B56" s="16"/>
      <c r="C56" s="16"/>
      <c r="D56" s="16"/>
      <c r="E56" s="16"/>
      <c r="F56" s="16"/>
      <c r="G56" s="16"/>
      <c r="H56" s="16"/>
      <c r="I56" s="16"/>
      <c r="J56" s="16"/>
    </row>
    <row r="57" spans="2:10" s="9" customFormat="1" ht="12.75" customHeight="1">
      <c r="B57" s="16" t="s">
        <v>21</v>
      </c>
      <c r="C57" s="16"/>
      <c r="D57" s="16"/>
      <c r="E57" s="16"/>
      <c r="F57" s="16"/>
      <c r="G57" s="16"/>
      <c r="H57" s="16"/>
      <c r="I57" s="16"/>
      <c r="J57" s="16"/>
    </row>
    <row r="58" spans="2:10" s="9" customFormat="1" ht="12.75" customHeight="1">
      <c r="B58" s="16" t="s">
        <v>23</v>
      </c>
      <c r="C58" s="16"/>
      <c r="D58" s="16"/>
      <c r="E58" s="16"/>
      <c r="F58" s="16"/>
      <c r="G58" s="16"/>
      <c r="H58" s="16"/>
      <c r="I58" s="16"/>
      <c r="J58" s="16"/>
    </row>
    <row r="59" spans="2:10" s="9" customFormat="1" ht="12.75" customHeight="1">
      <c r="B59" s="16" t="s">
        <v>22</v>
      </c>
      <c r="C59" s="16"/>
      <c r="D59" s="16"/>
      <c r="E59" s="16"/>
      <c r="F59" s="16"/>
      <c r="G59" s="16"/>
      <c r="H59" s="16"/>
      <c r="I59" s="16"/>
      <c r="J59" s="16"/>
    </row>
    <row r="60" spans="2:10" s="9" customFormat="1" ht="12.75" customHeight="1">
      <c r="B60" s="12" t="s">
        <v>1088</v>
      </c>
      <c r="C60" s="12"/>
      <c r="D60" s="12"/>
      <c r="E60" s="12"/>
      <c r="F60" s="16"/>
      <c r="G60" s="16"/>
      <c r="H60" s="16"/>
      <c r="I60" s="16"/>
      <c r="J60" s="16"/>
    </row>
    <row r="61" spans="2:10" s="9" customFormat="1" ht="12.75" customHeight="1">
      <c r="B61" s="40"/>
      <c r="C61" s="41"/>
      <c r="D61" s="40"/>
      <c r="E61" s="16"/>
      <c r="F61" s="16"/>
      <c r="G61" s="16"/>
      <c r="H61" s="16"/>
      <c r="I61" s="16"/>
      <c r="J61" s="16"/>
    </row>
    <row r="62" spans="2:10" s="9" customFormat="1" ht="12.75" customHeight="1">
      <c r="B62" s="16"/>
      <c r="C62" s="16"/>
      <c r="D62" s="16"/>
      <c r="E62" s="16"/>
      <c r="F62" s="16"/>
      <c r="G62" s="16"/>
      <c r="H62" s="16"/>
      <c r="I62" s="16"/>
      <c r="J62" s="16"/>
    </row>
    <row r="63" spans="2:10" s="9" customFormat="1" ht="12.75" customHeight="1">
      <c r="B63" s="16" t="s">
        <v>51</v>
      </c>
      <c r="C63" s="16"/>
      <c r="D63" s="16"/>
      <c r="E63" s="17" t="s">
        <v>52</v>
      </c>
      <c r="F63" s="16"/>
      <c r="G63" s="16"/>
      <c r="H63" s="16" t="s">
        <v>53</v>
      </c>
      <c r="I63" s="16"/>
      <c r="J63" s="16"/>
    </row>
  </sheetData>
  <sheetProtection algorithmName="SHA-512" hashValue="Oow4gSCqvrgSfpSyq4rM4zCHS52FzanOIxKBNuU+51paO6AC/Ij0Quu3e828S1Q3zecKNd2mOZ8bRk4472acEw==" saltValue="p2TRI9uIeFrvwC3G9J7zjg==" spinCount="100000" sheet="1" objects="1" scenarios="1"/>
  <protectedRanges>
    <protectedRange sqref="C63" name="Range6"/>
    <protectedRange sqref="C4:C5" name="Range5"/>
    <protectedRange sqref="B4:C5" name="Range1"/>
    <protectedRange sqref="E11:E54" name="Range2"/>
    <protectedRange sqref="G11:G54" name="Range3"/>
    <protectedRange sqref="B63:C63" name="Range4"/>
  </protectedRanges>
  <mergeCells count="2">
    <mergeCell ref="B1:C1"/>
    <mergeCell ref="B2:C2"/>
  </mergeCells>
  <phoneticPr fontId="13" type="noConversion"/>
  <pageMargins left="0.27187499999999998" right="0.32851562499999998" top="0.31718750000000001" bottom="0.29453125000000002" header="0" footer="0"/>
  <pageSetup paperSize="9" scale="87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B1:J79"/>
  <sheetViews>
    <sheetView topLeftCell="A61" zoomScaleNormal="100" workbookViewId="0">
      <selection activeCell="B69" sqref="B69:E69"/>
    </sheetView>
  </sheetViews>
  <sheetFormatPr defaultRowHeight="12.75" customHeight="1"/>
  <cols>
    <col min="1" max="1" width="2.7109375" style="8" customWidth="1"/>
    <col min="2" max="2" width="5.28515625" style="8" customWidth="1"/>
    <col min="3" max="3" width="43" style="9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396" t="s">
        <v>324</v>
      </c>
      <c r="C1" s="396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397" t="s">
        <v>1060</v>
      </c>
      <c r="C2" s="397"/>
      <c r="D2" s="20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1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11</v>
      </c>
      <c r="C4" s="21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1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1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1"/>
      <c r="D7" s="22"/>
      <c r="E7" s="23" t="s">
        <v>201</v>
      </c>
      <c r="F7" s="23"/>
      <c r="G7" s="23"/>
      <c r="H7" s="24"/>
      <c r="I7" s="24"/>
      <c r="J7" s="24"/>
    </row>
    <row r="8" spans="2:10" s="5" customFormat="1" ht="12.75" customHeight="1">
      <c r="B8" s="22"/>
      <c r="C8" s="21"/>
      <c r="D8" s="22"/>
      <c r="E8" s="60" t="s">
        <v>103</v>
      </c>
      <c r="F8" s="60"/>
      <c r="G8" s="60"/>
      <c r="H8" s="24"/>
      <c r="I8" s="24"/>
      <c r="J8" s="24"/>
    </row>
    <row r="9" spans="2:10" s="2" customFormat="1" ht="12.75" customHeight="1">
      <c r="B9" s="21"/>
      <c r="C9" s="21"/>
      <c r="D9" s="20"/>
      <c r="E9" s="25"/>
      <c r="F9" s="25"/>
      <c r="G9" s="25"/>
      <c r="H9" s="25"/>
      <c r="I9" s="25"/>
      <c r="J9" s="25"/>
    </row>
    <row r="10" spans="2:10" s="1" customFormat="1" ht="39.75" customHeight="1">
      <c r="B10" s="131" t="s">
        <v>12</v>
      </c>
      <c r="C10" s="132" t="s">
        <v>4</v>
      </c>
      <c r="D10" s="133" t="s">
        <v>6</v>
      </c>
      <c r="E10" s="134" t="s">
        <v>68</v>
      </c>
      <c r="F10" s="135" t="s">
        <v>5</v>
      </c>
      <c r="G10" s="135" t="s">
        <v>7</v>
      </c>
      <c r="H10" s="135" t="s">
        <v>8</v>
      </c>
      <c r="I10" s="135" t="s">
        <v>9</v>
      </c>
      <c r="J10" s="135" t="s">
        <v>10</v>
      </c>
    </row>
    <row r="11" spans="2:10" s="1" customFormat="1" ht="12.75" customHeight="1">
      <c r="B11" s="92">
        <v>1</v>
      </c>
      <c r="C11" s="219" t="s">
        <v>634</v>
      </c>
      <c r="D11" s="236" t="s">
        <v>49</v>
      </c>
      <c r="E11" s="237"/>
      <c r="F11" s="189">
        <v>100</v>
      </c>
      <c r="G11" s="27">
        <v>0</v>
      </c>
      <c r="H11" s="61">
        <v>9.5</v>
      </c>
      <c r="I11" s="27">
        <f>G11*1.095</f>
        <v>0</v>
      </c>
      <c r="J11" s="28">
        <f>F11*I11</f>
        <v>0</v>
      </c>
    </row>
    <row r="12" spans="2:10" ht="12.75" customHeight="1">
      <c r="B12" s="92">
        <f>B11+1</f>
        <v>2</v>
      </c>
      <c r="C12" s="233" t="s">
        <v>67</v>
      </c>
      <c r="D12" s="215" t="s">
        <v>49</v>
      </c>
      <c r="E12" s="237"/>
      <c r="F12" s="29">
        <v>1050</v>
      </c>
      <c r="G12" s="27">
        <v>0</v>
      </c>
      <c r="H12" s="61">
        <v>9.5</v>
      </c>
      <c r="I12" s="27">
        <f>G12*1.095</f>
        <v>0</v>
      </c>
      <c r="J12" s="28">
        <f>F12*I12</f>
        <v>0</v>
      </c>
    </row>
    <row r="13" spans="2:10" ht="12.75" customHeight="1">
      <c r="B13" s="92">
        <f>B12+1</f>
        <v>3</v>
      </c>
      <c r="C13" s="233" t="s">
        <v>596</v>
      </c>
      <c r="D13" s="215" t="s">
        <v>49</v>
      </c>
      <c r="E13" s="237"/>
      <c r="F13" s="29">
        <v>900</v>
      </c>
      <c r="G13" s="27">
        <v>0</v>
      </c>
      <c r="H13" s="61">
        <v>9.5</v>
      </c>
      <c r="I13" s="27">
        <f t="shared" ref="I13:I63" si="0">G13*1.095</f>
        <v>0</v>
      </c>
      <c r="J13" s="28">
        <f t="shared" ref="J13:J63" si="1">F13*I13</f>
        <v>0</v>
      </c>
    </row>
    <row r="14" spans="2:10" ht="12.75" customHeight="1">
      <c r="B14" s="92">
        <f t="shared" ref="B14:B63" si="2">B13+1</f>
        <v>4</v>
      </c>
      <c r="C14" s="233" t="s">
        <v>595</v>
      </c>
      <c r="D14" s="215" t="s">
        <v>49</v>
      </c>
      <c r="E14" s="237"/>
      <c r="F14" s="29">
        <v>650</v>
      </c>
      <c r="G14" s="27">
        <v>0</v>
      </c>
      <c r="H14" s="61">
        <v>9.5</v>
      </c>
      <c r="I14" s="27">
        <f t="shared" si="0"/>
        <v>0</v>
      </c>
      <c r="J14" s="28">
        <f t="shared" si="1"/>
        <v>0</v>
      </c>
    </row>
    <row r="15" spans="2:10" ht="12.75" customHeight="1">
      <c r="B15" s="92">
        <f t="shared" si="2"/>
        <v>5</v>
      </c>
      <c r="C15" s="233" t="s">
        <v>35</v>
      </c>
      <c r="D15" s="215" t="s">
        <v>49</v>
      </c>
      <c r="E15" s="237"/>
      <c r="F15" s="29">
        <v>320</v>
      </c>
      <c r="G15" s="27">
        <v>0</v>
      </c>
      <c r="H15" s="61">
        <v>9.5</v>
      </c>
      <c r="I15" s="27">
        <f t="shared" si="0"/>
        <v>0</v>
      </c>
      <c r="J15" s="28">
        <f t="shared" si="1"/>
        <v>0</v>
      </c>
    </row>
    <row r="16" spans="2:10" ht="12.75" customHeight="1">
      <c r="B16" s="92">
        <f t="shared" si="2"/>
        <v>6</v>
      </c>
      <c r="C16" s="233" t="s">
        <v>104</v>
      </c>
      <c r="D16" s="215" t="s">
        <v>49</v>
      </c>
      <c r="E16" s="237"/>
      <c r="F16" s="29">
        <v>350</v>
      </c>
      <c r="G16" s="27">
        <v>0</v>
      </c>
      <c r="H16" s="61">
        <v>9.5</v>
      </c>
      <c r="I16" s="27">
        <f t="shared" si="0"/>
        <v>0</v>
      </c>
      <c r="J16" s="28">
        <f t="shared" si="1"/>
        <v>0</v>
      </c>
    </row>
    <row r="17" spans="2:10" ht="12.75" customHeight="1">
      <c r="B17" s="92">
        <f t="shared" si="2"/>
        <v>7</v>
      </c>
      <c r="C17" s="233" t="s">
        <v>36</v>
      </c>
      <c r="D17" s="215" t="s">
        <v>49</v>
      </c>
      <c r="E17" s="237"/>
      <c r="F17" s="29">
        <v>150</v>
      </c>
      <c r="G17" s="27">
        <v>0</v>
      </c>
      <c r="H17" s="61">
        <v>9.5</v>
      </c>
      <c r="I17" s="27">
        <f t="shared" si="0"/>
        <v>0</v>
      </c>
      <c r="J17" s="28">
        <f t="shared" si="1"/>
        <v>0</v>
      </c>
    </row>
    <row r="18" spans="2:10" ht="12.75" customHeight="1">
      <c r="B18" s="92">
        <f t="shared" si="2"/>
        <v>8</v>
      </c>
      <c r="C18" s="233" t="s">
        <v>604</v>
      </c>
      <c r="D18" s="215" t="s">
        <v>49</v>
      </c>
      <c r="E18" s="237"/>
      <c r="F18" s="29">
        <v>60</v>
      </c>
      <c r="G18" s="27">
        <v>0</v>
      </c>
      <c r="H18" s="61">
        <v>9.5</v>
      </c>
      <c r="I18" s="27">
        <f t="shared" si="0"/>
        <v>0</v>
      </c>
      <c r="J18" s="28">
        <f t="shared" si="1"/>
        <v>0</v>
      </c>
    </row>
    <row r="19" spans="2:10" ht="12.75" customHeight="1">
      <c r="B19" s="92">
        <f t="shared" si="2"/>
        <v>9</v>
      </c>
      <c r="C19" s="233" t="s">
        <v>33</v>
      </c>
      <c r="D19" s="215" t="s">
        <v>49</v>
      </c>
      <c r="E19" s="237"/>
      <c r="F19" s="29">
        <v>310</v>
      </c>
      <c r="G19" s="27">
        <v>0</v>
      </c>
      <c r="H19" s="61">
        <v>9.5</v>
      </c>
      <c r="I19" s="27">
        <f t="shared" si="0"/>
        <v>0</v>
      </c>
      <c r="J19" s="28">
        <f t="shared" si="1"/>
        <v>0</v>
      </c>
    </row>
    <row r="20" spans="2:10" ht="12.75" customHeight="1">
      <c r="B20" s="92">
        <f t="shared" si="2"/>
        <v>10</v>
      </c>
      <c r="C20" s="233" t="s">
        <v>34</v>
      </c>
      <c r="D20" s="215" t="s">
        <v>49</v>
      </c>
      <c r="E20" s="237"/>
      <c r="F20" s="29">
        <v>280</v>
      </c>
      <c r="G20" s="27">
        <v>0</v>
      </c>
      <c r="H20" s="61">
        <v>9.5</v>
      </c>
      <c r="I20" s="27">
        <f t="shared" si="0"/>
        <v>0</v>
      </c>
      <c r="J20" s="28">
        <f t="shared" si="1"/>
        <v>0</v>
      </c>
    </row>
    <row r="21" spans="2:10" ht="12.75" customHeight="1">
      <c r="B21" s="92">
        <f t="shared" si="2"/>
        <v>11</v>
      </c>
      <c r="C21" s="233" t="s">
        <v>597</v>
      </c>
      <c r="D21" s="215" t="s">
        <v>49</v>
      </c>
      <c r="E21" s="237"/>
      <c r="F21" s="29">
        <v>550</v>
      </c>
      <c r="G21" s="27">
        <v>0</v>
      </c>
      <c r="H21" s="61">
        <v>9.5</v>
      </c>
      <c r="I21" s="27">
        <f t="shared" si="0"/>
        <v>0</v>
      </c>
      <c r="J21" s="28">
        <f t="shared" si="1"/>
        <v>0</v>
      </c>
    </row>
    <row r="22" spans="2:10" ht="12.75" customHeight="1">
      <c r="B22" s="92">
        <f t="shared" si="2"/>
        <v>12</v>
      </c>
      <c r="C22" s="233" t="s">
        <v>605</v>
      </c>
      <c r="D22" s="215" t="s">
        <v>49</v>
      </c>
      <c r="E22" s="237"/>
      <c r="F22" s="29">
        <v>170</v>
      </c>
      <c r="G22" s="27">
        <v>0</v>
      </c>
      <c r="H22" s="61">
        <v>9.5</v>
      </c>
      <c r="I22" s="27">
        <f t="shared" si="0"/>
        <v>0</v>
      </c>
      <c r="J22" s="28">
        <f t="shared" si="1"/>
        <v>0</v>
      </c>
    </row>
    <row r="23" spans="2:10" ht="12.75" customHeight="1">
      <c r="B23" s="92">
        <f t="shared" si="2"/>
        <v>13</v>
      </c>
      <c r="C23" s="233" t="s">
        <v>606</v>
      </c>
      <c r="D23" s="215" t="s">
        <v>49</v>
      </c>
      <c r="E23" s="237"/>
      <c r="F23" s="29">
        <v>170</v>
      </c>
      <c r="G23" s="27">
        <v>0</v>
      </c>
      <c r="H23" s="61">
        <v>9.5</v>
      </c>
      <c r="I23" s="27">
        <f t="shared" si="0"/>
        <v>0</v>
      </c>
      <c r="J23" s="28">
        <f t="shared" si="1"/>
        <v>0</v>
      </c>
    </row>
    <row r="24" spans="2:10" ht="12.75" customHeight="1">
      <c r="B24" s="92">
        <f t="shared" si="2"/>
        <v>14</v>
      </c>
      <c r="C24" s="233" t="s">
        <v>995</v>
      </c>
      <c r="D24" s="215" t="s">
        <v>49</v>
      </c>
      <c r="E24" s="237"/>
      <c r="F24" s="29">
        <v>320</v>
      </c>
      <c r="G24" s="27">
        <v>0</v>
      </c>
      <c r="H24" s="61">
        <v>9.5</v>
      </c>
      <c r="I24" s="27">
        <f t="shared" si="0"/>
        <v>0</v>
      </c>
      <c r="J24" s="28">
        <f t="shared" si="1"/>
        <v>0</v>
      </c>
    </row>
    <row r="25" spans="2:10" ht="12.75" customHeight="1">
      <c r="B25" s="92">
        <f t="shared" si="2"/>
        <v>15</v>
      </c>
      <c r="C25" s="233" t="s">
        <v>598</v>
      </c>
      <c r="D25" s="215" t="s">
        <v>49</v>
      </c>
      <c r="E25" s="237"/>
      <c r="F25" s="29">
        <v>150</v>
      </c>
      <c r="G25" s="27">
        <v>0</v>
      </c>
      <c r="H25" s="61">
        <v>9.5</v>
      </c>
      <c r="I25" s="27">
        <f t="shared" si="0"/>
        <v>0</v>
      </c>
      <c r="J25" s="28">
        <f t="shared" si="1"/>
        <v>0</v>
      </c>
    </row>
    <row r="26" spans="2:10" ht="12.75" customHeight="1">
      <c r="B26" s="92">
        <f t="shared" si="2"/>
        <v>16</v>
      </c>
      <c r="C26" s="233" t="s">
        <v>599</v>
      </c>
      <c r="D26" s="215" t="s">
        <v>49</v>
      </c>
      <c r="E26" s="237"/>
      <c r="F26" s="29">
        <v>150</v>
      </c>
      <c r="G26" s="27">
        <v>0</v>
      </c>
      <c r="H26" s="61">
        <v>9.5</v>
      </c>
      <c r="I26" s="27">
        <f t="shared" si="0"/>
        <v>0</v>
      </c>
      <c r="J26" s="28">
        <f t="shared" si="1"/>
        <v>0</v>
      </c>
    </row>
    <row r="27" spans="2:10" ht="12.75" customHeight="1">
      <c r="B27" s="92">
        <f t="shared" si="2"/>
        <v>17</v>
      </c>
      <c r="C27" s="233" t="s">
        <v>600</v>
      </c>
      <c r="D27" s="215" t="s">
        <v>49</v>
      </c>
      <c r="E27" s="237"/>
      <c r="F27" s="29">
        <v>150</v>
      </c>
      <c r="G27" s="27">
        <v>0</v>
      </c>
      <c r="H27" s="61">
        <v>9.5</v>
      </c>
      <c r="I27" s="27">
        <f t="shared" si="0"/>
        <v>0</v>
      </c>
      <c r="J27" s="28">
        <f t="shared" si="1"/>
        <v>0</v>
      </c>
    </row>
    <row r="28" spans="2:10" ht="12.75" customHeight="1">
      <c r="B28" s="92">
        <f t="shared" si="2"/>
        <v>18</v>
      </c>
      <c r="C28" s="233" t="s">
        <v>607</v>
      </c>
      <c r="D28" s="215" t="s">
        <v>49</v>
      </c>
      <c r="E28" s="237"/>
      <c r="F28" s="29">
        <v>90</v>
      </c>
      <c r="G28" s="27">
        <v>0</v>
      </c>
      <c r="H28" s="61">
        <v>9.5</v>
      </c>
      <c r="I28" s="27">
        <f t="shared" si="0"/>
        <v>0</v>
      </c>
      <c r="J28" s="28">
        <f t="shared" si="1"/>
        <v>0</v>
      </c>
    </row>
    <row r="29" spans="2:10" ht="12.75" customHeight="1">
      <c r="B29" s="92">
        <f t="shared" si="2"/>
        <v>19</v>
      </c>
      <c r="C29" s="233" t="s">
        <v>39</v>
      </c>
      <c r="D29" s="215" t="s">
        <v>49</v>
      </c>
      <c r="E29" s="237"/>
      <c r="F29" s="29">
        <v>75</v>
      </c>
      <c r="G29" s="27">
        <v>0</v>
      </c>
      <c r="H29" s="61">
        <v>9.5</v>
      </c>
      <c r="I29" s="27">
        <f t="shared" si="0"/>
        <v>0</v>
      </c>
      <c r="J29" s="28">
        <f t="shared" si="1"/>
        <v>0</v>
      </c>
    </row>
    <row r="30" spans="2:10" ht="12.75" customHeight="1">
      <c r="B30" s="92">
        <f t="shared" si="2"/>
        <v>20</v>
      </c>
      <c r="C30" s="233" t="s">
        <v>40</v>
      </c>
      <c r="D30" s="215" t="s">
        <v>49</v>
      </c>
      <c r="E30" s="237"/>
      <c r="F30" s="29">
        <v>50</v>
      </c>
      <c r="G30" s="27">
        <v>0</v>
      </c>
      <c r="H30" s="61">
        <v>9.5</v>
      </c>
      <c r="I30" s="27">
        <f t="shared" si="0"/>
        <v>0</v>
      </c>
      <c r="J30" s="28">
        <f t="shared" si="1"/>
        <v>0</v>
      </c>
    </row>
    <row r="31" spans="2:10" ht="12.75" customHeight="1">
      <c r="B31" s="92">
        <f t="shared" si="2"/>
        <v>21</v>
      </c>
      <c r="C31" s="233" t="s">
        <v>41</v>
      </c>
      <c r="D31" s="215" t="s">
        <v>49</v>
      </c>
      <c r="E31" s="237"/>
      <c r="F31" s="29">
        <v>75</v>
      </c>
      <c r="G31" s="27">
        <v>0</v>
      </c>
      <c r="H31" s="61">
        <v>9.5</v>
      </c>
      <c r="I31" s="27">
        <f t="shared" si="0"/>
        <v>0</v>
      </c>
      <c r="J31" s="28">
        <f t="shared" si="1"/>
        <v>0</v>
      </c>
    </row>
    <row r="32" spans="2:10" ht="12.75" customHeight="1">
      <c r="B32" s="92">
        <f t="shared" si="2"/>
        <v>22</v>
      </c>
      <c r="C32" s="233" t="s">
        <v>602</v>
      </c>
      <c r="D32" s="215" t="s">
        <v>49</v>
      </c>
      <c r="E32" s="237"/>
      <c r="F32" s="29">
        <v>110</v>
      </c>
      <c r="G32" s="27">
        <v>0</v>
      </c>
      <c r="H32" s="61">
        <v>9.5</v>
      </c>
      <c r="I32" s="27">
        <f t="shared" si="0"/>
        <v>0</v>
      </c>
      <c r="J32" s="28">
        <f t="shared" si="1"/>
        <v>0</v>
      </c>
    </row>
    <row r="33" spans="2:10" ht="12.75" customHeight="1">
      <c r="B33" s="92">
        <f t="shared" si="2"/>
        <v>23</v>
      </c>
      <c r="C33" s="233" t="s">
        <v>55</v>
      </c>
      <c r="D33" s="215" t="s">
        <v>49</v>
      </c>
      <c r="E33" s="237"/>
      <c r="F33" s="29">
        <v>180</v>
      </c>
      <c r="G33" s="27">
        <v>0</v>
      </c>
      <c r="H33" s="61">
        <v>9.5</v>
      </c>
      <c r="I33" s="27">
        <f t="shared" si="0"/>
        <v>0</v>
      </c>
      <c r="J33" s="28">
        <f t="shared" si="1"/>
        <v>0</v>
      </c>
    </row>
    <row r="34" spans="2:10" ht="12.75" customHeight="1">
      <c r="B34" s="92">
        <f t="shared" si="2"/>
        <v>24</v>
      </c>
      <c r="C34" s="233" t="s">
        <v>105</v>
      </c>
      <c r="D34" s="215" t="s">
        <v>49</v>
      </c>
      <c r="E34" s="237"/>
      <c r="F34" s="29">
        <v>60</v>
      </c>
      <c r="G34" s="27">
        <v>0</v>
      </c>
      <c r="H34" s="61">
        <v>9.5</v>
      </c>
      <c r="I34" s="27">
        <f t="shared" si="0"/>
        <v>0</v>
      </c>
      <c r="J34" s="28">
        <f t="shared" si="1"/>
        <v>0</v>
      </c>
    </row>
    <row r="35" spans="2:10" ht="12.75" customHeight="1">
      <c r="B35" s="92">
        <f t="shared" si="2"/>
        <v>25</v>
      </c>
      <c r="C35" s="233" t="s">
        <v>54</v>
      </c>
      <c r="D35" s="215" t="s">
        <v>49</v>
      </c>
      <c r="E35" s="237"/>
      <c r="F35" s="29">
        <v>180</v>
      </c>
      <c r="G35" s="27">
        <v>0</v>
      </c>
      <c r="H35" s="61">
        <v>9.5</v>
      </c>
      <c r="I35" s="27">
        <f t="shared" si="0"/>
        <v>0</v>
      </c>
      <c r="J35" s="28">
        <f t="shared" si="1"/>
        <v>0</v>
      </c>
    </row>
    <row r="36" spans="2:10" ht="12.75" customHeight="1">
      <c r="B36" s="92">
        <f t="shared" si="2"/>
        <v>26</v>
      </c>
      <c r="C36" s="233" t="s">
        <v>106</v>
      </c>
      <c r="D36" s="215" t="s">
        <v>49</v>
      </c>
      <c r="E36" s="237"/>
      <c r="F36" s="29">
        <v>60</v>
      </c>
      <c r="G36" s="27">
        <v>0</v>
      </c>
      <c r="H36" s="61">
        <v>9.5</v>
      </c>
      <c r="I36" s="27">
        <f t="shared" si="0"/>
        <v>0</v>
      </c>
      <c r="J36" s="28">
        <f t="shared" si="1"/>
        <v>0</v>
      </c>
    </row>
    <row r="37" spans="2:10" ht="12.75" customHeight="1">
      <c r="B37" s="92">
        <f t="shared" si="2"/>
        <v>27</v>
      </c>
      <c r="C37" s="233" t="s">
        <v>603</v>
      </c>
      <c r="D37" s="215" t="s">
        <v>49</v>
      </c>
      <c r="E37" s="237"/>
      <c r="F37" s="29">
        <v>60</v>
      </c>
      <c r="G37" s="27">
        <v>0</v>
      </c>
      <c r="H37" s="61">
        <v>9.5</v>
      </c>
      <c r="I37" s="27">
        <f t="shared" si="0"/>
        <v>0</v>
      </c>
      <c r="J37" s="28">
        <f t="shared" si="1"/>
        <v>0</v>
      </c>
    </row>
    <row r="38" spans="2:10" ht="12.75" customHeight="1">
      <c r="B38" s="92">
        <f t="shared" si="2"/>
        <v>28</v>
      </c>
      <c r="C38" s="233" t="s">
        <v>38</v>
      </c>
      <c r="D38" s="215" t="s">
        <v>49</v>
      </c>
      <c r="E38" s="237"/>
      <c r="F38" s="29">
        <v>320</v>
      </c>
      <c r="G38" s="27">
        <v>0</v>
      </c>
      <c r="H38" s="61">
        <v>9.5</v>
      </c>
      <c r="I38" s="27">
        <f t="shared" si="0"/>
        <v>0</v>
      </c>
      <c r="J38" s="28">
        <f t="shared" si="1"/>
        <v>0</v>
      </c>
    </row>
    <row r="39" spans="2:10" ht="12.75" customHeight="1">
      <c r="B39" s="92">
        <f t="shared" si="2"/>
        <v>29</v>
      </c>
      <c r="C39" s="233" t="s">
        <v>37</v>
      </c>
      <c r="D39" s="215" t="s">
        <v>49</v>
      </c>
      <c r="E39" s="237"/>
      <c r="F39" s="29">
        <v>210</v>
      </c>
      <c r="G39" s="27">
        <v>0</v>
      </c>
      <c r="H39" s="61">
        <v>9.5</v>
      </c>
      <c r="I39" s="27">
        <f t="shared" si="0"/>
        <v>0</v>
      </c>
      <c r="J39" s="28">
        <f t="shared" si="1"/>
        <v>0</v>
      </c>
    </row>
    <row r="40" spans="2:10" ht="12.75" customHeight="1">
      <c r="B40" s="92">
        <f t="shared" si="2"/>
        <v>30</v>
      </c>
      <c r="C40" s="233" t="s">
        <v>601</v>
      </c>
      <c r="D40" s="215" t="s">
        <v>49</v>
      </c>
      <c r="E40" s="237"/>
      <c r="F40" s="29">
        <v>150</v>
      </c>
      <c r="G40" s="27">
        <v>0</v>
      </c>
      <c r="H40" s="61">
        <v>9.5</v>
      </c>
      <c r="I40" s="27">
        <f t="shared" si="0"/>
        <v>0</v>
      </c>
      <c r="J40" s="28">
        <f t="shared" si="1"/>
        <v>0</v>
      </c>
    </row>
    <row r="41" spans="2:10" ht="12.75" customHeight="1">
      <c r="B41" s="92">
        <f t="shared" si="2"/>
        <v>31</v>
      </c>
      <c r="C41" s="233" t="s">
        <v>996</v>
      </c>
      <c r="D41" s="215" t="s">
        <v>49</v>
      </c>
      <c r="E41" s="237"/>
      <c r="F41" s="29">
        <v>250</v>
      </c>
      <c r="G41" s="27">
        <v>0</v>
      </c>
      <c r="H41" s="61">
        <v>9.5</v>
      </c>
      <c r="I41" s="27">
        <f t="shared" si="0"/>
        <v>0</v>
      </c>
      <c r="J41" s="28">
        <f t="shared" si="1"/>
        <v>0</v>
      </c>
    </row>
    <row r="42" spans="2:10" ht="12.75" customHeight="1">
      <c r="B42" s="92">
        <f t="shared" si="2"/>
        <v>32</v>
      </c>
      <c r="C42" s="233" t="s">
        <v>997</v>
      </c>
      <c r="D42" s="215" t="s">
        <v>49</v>
      </c>
      <c r="E42" s="237"/>
      <c r="F42" s="29">
        <v>70</v>
      </c>
      <c r="G42" s="27">
        <v>0</v>
      </c>
      <c r="H42" s="61">
        <v>9.5</v>
      </c>
      <c r="I42" s="27">
        <f t="shared" si="0"/>
        <v>0</v>
      </c>
      <c r="J42" s="28">
        <f t="shared" si="1"/>
        <v>0</v>
      </c>
    </row>
    <row r="43" spans="2:10" ht="12.75" customHeight="1">
      <c r="B43" s="92">
        <f t="shared" si="2"/>
        <v>33</v>
      </c>
      <c r="C43" s="233" t="s">
        <v>42</v>
      </c>
      <c r="D43" s="215" t="s">
        <v>49</v>
      </c>
      <c r="E43" s="237"/>
      <c r="F43" s="29">
        <v>350</v>
      </c>
      <c r="G43" s="27">
        <v>0</v>
      </c>
      <c r="H43" s="61">
        <v>9.5</v>
      </c>
      <c r="I43" s="27">
        <f t="shared" si="0"/>
        <v>0</v>
      </c>
      <c r="J43" s="28">
        <f t="shared" si="1"/>
        <v>0</v>
      </c>
    </row>
    <row r="44" spans="2:10" ht="12.75" customHeight="1">
      <c r="B44" s="92">
        <f t="shared" si="2"/>
        <v>34</v>
      </c>
      <c r="C44" s="233" t="s">
        <v>58</v>
      </c>
      <c r="D44" s="215" t="s">
        <v>49</v>
      </c>
      <c r="E44" s="237"/>
      <c r="F44" s="29">
        <v>350</v>
      </c>
      <c r="G44" s="27">
        <v>0</v>
      </c>
      <c r="H44" s="61">
        <v>9.5</v>
      </c>
      <c r="I44" s="27">
        <f t="shared" si="0"/>
        <v>0</v>
      </c>
      <c r="J44" s="28">
        <f t="shared" si="1"/>
        <v>0</v>
      </c>
    </row>
    <row r="45" spans="2:10" ht="12.75" customHeight="1">
      <c r="B45" s="92">
        <f t="shared" si="2"/>
        <v>35</v>
      </c>
      <c r="C45" s="233" t="s">
        <v>59</v>
      </c>
      <c r="D45" s="215" t="s">
        <v>49</v>
      </c>
      <c r="E45" s="237"/>
      <c r="F45" s="29">
        <v>170</v>
      </c>
      <c r="G45" s="27">
        <v>0</v>
      </c>
      <c r="H45" s="61">
        <v>9.5</v>
      </c>
      <c r="I45" s="27">
        <f t="shared" si="0"/>
        <v>0</v>
      </c>
      <c r="J45" s="28">
        <f t="shared" si="1"/>
        <v>0</v>
      </c>
    </row>
    <row r="46" spans="2:10" s="78" customFormat="1" ht="25.5" customHeight="1">
      <c r="B46" s="92">
        <f t="shared" si="2"/>
        <v>36</v>
      </c>
      <c r="C46" s="329" t="s">
        <v>81</v>
      </c>
      <c r="D46" s="217" t="s">
        <v>49</v>
      </c>
      <c r="E46" s="237"/>
      <c r="F46" s="64">
        <v>150</v>
      </c>
      <c r="G46" s="65">
        <v>0</v>
      </c>
      <c r="H46" s="66">
        <v>9.5</v>
      </c>
      <c r="I46" s="65">
        <f t="shared" si="0"/>
        <v>0</v>
      </c>
      <c r="J46" s="67">
        <f t="shared" si="1"/>
        <v>0</v>
      </c>
    </row>
    <row r="47" spans="2:10" s="78" customFormat="1" ht="27.75" customHeight="1">
      <c r="B47" s="92">
        <f t="shared" si="2"/>
        <v>37</v>
      </c>
      <c r="C47" s="329" t="s">
        <v>82</v>
      </c>
      <c r="D47" s="217" t="s">
        <v>49</v>
      </c>
      <c r="E47" s="237"/>
      <c r="F47" s="64">
        <v>150</v>
      </c>
      <c r="G47" s="65">
        <v>0</v>
      </c>
      <c r="H47" s="66">
        <v>9.5</v>
      </c>
      <c r="I47" s="65">
        <f t="shared" si="0"/>
        <v>0</v>
      </c>
      <c r="J47" s="67">
        <f t="shared" si="1"/>
        <v>0</v>
      </c>
    </row>
    <row r="48" spans="2:10" s="78" customFormat="1" ht="15">
      <c r="B48" s="330">
        <f t="shared" si="2"/>
        <v>38</v>
      </c>
      <c r="C48" s="329" t="s">
        <v>608</v>
      </c>
      <c r="D48" s="215" t="s">
        <v>49</v>
      </c>
      <c r="E48" s="237"/>
      <c r="F48" s="64">
        <v>350</v>
      </c>
      <c r="G48" s="27">
        <v>0</v>
      </c>
      <c r="H48" s="66">
        <v>9.5</v>
      </c>
      <c r="I48" s="65">
        <f t="shared" si="0"/>
        <v>0</v>
      </c>
      <c r="J48" s="67">
        <f t="shared" si="1"/>
        <v>0</v>
      </c>
    </row>
    <row r="49" spans="2:10" s="78" customFormat="1" ht="40.5">
      <c r="B49" s="92">
        <f t="shared" si="2"/>
        <v>39</v>
      </c>
      <c r="C49" s="329" t="s">
        <v>1071</v>
      </c>
      <c r="D49" s="217" t="s">
        <v>49</v>
      </c>
      <c r="E49" s="237"/>
      <c r="F49" s="64">
        <v>15</v>
      </c>
      <c r="G49" s="65">
        <v>0</v>
      </c>
      <c r="H49" s="66">
        <v>9.5</v>
      </c>
      <c r="I49" s="65">
        <f t="shared" si="0"/>
        <v>0</v>
      </c>
      <c r="J49" s="67">
        <f t="shared" si="1"/>
        <v>0</v>
      </c>
    </row>
    <row r="50" spans="2:10" s="78" customFormat="1" ht="15">
      <c r="B50" s="330">
        <f t="shared" si="2"/>
        <v>40</v>
      </c>
      <c r="C50" s="329" t="s">
        <v>609</v>
      </c>
      <c r="D50" s="215" t="s">
        <v>13</v>
      </c>
      <c r="E50" s="237"/>
      <c r="F50" s="64">
        <v>60</v>
      </c>
      <c r="G50" s="27">
        <v>0</v>
      </c>
      <c r="H50" s="66">
        <v>9.5</v>
      </c>
      <c r="I50" s="65">
        <f t="shared" si="0"/>
        <v>0</v>
      </c>
      <c r="J50" s="67">
        <f t="shared" si="1"/>
        <v>0</v>
      </c>
    </row>
    <row r="51" spans="2:10" s="78" customFormat="1" ht="15">
      <c r="B51" s="330">
        <f t="shared" si="2"/>
        <v>41</v>
      </c>
      <c r="C51" s="329" t="s">
        <v>610</v>
      </c>
      <c r="D51" s="215" t="s">
        <v>13</v>
      </c>
      <c r="E51" s="237"/>
      <c r="F51" s="64">
        <v>650</v>
      </c>
      <c r="G51" s="27">
        <v>0</v>
      </c>
      <c r="H51" s="66">
        <v>9.5</v>
      </c>
      <c r="I51" s="65">
        <f t="shared" si="0"/>
        <v>0</v>
      </c>
      <c r="J51" s="67">
        <f t="shared" si="1"/>
        <v>0</v>
      </c>
    </row>
    <row r="52" spans="2:10" s="78" customFormat="1" ht="15">
      <c r="B52" s="330">
        <f t="shared" si="2"/>
        <v>42</v>
      </c>
      <c r="C52" s="329" t="s">
        <v>611</v>
      </c>
      <c r="D52" s="215" t="s">
        <v>13</v>
      </c>
      <c r="E52" s="237"/>
      <c r="F52" s="64">
        <v>650</v>
      </c>
      <c r="G52" s="27">
        <v>0</v>
      </c>
      <c r="H52" s="66">
        <v>9.5</v>
      </c>
      <c r="I52" s="65">
        <f t="shared" si="0"/>
        <v>0</v>
      </c>
      <c r="J52" s="67">
        <f t="shared" si="1"/>
        <v>0</v>
      </c>
    </row>
    <row r="53" spans="2:10" s="78" customFormat="1" ht="27">
      <c r="B53" s="92">
        <f t="shared" si="2"/>
        <v>43</v>
      </c>
      <c r="C53" s="329" t="s">
        <v>1024</v>
      </c>
      <c r="D53" s="217" t="s">
        <v>49</v>
      </c>
      <c r="E53" s="237"/>
      <c r="F53" s="64">
        <v>20</v>
      </c>
      <c r="G53" s="27">
        <v>0</v>
      </c>
      <c r="H53" s="66">
        <v>9.5</v>
      </c>
      <c r="I53" s="65">
        <f t="shared" si="0"/>
        <v>0</v>
      </c>
      <c r="J53" s="67">
        <f t="shared" si="1"/>
        <v>0</v>
      </c>
    </row>
    <row r="54" spans="2:10" s="78" customFormat="1" ht="40.5">
      <c r="B54" s="92">
        <f t="shared" si="2"/>
        <v>44</v>
      </c>
      <c r="C54" s="329" t="s">
        <v>1020</v>
      </c>
      <c r="D54" s="217" t="s">
        <v>49</v>
      </c>
      <c r="E54" s="237"/>
      <c r="F54" s="64">
        <v>15</v>
      </c>
      <c r="G54" s="65">
        <v>0</v>
      </c>
      <c r="H54" s="66">
        <v>9.5</v>
      </c>
      <c r="I54" s="65">
        <f t="shared" si="0"/>
        <v>0</v>
      </c>
      <c r="J54" s="67">
        <f t="shared" si="1"/>
        <v>0</v>
      </c>
    </row>
    <row r="55" spans="2:10" s="78" customFormat="1" ht="27">
      <c r="B55" s="330">
        <f t="shared" si="2"/>
        <v>45</v>
      </c>
      <c r="C55" s="329" t="s">
        <v>1021</v>
      </c>
      <c r="D55" s="215" t="s">
        <v>49</v>
      </c>
      <c r="E55" s="237"/>
      <c r="F55" s="64">
        <v>15</v>
      </c>
      <c r="G55" s="65">
        <v>0</v>
      </c>
      <c r="H55" s="66">
        <v>9.5</v>
      </c>
      <c r="I55" s="65">
        <f t="shared" si="0"/>
        <v>0</v>
      </c>
      <c r="J55" s="67">
        <f t="shared" si="1"/>
        <v>0</v>
      </c>
    </row>
    <row r="56" spans="2:10" s="78" customFormat="1" ht="27">
      <c r="B56" s="330">
        <f t="shared" si="2"/>
        <v>46</v>
      </c>
      <c r="C56" s="329" t="s">
        <v>1022</v>
      </c>
      <c r="D56" s="215" t="s">
        <v>49</v>
      </c>
      <c r="E56" s="237"/>
      <c r="F56" s="64">
        <v>10</v>
      </c>
      <c r="G56" s="65">
        <v>0</v>
      </c>
      <c r="H56" s="66">
        <v>9.5</v>
      </c>
      <c r="I56" s="65">
        <f t="shared" si="0"/>
        <v>0</v>
      </c>
      <c r="J56" s="67">
        <f t="shared" si="1"/>
        <v>0</v>
      </c>
    </row>
    <row r="57" spans="2:10" s="78" customFormat="1" ht="27">
      <c r="B57" s="330">
        <f t="shared" si="2"/>
        <v>47</v>
      </c>
      <c r="C57" s="329" t="s">
        <v>1023</v>
      </c>
      <c r="D57" s="215" t="s">
        <v>49</v>
      </c>
      <c r="E57" s="237"/>
      <c r="F57" s="64">
        <v>5</v>
      </c>
      <c r="G57" s="27">
        <v>0</v>
      </c>
      <c r="H57" s="66">
        <v>9.5</v>
      </c>
      <c r="I57" s="65">
        <f t="shared" si="0"/>
        <v>0</v>
      </c>
      <c r="J57" s="67">
        <f t="shared" si="1"/>
        <v>0</v>
      </c>
    </row>
    <row r="58" spans="2:10" s="78" customFormat="1" ht="40.5">
      <c r="B58" s="92">
        <f t="shared" si="2"/>
        <v>48</v>
      </c>
      <c r="C58" s="329" t="s">
        <v>1025</v>
      </c>
      <c r="D58" s="217" t="s">
        <v>49</v>
      </c>
      <c r="E58" s="237"/>
      <c r="F58" s="64">
        <v>6</v>
      </c>
      <c r="G58" s="65">
        <v>0</v>
      </c>
      <c r="H58" s="66">
        <v>9.5</v>
      </c>
      <c r="I58" s="65">
        <f t="shared" si="0"/>
        <v>0</v>
      </c>
      <c r="J58" s="67">
        <f t="shared" si="1"/>
        <v>0</v>
      </c>
    </row>
    <row r="59" spans="2:10" s="78" customFormat="1" ht="27">
      <c r="B59" s="92">
        <f t="shared" si="2"/>
        <v>49</v>
      </c>
      <c r="C59" s="329" t="s">
        <v>1027</v>
      </c>
      <c r="D59" s="217" t="s">
        <v>13</v>
      </c>
      <c r="E59" s="237"/>
      <c r="F59" s="64">
        <v>150</v>
      </c>
      <c r="G59" s="65">
        <v>0</v>
      </c>
      <c r="H59" s="66">
        <v>9.5</v>
      </c>
      <c r="I59" s="65">
        <f t="shared" si="0"/>
        <v>0</v>
      </c>
      <c r="J59" s="67">
        <f t="shared" si="1"/>
        <v>0</v>
      </c>
    </row>
    <row r="60" spans="2:10" s="78" customFormat="1" ht="27">
      <c r="B60" s="92">
        <f t="shared" si="2"/>
        <v>50</v>
      </c>
      <c r="C60" s="329" t="s">
        <v>1028</v>
      </c>
      <c r="D60" s="217" t="s">
        <v>13</v>
      </c>
      <c r="E60" s="237"/>
      <c r="F60" s="64">
        <v>270</v>
      </c>
      <c r="G60" s="65">
        <v>0</v>
      </c>
      <c r="H60" s="66">
        <v>9.5</v>
      </c>
      <c r="I60" s="65">
        <f t="shared" si="0"/>
        <v>0</v>
      </c>
      <c r="J60" s="67">
        <f t="shared" si="1"/>
        <v>0</v>
      </c>
    </row>
    <row r="61" spans="2:10" s="78" customFormat="1" ht="27">
      <c r="B61" s="92">
        <f t="shared" si="2"/>
        <v>51</v>
      </c>
      <c r="C61" s="329" t="s">
        <v>1029</v>
      </c>
      <c r="D61" s="217" t="s">
        <v>13</v>
      </c>
      <c r="E61" s="237"/>
      <c r="F61" s="64">
        <v>150</v>
      </c>
      <c r="G61" s="65">
        <v>0</v>
      </c>
      <c r="H61" s="66">
        <v>9.5</v>
      </c>
      <c r="I61" s="65">
        <f t="shared" si="0"/>
        <v>0</v>
      </c>
      <c r="J61" s="67">
        <f t="shared" si="1"/>
        <v>0</v>
      </c>
    </row>
    <row r="62" spans="2:10" s="78" customFormat="1" ht="27">
      <c r="B62" s="92">
        <f t="shared" si="2"/>
        <v>52</v>
      </c>
      <c r="C62" s="329" t="s">
        <v>1026</v>
      </c>
      <c r="D62" s="217" t="s">
        <v>13</v>
      </c>
      <c r="E62" s="237"/>
      <c r="F62" s="64">
        <v>300</v>
      </c>
      <c r="G62" s="65">
        <v>0</v>
      </c>
      <c r="H62" s="66">
        <v>9.5</v>
      </c>
      <c r="I62" s="65">
        <f t="shared" si="0"/>
        <v>0</v>
      </c>
      <c r="J62" s="67">
        <f t="shared" si="1"/>
        <v>0</v>
      </c>
    </row>
    <row r="63" spans="2:10" s="78" customFormat="1" ht="15">
      <c r="B63" s="330">
        <f t="shared" si="2"/>
        <v>53</v>
      </c>
      <c r="C63" s="329" t="s">
        <v>612</v>
      </c>
      <c r="D63" s="215" t="s">
        <v>13</v>
      </c>
      <c r="E63" s="237"/>
      <c r="F63" s="29">
        <v>190</v>
      </c>
      <c r="G63" s="27">
        <v>0</v>
      </c>
      <c r="H63" s="61">
        <v>9.5</v>
      </c>
      <c r="I63" s="27">
        <f t="shared" si="0"/>
        <v>0</v>
      </c>
      <c r="J63" s="28">
        <f t="shared" si="1"/>
        <v>0</v>
      </c>
    </row>
    <row r="64" spans="2:10" s="9" customFormat="1" ht="12.75" customHeight="1">
      <c r="B64" s="36"/>
      <c r="C64" s="111" t="s">
        <v>48</v>
      </c>
      <c r="D64" s="38"/>
      <c r="E64" s="37"/>
      <c r="F64" s="37"/>
      <c r="G64" s="37"/>
      <c r="H64" s="37"/>
      <c r="I64" s="37"/>
      <c r="J64" s="39">
        <f>SUM(J11:J63)</f>
        <v>0</v>
      </c>
    </row>
    <row r="65" spans="2:10" s="9" customFormat="1" ht="12.75" customHeight="1">
      <c r="B65" s="16"/>
      <c r="C65" s="16"/>
      <c r="D65" s="16"/>
      <c r="E65" s="16"/>
      <c r="F65" s="16"/>
      <c r="G65" s="16"/>
      <c r="H65" s="16"/>
      <c r="I65" s="16"/>
      <c r="J65" s="16"/>
    </row>
    <row r="66" spans="2:10" s="9" customFormat="1" ht="12.75" customHeight="1">
      <c r="B66" s="16" t="s">
        <v>21</v>
      </c>
      <c r="C66" s="16"/>
      <c r="D66" s="16"/>
      <c r="E66" s="16"/>
      <c r="F66" s="16"/>
      <c r="G66" s="16"/>
      <c r="H66" s="16"/>
      <c r="I66" s="16"/>
      <c r="J66" s="16"/>
    </row>
    <row r="67" spans="2:10" s="9" customFormat="1" ht="12.75" customHeight="1">
      <c r="B67" s="16" t="s">
        <v>23</v>
      </c>
      <c r="C67" s="16"/>
      <c r="D67" s="16"/>
      <c r="E67" s="16"/>
      <c r="F67" s="16"/>
      <c r="G67" s="16"/>
      <c r="H67" s="16"/>
      <c r="I67" s="16"/>
      <c r="J67" s="16"/>
    </row>
    <row r="68" spans="2:10" s="9" customFormat="1" ht="12.75" customHeight="1">
      <c r="B68" s="16" t="s">
        <v>22</v>
      </c>
      <c r="C68" s="16"/>
      <c r="D68" s="16"/>
      <c r="E68" s="16"/>
      <c r="F68" s="16"/>
      <c r="G68" s="16"/>
      <c r="H68" s="16"/>
      <c r="I68" s="16"/>
      <c r="J68" s="16"/>
    </row>
    <row r="69" spans="2:10" s="9" customFormat="1" ht="12.75" customHeight="1">
      <c r="B69" s="12" t="s">
        <v>1089</v>
      </c>
      <c r="C69" s="51"/>
      <c r="D69" s="51"/>
      <c r="E69" s="51"/>
      <c r="F69" s="16"/>
      <c r="G69" s="16"/>
      <c r="H69" s="16"/>
      <c r="I69" s="16"/>
      <c r="J69" s="16"/>
    </row>
    <row r="70" spans="2:10" s="9" customFormat="1" ht="12.75" customHeight="1">
      <c r="B70" s="40"/>
      <c r="C70" s="40"/>
      <c r="D70" s="40"/>
      <c r="E70" s="16"/>
      <c r="F70" s="16"/>
      <c r="G70" s="16"/>
      <c r="H70" s="16"/>
      <c r="I70" s="16"/>
      <c r="J70" s="16"/>
    </row>
    <row r="71" spans="2:10" s="9" customFormat="1" ht="12.75" customHeight="1">
      <c r="B71" s="16"/>
      <c r="C71" s="16"/>
      <c r="D71" s="16"/>
      <c r="E71" s="16"/>
      <c r="F71" s="16"/>
      <c r="G71" s="16"/>
      <c r="H71" s="16"/>
      <c r="I71" s="16"/>
      <c r="J71" s="16"/>
    </row>
    <row r="72" spans="2:10" s="9" customFormat="1" ht="12.75" customHeight="1">
      <c r="B72" s="16" t="s">
        <v>51</v>
      </c>
      <c r="C72" s="16"/>
      <c r="D72" s="16"/>
      <c r="E72" s="17" t="s">
        <v>52</v>
      </c>
      <c r="F72" s="16"/>
      <c r="G72" s="16"/>
      <c r="H72" s="16" t="s">
        <v>53</v>
      </c>
      <c r="I72" s="16"/>
      <c r="J72" s="16"/>
    </row>
    <row r="73" spans="2:10" ht="12.75" customHeight="1">
      <c r="B73" s="45"/>
      <c r="C73" s="16"/>
      <c r="D73" s="45"/>
      <c r="E73" s="45"/>
      <c r="F73" s="45"/>
      <c r="G73" s="45"/>
      <c r="H73" s="45"/>
      <c r="I73" s="45"/>
      <c r="J73" s="45"/>
    </row>
    <row r="74" spans="2:10" ht="12.75" customHeight="1">
      <c r="B74" s="45"/>
      <c r="C74" s="16"/>
      <c r="D74" s="45"/>
      <c r="E74" s="45"/>
      <c r="F74" s="45"/>
      <c r="G74" s="45"/>
      <c r="H74" s="45"/>
      <c r="I74" s="45"/>
      <c r="J74" s="45"/>
    </row>
    <row r="75" spans="2:10" ht="12.75" customHeight="1">
      <c r="B75" s="45"/>
      <c r="C75" s="16"/>
      <c r="D75" s="45"/>
      <c r="E75" s="45"/>
      <c r="F75" s="45"/>
      <c r="G75" s="45"/>
      <c r="H75" s="45"/>
      <c r="I75" s="45"/>
      <c r="J75" s="45"/>
    </row>
    <row r="76" spans="2:10" ht="12.75" customHeight="1">
      <c r="B76" s="45"/>
      <c r="C76" s="16"/>
      <c r="D76" s="45"/>
      <c r="E76" s="45"/>
      <c r="F76" s="45"/>
      <c r="G76" s="45"/>
      <c r="H76" s="45"/>
      <c r="I76" s="45"/>
      <c r="J76" s="45"/>
    </row>
    <row r="77" spans="2:10" ht="12.75" customHeight="1">
      <c r="B77" s="45"/>
      <c r="C77" s="16"/>
      <c r="D77" s="45"/>
      <c r="E77" s="45"/>
      <c r="F77" s="45"/>
      <c r="G77" s="45"/>
      <c r="H77" s="45"/>
      <c r="I77" s="45"/>
      <c r="J77" s="45"/>
    </row>
    <row r="78" spans="2:10" ht="12.75" customHeight="1">
      <c r="B78" s="45"/>
      <c r="C78" s="16"/>
      <c r="D78" s="45"/>
      <c r="E78" s="45"/>
      <c r="F78" s="45"/>
      <c r="G78" s="45"/>
      <c r="H78" s="45"/>
      <c r="I78" s="45"/>
      <c r="J78" s="45"/>
    </row>
    <row r="79" spans="2:10" ht="12.75" customHeight="1">
      <c r="B79" s="45"/>
      <c r="C79" s="16"/>
      <c r="D79" s="45"/>
      <c r="E79" s="45"/>
      <c r="F79" s="45"/>
      <c r="G79" s="45"/>
      <c r="H79" s="45"/>
      <c r="I79" s="45"/>
      <c r="J79" s="45"/>
    </row>
  </sheetData>
  <sheetProtection algorithmName="SHA-512" hashValue="e+vCsvh8jfZI7RkDDRcnAAn9UxhsMbcO+M8N8X0lyk6io14KaeYQvPQaGR/HyTjlyO1fTxk/0rvPkF3Y9V4Slg==" saltValue="IGd2H0VqDt9ZWlO9XUn8qw==" spinCount="100000" sheet="1" objects="1" scenarios="1"/>
  <protectedRanges>
    <protectedRange sqref="E11:E63" name="Range7"/>
    <protectedRange sqref="C72" name="Range4"/>
    <protectedRange sqref="C4:C5" name="Range3"/>
    <protectedRange sqref="G11:G63" name="Range1"/>
    <protectedRange sqref="E12:E63" name="Range2"/>
    <protectedRange sqref="C4:C5" name="Range5"/>
    <protectedRange sqref="C72" name="Range6"/>
  </protectedRanges>
  <mergeCells count="2">
    <mergeCell ref="B1:C1"/>
    <mergeCell ref="B2:C2"/>
  </mergeCells>
  <phoneticPr fontId="0" type="noConversion"/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B1:J104"/>
  <sheetViews>
    <sheetView topLeftCell="A85" zoomScaleNormal="100" workbookViewId="0">
      <selection activeCell="C35" sqref="C35"/>
    </sheetView>
  </sheetViews>
  <sheetFormatPr defaultRowHeight="12.75" customHeight="1"/>
  <cols>
    <col min="1" max="1" width="2.7109375" style="8" customWidth="1"/>
    <col min="2" max="2" width="5.28515625" style="8" customWidth="1"/>
    <col min="3" max="3" width="45.42578125" style="9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396" t="s">
        <v>324</v>
      </c>
      <c r="C1" s="396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397" t="s">
        <v>1060</v>
      </c>
      <c r="C2" s="397"/>
      <c r="D2" s="20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1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11</v>
      </c>
      <c r="C4" s="21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1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1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1"/>
      <c r="D7" s="22"/>
      <c r="E7" s="23" t="s">
        <v>201</v>
      </c>
      <c r="F7" s="23"/>
      <c r="G7" s="23"/>
      <c r="H7" s="24"/>
      <c r="I7" s="24"/>
      <c r="J7" s="24"/>
    </row>
    <row r="8" spans="2:10" s="5" customFormat="1" ht="12.75" customHeight="1">
      <c r="B8" s="22"/>
      <c r="C8" s="21"/>
      <c r="D8" s="22"/>
      <c r="E8" s="23" t="s">
        <v>141</v>
      </c>
      <c r="F8" s="60"/>
      <c r="G8" s="60"/>
      <c r="H8" s="24"/>
      <c r="I8" s="24"/>
      <c r="J8" s="24"/>
    </row>
    <row r="9" spans="2:10" s="2" customFormat="1" ht="12.75" customHeight="1">
      <c r="B9" s="21"/>
      <c r="C9" s="21"/>
      <c r="D9" s="20"/>
      <c r="E9" s="25"/>
      <c r="F9" s="25"/>
      <c r="G9" s="25"/>
      <c r="H9" s="25"/>
      <c r="I9" s="25"/>
      <c r="J9" s="25"/>
    </row>
    <row r="10" spans="2:10" s="1" customFormat="1" ht="44.25" customHeight="1">
      <c r="B10" s="33" t="s">
        <v>12</v>
      </c>
      <c r="C10" s="127" t="s">
        <v>4</v>
      </c>
      <c r="D10" s="34" t="s">
        <v>6</v>
      </c>
      <c r="E10" s="43" t="s">
        <v>68</v>
      </c>
      <c r="F10" s="35" t="s">
        <v>5</v>
      </c>
      <c r="G10" s="35" t="s">
        <v>7</v>
      </c>
      <c r="H10" s="35" t="s">
        <v>8</v>
      </c>
      <c r="I10" s="35" t="s">
        <v>9</v>
      </c>
      <c r="J10" s="35" t="s">
        <v>10</v>
      </c>
    </row>
    <row r="11" spans="2:10" ht="12.75" customHeight="1">
      <c r="B11" s="92">
        <v>1</v>
      </c>
      <c r="C11" s="238" t="s">
        <v>60</v>
      </c>
      <c r="D11" s="224" t="s">
        <v>49</v>
      </c>
      <c r="E11" s="339"/>
      <c r="F11" s="119">
        <v>900</v>
      </c>
      <c r="G11" s="120">
        <v>0</v>
      </c>
      <c r="H11" s="66">
        <v>9.5</v>
      </c>
      <c r="I11" s="65">
        <f>G11*1.095</f>
        <v>0</v>
      </c>
      <c r="J11" s="67">
        <f>F11*I11</f>
        <v>0</v>
      </c>
    </row>
    <row r="12" spans="2:10" ht="12.75" customHeight="1">
      <c r="B12" s="92">
        <f>B11+1</f>
        <v>2</v>
      </c>
      <c r="C12" s="238" t="s">
        <v>61</v>
      </c>
      <c r="D12" s="224" t="s">
        <v>49</v>
      </c>
      <c r="E12" s="224"/>
      <c r="F12" s="119">
        <v>450</v>
      </c>
      <c r="G12" s="120">
        <v>0</v>
      </c>
      <c r="H12" s="66">
        <v>9.5</v>
      </c>
      <c r="I12" s="65">
        <f t="shared" ref="I12:I76" si="0">G12*1.095</f>
        <v>0</v>
      </c>
      <c r="J12" s="67">
        <f t="shared" ref="J12:J76" si="1">F12*I12</f>
        <v>0</v>
      </c>
    </row>
    <row r="13" spans="2:10" ht="12.75" customHeight="1">
      <c r="B13" s="92">
        <f t="shared" ref="B13:B76" si="2">B12+1</f>
        <v>3</v>
      </c>
      <c r="C13" s="238" t="s">
        <v>62</v>
      </c>
      <c r="D13" s="224" t="s">
        <v>49</v>
      </c>
      <c r="E13" s="224"/>
      <c r="F13" s="119">
        <v>700</v>
      </c>
      <c r="G13" s="120">
        <v>0</v>
      </c>
      <c r="H13" s="66">
        <v>9.5</v>
      </c>
      <c r="I13" s="65">
        <f t="shared" si="0"/>
        <v>0</v>
      </c>
      <c r="J13" s="67">
        <f t="shared" si="1"/>
        <v>0</v>
      </c>
    </row>
    <row r="14" spans="2:10" ht="12.75" customHeight="1">
      <c r="B14" s="92">
        <f t="shared" si="2"/>
        <v>4</v>
      </c>
      <c r="C14" s="238" t="s">
        <v>63</v>
      </c>
      <c r="D14" s="224" t="s">
        <v>49</v>
      </c>
      <c r="E14" s="224"/>
      <c r="F14" s="119">
        <v>210</v>
      </c>
      <c r="G14" s="120">
        <v>0</v>
      </c>
      <c r="H14" s="66">
        <v>9.5</v>
      </c>
      <c r="I14" s="65">
        <f t="shared" si="0"/>
        <v>0</v>
      </c>
      <c r="J14" s="67">
        <f t="shared" si="1"/>
        <v>0</v>
      </c>
    </row>
    <row r="15" spans="2:10" ht="12.75" customHeight="1">
      <c r="B15" s="92">
        <f t="shared" si="2"/>
        <v>5</v>
      </c>
      <c r="C15" s="238" t="s">
        <v>64</v>
      </c>
      <c r="D15" s="224" t="s">
        <v>49</v>
      </c>
      <c r="E15" s="224"/>
      <c r="F15" s="119">
        <v>750</v>
      </c>
      <c r="G15" s="120">
        <v>0</v>
      </c>
      <c r="H15" s="66">
        <v>9.5</v>
      </c>
      <c r="I15" s="65">
        <f t="shared" si="0"/>
        <v>0</v>
      </c>
      <c r="J15" s="67">
        <f t="shared" si="1"/>
        <v>0</v>
      </c>
    </row>
    <row r="16" spans="2:10" ht="12.75" customHeight="1">
      <c r="B16" s="92">
        <f t="shared" si="2"/>
        <v>6</v>
      </c>
      <c r="C16" s="238" t="s">
        <v>591</v>
      </c>
      <c r="D16" s="224" t="s">
        <v>49</v>
      </c>
      <c r="E16" s="224"/>
      <c r="F16" s="119">
        <v>900</v>
      </c>
      <c r="G16" s="120">
        <v>0</v>
      </c>
      <c r="H16" s="66">
        <v>9.5</v>
      </c>
      <c r="I16" s="65">
        <f t="shared" si="0"/>
        <v>0</v>
      </c>
      <c r="J16" s="67">
        <f t="shared" si="1"/>
        <v>0</v>
      </c>
    </row>
    <row r="17" spans="2:10" ht="12.75" customHeight="1">
      <c r="B17" s="92">
        <f t="shared" si="2"/>
        <v>7</v>
      </c>
      <c r="C17" s="238" t="s">
        <v>65</v>
      </c>
      <c r="D17" s="224" t="s">
        <v>49</v>
      </c>
      <c r="E17" s="224"/>
      <c r="F17" s="119">
        <v>210</v>
      </c>
      <c r="G17" s="120">
        <v>0</v>
      </c>
      <c r="H17" s="66">
        <v>9.5</v>
      </c>
      <c r="I17" s="65">
        <f t="shared" si="0"/>
        <v>0</v>
      </c>
      <c r="J17" s="67">
        <f t="shared" si="1"/>
        <v>0</v>
      </c>
    </row>
    <row r="18" spans="2:10" ht="12.75" customHeight="1">
      <c r="B18" s="92">
        <f t="shared" si="2"/>
        <v>8</v>
      </c>
      <c r="C18" s="238" t="s">
        <v>151</v>
      </c>
      <c r="D18" s="224" t="s">
        <v>49</v>
      </c>
      <c r="E18" s="224"/>
      <c r="F18" s="119">
        <v>450</v>
      </c>
      <c r="G18" s="120">
        <v>0</v>
      </c>
      <c r="H18" s="66">
        <v>9.5</v>
      </c>
      <c r="I18" s="65">
        <f t="shared" si="0"/>
        <v>0</v>
      </c>
      <c r="J18" s="67">
        <f t="shared" si="1"/>
        <v>0</v>
      </c>
    </row>
    <row r="19" spans="2:10" ht="12.75" customHeight="1">
      <c r="B19" s="92">
        <f t="shared" si="2"/>
        <v>9</v>
      </c>
      <c r="C19" s="238" t="s">
        <v>152</v>
      </c>
      <c r="D19" s="224" t="s">
        <v>49</v>
      </c>
      <c r="E19" s="224"/>
      <c r="F19" s="119">
        <v>80</v>
      </c>
      <c r="G19" s="120">
        <v>0</v>
      </c>
      <c r="H19" s="66">
        <v>9.5</v>
      </c>
      <c r="I19" s="65">
        <f t="shared" si="0"/>
        <v>0</v>
      </c>
      <c r="J19" s="67">
        <f t="shared" si="1"/>
        <v>0</v>
      </c>
    </row>
    <row r="20" spans="2:10" ht="12.75" customHeight="1">
      <c r="B20" s="92">
        <f t="shared" si="2"/>
        <v>10</v>
      </c>
      <c r="C20" s="238" t="s">
        <v>107</v>
      </c>
      <c r="D20" s="224" t="s">
        <v>49</v>
      </c>
      <c r="E20" s="224"/>
      <c r="F20" s="119">
        <v>150</v>
      </c>
      <c r="G20" s="120">
        <v>0</v>
      </c>
      <c r="H20" s="66">
        <v>9.5</v>
      </c>
      <c r="I20" s="65">
        <f t="shared" si="0"/>
        <v>0</v>
      </c>
      <c r="J20" s="67">
        <f t="shared" si="1"/>
        <v>0</v>
      </c>
    </row>
    <row r="21" spans="2:10" ht="12.75" customHeight="1">
      <c r="B21" s="92">
        <f t="shared" si="2"/>
        <v>11</v>
      </c>
      <c r="C21" s="238" t="s">
        <v>109</v>
      </c>
      <c r="D21" s="224" t="s">
        <v>49</v>
      </c>
      <c r="E21" s="224"/>
      <c r="F21" s="119">
        <v>300</v>
      </c>
      <c r="G21" s="120">
        <v>0</v>
      </c>
      <c r="H21" s="66">
        <v>9.5</v>
      </c>
      <c r="I21" s="65">
        <f t="shared" si="0"/>
        <v>0</v>
      </c>
      <c r="J21" s="67">
        <f t="shared" si="1"/>
        <v>0</v>
      </c>
    </row>
    <row r="22" spans="2:10" ht="12.75" customHeight="1">
      <c r="B22" s="92">
        <f t="shared" si="2"/>
        <v>12</v>
      </c>
      <c r="C22" s="238" t="s">
        <v>1096</v>
      </c>
      <c r="D22" s="224" t="s">
        <v>49</v>
      </c>
      <c r="E22" s="224"/>
      <c r="F22" s="119">
        <v>30</v>
      </c>
      <c r="G22" s="120">
        <v>0</v>
      </c>
      <c r="H22" s="66">
        <v>9.5</v>
      </c>
      <c r="I22" s="65">
        <f t="shared" si="0"/>
        <v>0</v>
      </c>
      <c r="J22" s="67">
        <f t="shared" si="1"/>
        <v>0</v>
      </c>
    </row>
    <row r="23" spans="2:10" ht="12.75" customHeight="1">
      <c r="B23" s="92">
        <f t="shared" si="2"/>
        <v>13</v>
      </c>
      <c r="C23" s="238" t="s">
        <v>1095</v>
      </c>
      <c r="D23" s="224" t="s">
        <v>49</v>
      </c>
      <c r="E23" s="224"/>
      <c r="F23" s="119">
        <v>80</v>
      </c>
      <c r="G23" s="120">
        <v>0</v>
      </c>
      <c r="H23" s="66">
        <v>9.5</v>
      </c>
      <c r="I23" s="65">
        <f t="shared" si="0"/>
        <v>0</v>
      </c>
      <c r="J23" s="67">
        <f t="shared" si="1"/>
        <v>0</v>
      </c>
    </row>
    <row r="24" spans="2:10" ht="12.75" customHeight="1">
      <c r="B24" s="92">
        <f t="shared" si="2"/>
        <v>14</v>
      </c>
      <c r="C24" s="238" t="s">
        <v>1097</v>
      </c>
      <c r="D24" s="224" t="s">
        <v>49</v>
      </c>
      <c r="E24" s="224"/>
      <c r="F24" s="119">
        <v>80</v>
      </c>
      <c r="G24" s="120">
        <v>0</v>
      </c>
      <c r="H24" s="66">
        <v>9.5</v>
      </c>
      <c r="I24" s="65">
        <f t="shared" si="0"/>
        <v>0</v>
      </c>
      <c r="J24" s="67">
        <f t="shared" si="1"/>
        <v>0</v>
      </c>
    </row>
    <row r="25" spans="2:10" ht="12.75" customHeight="1">
      <c r="B25" s="92">
        <f t="shared" si="2"/>
        <v>15</v>
      </c>
      <c r="C25" s="238" t="s">
        <v>1098</v>
      </c>
      <c r="D25" s="224" t="s">
        <v>49</v>
      </c>
      <c r="E25" s="224"/>
      <c r="F25" s="119">
        <v>80</v>
      </c>
      <c r="G25" s="120">
        <v>0</v>
      </c>
      <c r="H25" s="66">
        <v>9.5</v>
      </c>
      <c r="I25" s="65">
        <f t="shared" si="0"/>
        <v>0</v>
      </c>
      <c r="J25" s="67">
        <f t="shared" si="1"/>
        <v>0</v>
      </c>
    </row>
    <row r="26" spans="2:10" ht="12.75" customHeight="1">
      <c r="B26" s="92">
        <f t="shared" si="2"/>
        <v>16</v>
      </c>
      <c r="C26" s="238" t="s">
        <v>1099</v>
      </c>
      <c r="D26" s="224" t="s">
        <v>49</v>
      </c>
      <c r="E26" s="224"/>
      <c r="F26" s="119">
        <v>30</v>
      </c>
      <c r="G26" s="120">
        <v>0</v>
      </c>
      <c r="H26" s="66">
        <v>9.5</v>
      </c>
      <c r="I26" s="65">
        <f t="shared" si="0"/>
        <v>0</v>
      </c>
      <c r="J26" s="67">
        <f t="shared" si="1"/>
        <v>0</v>
      </c>
    </row>
    <row r="27" spans="2:10" ht="12.75" customHeight="1">
      <c r="B27" s="92">
        <f t="shared" si="2"/>
        <v>17</v>
      </c>
      <c r="C27" s="238" t="s">
        <v>108</v>
      </c>
      <c r="D27" s="224" t="s">
        <v>49</v>
      </c>
      <c r="E27" s="224"/>
      <c r="F27" s="119">
        <v>600</v>
      </c>
      <c r="G27" s="120">
        <v>0</v>
      </c>
      <c r="H27" s="66">
        <v>9.5</v>
      </c>
      <c r="I27" s="65">
        <f t="shared" si="0"/>
        <v>0</v>
      </c>
      <c r="J27" s="67">
        <f t="shared" si="1"/>
        <v>0</v>
      </c>
    </row>
    <row r="28" spans="2:10" ht="12.75" customHeight="1">
      <c r="B28" s="92">
        <f t="shared" si="2"/>
        <v>18</v>
      </c>
      <c r="C28" s="238" t="s">
        <v>168</v>
      </c>
      <c r="D28" s="224" t="s">
        <v>49</v>
      </c>
      <c r="E28" s="224"/>
      <c r="F28" s="119">
        <v>490</v>
      </c>
      <c r="G28" s="120">
        <v>0</v>
      </c>
      <c r="H28" s="66">
        <v>9.5</v>
      </c>
      <c r="I28" s="65">
        <f t="shared" si="0"/>
        <v>0</v>
      </c>
      <c r="J28" s="67">
        <f t="shared" si="1"/>
        <v>0</v>
      </c>
    </row>
    <row r="29" spans="2:10" ht="12.75" customHeight="1">
      <c r="B29" s="92">
        <f t="shared" si="2"/>
        <v>19</v>
      </c>
      <c r="C29" s="238" t="s">
        <v>1100</v>
      </c>
      <c r="D29" s="224" t="s">
        <v>49</v>
      </c>
      <c r="E29" s="224"/>
      <c r="F29" s="119">
        <v>350</v>
      </c>
      <c r="G29" s="120">
        <v>0</v>
      </c>
      <c r="H29" s="66">
        <v>9.5</v>
      </c>
      <c r="I29" s="65">
        <f t="shared" si="0"/>
        <v>0</v>
      </c>
      <c r="J29" s="67">
        <f t="shared" si="1"/>
        <v>0</v>
      </c>
    </row>
    <row r="30" spans="2:10" ht="12.75" customHeight="1">
      <c r="B30" s="92">
        <f t="shared" si="2"/>
        <v>20</v>
      </c>
      <c r="C30" s="238" t="s">
        <v>1101</v>
      </c>
      <c r="D30" s="224" t="s">
        <v>49</v>
      </c>
      <c r="E30" s="224"/>
      <c r="F30" s="119">
        <v>60</v>
      </c>
      <c r="G30" s="120">
        <v>0</v>
      </c>
      <c r="H30" s="66">
        <v>9.5</v>
      </c>
      <c r="I30" s="65">
        <f t="shared" si="0"/>
        <v>0</v>
      </c>
      <c r="J30" s="67">
        <f t="shared" si="1"/>
        <v>0</v>
      </c>
    </row>
    <row r="31" spans="2:10" ht="12.75" customHeight="1">
      <c r="B31" s="92">
        <f t="shared" si="2"/>
        <v>21</v>
      </c>
      <c r="C31" s="238" t="s">
        <v>1102</v>
      </c>
      <c r="D31" s="224" t="s">
        <v>49</v>
      </c>
      <c r="E31" s="224"/>
      <c r="F31" s="119">
        <v>600</v>
      </c>
      <c r="G31" s="120">
        <v>0</v>
      </c>
      <c r="H31" s="66">
        <v>9.5</v>
      </c>
      <c r="I31" s="65">
        <f t="shared" si="0"/>
        <v>0</v>
      </c>
      <c r="J31" s="67">
        <f t="shared" si="1"/>
        <v>0</v>
      </c>
    </row>
    <row r="32" spans="2:10" ht="12.75" customHeight="1">
      <c r="B32" s="92">
        <f t="shared" si="2"/>
        <v>22</v>
      </c>
      <c r="C32" s="238" t="s">
        <v>1103</v>
      </c>
      <c r="D32" s="224" t="s">
        <v>49</v>
      </c>
      <c r="E32" s="224"/>
      <c r="F32" s="119">
        <v>150</v>
      </c>
      <c r="G32" s="120">
        <v>0</v>
      </c>
      <c r="H32" s="66">
        <v>9.5</v>
      </c>
      <c r="I32" s="65">
        <f t="shared" si="0"/>
        <v>0</v>
      </c>
      <c r="J32" s="67">
        <f t="shared" si="1"/>
        <v>0</v>
      </c>
    </row>
    <row r="33" spans="2:10" ht="12.75" customHeight="1">
      <c r="B33" s="92">
        <f t="shared" si="2"/>
        <v>23</v>
      </c>
      <c r="C33" s="238" t="s">
        <v>592</v>
      </c>
      <c r="D33" s="224" t="s">
        <v>49</v>
      </c>
      <c r="E33" s="224"/>
      <c r="F33" s="119">
        <v>40</v>
      </c>
      <c r="G33" s="120">
        <v>0</v>
      </c>
      <c r="H33" s="66">
        <v>9.5</v>
      </c>
      <c r="I33" s="65">
        <f t="shared" si="0"/>
        <v>0</v>
      </c>
      <c r="J33" s="67">
        <f t="shared" si="1"/>
        <v>0</v>
      </c>
    </row>
    <row r="34" spans="2:10" ht="12.75" customHeight="1">
      <c r="B34" s="92">
        <f t="shared" si="2"/>
        <v>24</v>
      </c>
      <c r="C34" s="238" t="s">
        <v>1104</v>
      </c>
      <c r="D34" s="224" t="s">
        <v>49</v>
      </c>
      <c r="E34" s="224"/>
      <c r="F34" s="119">
        <v>35</v>
      </c>
      <c r="G34" s="120">
        <v>0</v>
      </c>
      <c r="H34" s="66">
        <v>9.5</v>
      </c>
      <c r="I34" s="65">
        <f t="shared" si="0"/>
        <v>0</v>
      </c>
      <c r="J34" s="67">
        <f t="shared" si="1"/>
        <v>0</v>
      </c>
    </row>
    <row r="35" spans="2:10" ht="12.75" customHeight="1">
      <c r="B35" s="92">
        <f t="shared" si="2"/>
        <v>25</v>
      </c>
      <c r="C35" s="238" t="s">
        <v>1105</v>
      </c>
      <c r="D35" s="224" t="s">
        <v>49</v>
      </c>
      <c r="E35" s="224"/>
      <c r="F35" s="119">
        <v>150</v>
      </c>
      <c r="G35" s="120">
        <v>0</v>
      </c>
      <c r="H35" s="66">
        <v>9.5</v>
      </c>
      <c r="I35" s="65">
        <f t="shared" si="0"/>
        <v>0</v>
      </c>
      <c r="J35" s="67">
        <f t="shared" si="1"/>
        <v>0</v>
      </c>
    </row>
    <row r="36" spans="2:10" ht="12.75" customHeight="1">
      <c r="B36" s="92">
        <f t="shared" si="2"/>
        <v>26</v>
      </c>
      <c r="C36" s="216" t="s">
        <v>1106</v>
      </c>
      <c r="D36" s="224" t="s">
        <v>49</v>
      </c>
      <c r="E36" s="224"/>
      <c r="F36" s="119">
        <v>270</v>
      </c>
      <c r="G36" s="120">
        <v>0</v>
      </c>
      <c r="H36" s="66">
        <v>9.5</v>
      </c>
      <c r="I36" s="65">
        <f t="shared" si="0"/>
        <v>0</v>
      </c>
      <c r="J36" s="67">
        <f t="shared" si="1"/>
        <v>0</v>
      </c>
    </row>
    <row r="37" spans="2:10" ht="12.75" customHeight="1">
      <c r="B37" s="92">
        <f t="shared" si="2"/>
        <v>27</v>
      </c>
      <c r="C37" s="216" t="s">
        <v>1107</v>
      </c>
      <c r="D37" s="224" t="s">
        <v>49</v>
      </c>
      <c r="E37" s="224"/>
      <c r="F37" s="119">
        <v>90</v>
      </c>
      <c r="G37" s="120">
        <v>0</v>
      </c>
      <c r="H37" s="66">
        <v>9.5</v>
      </c>
      <c r="I37" s="65">
        <f t="shared" si="0"/>
        <v>0</v>
      </c>
      <c r="J37" s="67">
        <f t="shared" si="1"/>
        <v>0</v>
      </c>
    </row>
    <row r="38" spans="2:10" ht="12.75" customHeight="1">
      <c r="B38" s="92">
        <f t="shared" si="2"/>
        <v>28</v>
      </c>
      <c r="C38" s="216" t="s">
        <v>1108</v>
      </c>
      <c r="D38" s="224" t="s">
        <v>49</v>
      </c>
      <c r="E38" s="224"/>
      <c r="F38" s="119">
        <v>30</v>
      </c>
      <c r="G38" s="120">
        <v>0</v>
      </c>
      <c r="H38" s="66">
        <v>9.5</v>
      </c>
      <c r="I38" s="65">
        <f t="shared" si="0"/>
        <v>0</v>
      </c>
      <c r="J38" s="67">
        <f t="shared" si="1"/>
        <v>0</v>
      </c>
    </row>
    <row r="39" spans="2:10" ht="29.25" customHeight="1">
      <c r="B39" s="92">
        <f t="shared" si="2"/>
        <v>29</v>
      </c>
      <c r="C39" s="229" t="s">
        <v>326</v>
      </c>
      <c r="D39" s="224" t="s">
        <v>49</v>
      </c>
      <c r="E39" s="224"/>
      <c r="F39" s="119">
        <v>470</v>
      </c>
      <c r="G39" s="120">
        <v>0</v>
      </c>
      <c r="H39" s="66">
        <v>9.5</v>
      </c>
      <c r="I39" s="65">
        <f t="shared" si="0"/>
        <v>0</v>
      </c>
      <c r="J39" s="67">
        <f t="shared" si="1"/>
        <v>0</v>
      </c>
    </row>
    <row r="40" spans="2:10" ht="28.5" customHeight="1">
      <c r="B40" s="92">
        <f t="shared" si="2"/>
        <v>30</v>
      </c>
      <c r="C40" s="229" t="s">
        <v>585</v>
      </c>
      <c r="D40" s="224" t="s">
        <v>49</v>
      </c>
      <c r="E40" s="224"/>
      <c r="F40" s="119">
        <v>470</v>
      </c>
      <c r="G40" s="120">
        <v>0</v>
      </c>
      <c r="H40" s="66">
        <v>9.5</v>
      </c>
      <c r="I40" s="65">
        <f t="shared" si="0"/>
        <v>0</v>
      </c>
      <c r="J40" s="67">
        <f t="shared" si="1"/>
        <v>0</v>
      </c>
    </row>
    <row r="41" spans="2:10" ht="12.75" customHeight="1">
      <c r="B41" s="92">
        <f t="shared" si="2"/>
        <v>31</v>
      </c>
      <c r="C41" s="238" t="s">
        <v>1109</v>
      </c>
      <c r="D41" s="224" t="s">
        <v>49</v>
      </c>
      <c r="E41" s="224"/>
      <c r="F41" s="119">
        <v>150</v>
      </c>
      <c r="G41" s="120">
        <v>0</v>
      </c>
      <c r="H41" s="66">
        <v>9.5</v>
      </c>
      <c r="I41" s="65">
        <f t="shared" si="0"/>
        <v>0</v>
      </c>
      <c r="J41" s="67">
        <f t="shared" si="1"/>
        <v>0</v>
      </c>
    </row>
    <row r="42" spans="2:10" ht="12.75" customHeight="1">
      <c r="B42" s="92">
        <f t="shared" si="2"/>
        <v>32</v>
      </c>
      <c r="C42" s="238" t="s">
        <v>1111</v>
      </c>
      <c r="D42" s="224" t="s">
        <v>49</v>
      </c>
      <c r="E42" s="224"/>
      <c r="F42" s="119">
        <v>90</v>
      </c>
      <c r="G42" s="120">
        <v>0</v>
      </c>
      <c r="H42" s="66">
        <v>9.5</v>
      </c>
      <c r="I42" s="65">
        <f t="shared" si="0"/>
        <v>0</v>
      </c>
      <c r="J42" s="67">
        <f t="shared" si="1"/>
        <v>0</v>
      </c>
    </row>
    <row r="43" spans="2:10" ht="12.75" customHeight="1">
      <c r="B43" s="92">
        <f t="shared" si="2"/>
        <v>33</v>
      </c>
      <c r="C43" s="238" t="s">
        <v>1110</v>
      </c>
      <c r="D43" s="224" t="s">
        <v>49</v>
      </c>
      <c r="E43" s="224"/>
      <c r="F43" s="119">
        <v>360</v>
      </c>
      <c r="G43" s="120">
        <v>0</v>
      </c>
      <c r="H43" s="66">
        <v>9.5</v>
      </c>
      <c r="I43" s="65">
        <f t="shared" si="0"/>
        <v>0</v>
      </c>
      <c r="J43" s="67">
        <f t="shared" si="1"/>
        <v>0</v>
      </c>
    </row>
    <row r="44" spans="2:10" ht="12.75" customHeight="1">
      <c r="B44" s="92">
        <f t="shared" si="2"/>
        <v>34</v>
      </c>
      <c r="C44" s="238" t="s">
        <v>1112</v>
      </c>
      <c r="D44" s="224" t="s">
        <v>49</v>
      </c>
      <c r="E44" s="224"/>
      <c r="F44" s="119">
        <v>270</v>
      </c>
      <c r="G44" s="120">
        <v>0</v>
      </c>
      <c r="H44" s="66">
        <v>9.5</v>
      </c>
      <c r="I44" s="65">
        <f t="shared" si="0"/>
        <v>0</v>
      </c>
      <c r="J44" s="67">
        <f t="shared" si="1"/>
        <v>0</v>
      </c>
    </row>
    <row r="45" spans="2:10" ht="12.75" customHeight="1">
      <c r="B45" s="92">
        <f t="shared" si="2"/>
        <v>35</v>
      </c>
      <c r="C45" s="238" t="s">
        <v>587</v>
      </c>
      <c r="D45" s="224" t="s">
        <v>49</v>
      </c>
      <c r="E45" s="224"/>
      <c r="F45" s="119">
        <v>150</v>
      </c>
      <c r="G45" s="120">
        <v>0</v>
      </c>
      <c r="H45" s="66">
        <v>9.5</v>
      </c>
      <c r="I45" s="65">
        <f t="shared" si="0"/>
        <v>0</v>
      </c>
      <c r="J45" s="67">
        <f t="shared" si="1"/>
        <v>0</v>
      </c>
    </row>
    <row r="46" spans="2:10" ht="12.75" customHeight="1">
      <c r="B46" s="92">
        <f t="shared" si="2"/>
        <v>36</v>
      </c>
      <c r="C46" s="238" t="s">
        <v>588</v>
      </c>
      <c r="D46" s="224" t="s">
        <v>49</v>
      </c>
      <c r="E46" s="224"/>
      <c r="F46" s="119">
        <v>150</v>
      </c>
      <c r="G46" s="120">
        <v>0</v>
      </c>
      <c r="H46" s="66">
        <v>9.5</v>
      </c>
      <c r="I46" s="65">
        <f t="shared" si="0"/>
        <v>0</v>
      </c>
      <c r="J46" s="67">
        <f t="shared" si="1"/>
        <v>0</v>
      </c>
    </row>
    <row r="47" spans="2:10" ht="12.75" customHeight="1">
      <c r="B47" s="92">
        <f t="shared" si="2"/>
        <v>37</v>
      </c>
      <c r="C47" s="238" t="s">
        <v>589</v>
      </c>
      <c r="D47" s="224" t="s">
        <v>49</v>
      </c>
      <c r="E47" s="224"/>
      <c r="F47" s="119">
        <v>150</v>
      </c>
      <c r="G47" s="120">
        <v>0</v>
      </c>
      <c r="H47" s="66">
        <v>9.5</v>
      </c>
      <c r="I47" s="65">
        <f t="shared" si="0"/>
        <v>0</v>
      </c>
      <c r="J47" s="67">
        <f t="shared" si="1"/>
        <v>0</v>
      </c>
    </row>
    <row r="48" spans="2:10" ht="12.75" customHeight="1">
      <c r="B48" s="92">
        <f t="shared" si="2"/>
        <v>38</v>
      </c>
      <c r="C48" s="238" t="s">
        <v>998</v>
      </c>
      <c r="D48" s="224" t="s">
        <v>49</v>
      </c>
      <c r="E48" s="224"/>
      <c r="F48" s="119">
        <v>150</v>
      </c>
      <c r="G48" s="120">
        <v>0</v>
      </c>
      <c r="H48" s="66">
        <v>9.5</v>
      </c>
      <c r="I48" s="65">
        <f t="shared" si="0"/>
        <v>0</v>
      </c>
      <c r="J48" s="67">
        <f t="shared" si="1"/>
        <v>0</v>
      </c>
    </row>
    <row r="49" spans="2:10" ht="12.75" customHeight="1">
      <c r="B49" s="92">
        <f t="shared" si="2"/>
        <v>39</v>
      </c>
      <c r="C49" s="238" t="s">
        <v>1113</v>
      </c>
      <c r="D49" s="224" t="s">
        <v>49</v>
      </c>
      <c r="E49" s="224"/>
      <c r="F49" s="119">
        <v>260</v>
      </c>
      <c r="G49" s="120">
        <v>0</v>
      </c>
      <c r="H49" s="66">
        <v>9.5</v>
      </c>
      <c r="I49" s="65">
        <f t="shared" si="0"/>
        <v>0</v>
      </c>
      <c r="J49" s="67">
        <f t="shared" si="1"/>
        <v>0</v>
      </c>
    </row>
    <row r="50" spans="2:10" ht="12.75" customHeight="1">
      <c r="B50" s="92">
        <f t="shared" si="2"/>
        <v>40</v>
      </c>
      <c r="C50" s="238" t="s">
        <v>1114</v>
      </c>
      <c r="D50" s="224" t="s">
        <v>49</v>
      </c>
      <c r="E50" s="224"/>
      <c r="F50" s="119">
        <v>360</v>
      </c>
      <c r="G50" s="120">
        <v>0</v>
      </c>
      <c r="H50" s="66">
        <v>9.5</v>
      </c>
      <c r="I50" s="65">
        <f t="shared" si="0"/>
        <v>0</v>
      </c>
      <c r="J50" s="67">
        <f t="shared" si="1"/>
        <v>0</v>
      </c>
    </row>
    <row r="51" spans="2:10" ht="12.75" customHeight="1">
      <c r="B51" s="92">
        <f t="shared" si="2"/>
        <v>41</v>
      </c>
      <c r="C51" s="238" t="s">
        <v>1115</v>
      </c>
      <c r="D51" s="224" t="s">
        <v>49</v>
      </c>
      <c r="E51" s="224"/>
      <c r="F51" s="119">
        <v>150</v>
      </c>
      <c r="G51" s="120">
        <v>0</v>
      </c>
      <c r="H51" s="66">
        <v>9.5</v>
      </c>
      <c r="I51" s="65">
        <f t="shared" si="0"/>
        <v>0</v>
      </c>
      <c r="J51" s="67">
        <f t="shared" si="1"/>
        <v>0</v>
      </c>
    </row>
    <row r="52" spans="2:10" ht="12.75" customHeight="1">
      <c r="B52" s="92">
        <f t="shared" si="2"/>
        <v>42</v>
      </c>
      <c r="C52" s="238" t="s">
        <v>235</v>
      </c>
      <c r="D52" s="224" t="s">
        <v>49</v>
      </c>
      <c r="E52" s="224"/>
      <c r="F52" s="119">
        <v>260</v>
      </c>
      <c r="G52" s="120">
        <v>0</v>
      </c>
      <c r="H52" s="66">
        <v>9.5</v>
      </c>
      <c r="I52" s="65">
        <f t="shared" si="0"/>
        <v>0</v>
      </c>
      <c r="J52" s="67">
        <f t="shared" si="1"/>
        <v>0</v>
      </c>
    </row>
    <row r="53" spans="2:10" ht="12.75" customHeight="1">
      <c r="B53" s="92">
        <f t="shared" si="2"/>
        <v>43</v>
      </c>
      <c r="C53" s="238" t="s">
        <v>234</v>
      </c>
      <c r="D53" s="224" t="s">
        <v>49</v>
      </c>
      <c r="E53" s="224"/>
      <c r="F53" s="119">
        <v>90</v>
      </c>
      <c r="G53" s="120">
        <v>0</v>
      </c>
      <c r="H53" s="66">
        <v>9.5</v>
      </c>
      <c r="I53" s="65">
        <f t="shared" si="0"/>
        <v>0</v>
      </c>
      <c r="J53" s="67">
        <f t="shared" si="1"/>
        <v>0</v>
      </c>
    </row>
    <row r="54" spans="2:10" ht="12.75" customHeight="1">
      <c r="B54" s="92">
        <f t="shared" si="2"/>
        <v>44</v>
      </c>
      <c r="C54" s="238" t="s">
        <v>586</v>
      </c>
      <c r="D54" s="224" t="s">
        <v>49</v>
      </c>
      <c r="E54" s="224"/>
      <c r="F54" s="119">
        <v>75</v>
      </c>
      <c r="G54" s="120">
        <v>0</v>
      </c>
      <c r="H54" s="66">
        <v>9.5</v>
      </c>
      <c r="I54" s="65">
        <f t="shared" si="0"/>
        <v>0</v>
      </c>
      <c r="J54" s="67">
        <f t="shared" si="1"/>
        <v>0</v>
      </c>
    </row>
    <row r="55" spans="2:10" ht="12.75" customHeight="1">
      <c r="B55" s="92">
        <f t="shared" si="2"/>
        <v>45</v>
      </c>
      <c r="C55" s="238" t="s">
        <v>1116</v>
      </c>
      <c r="D55" s="224" t="s">
        <v>49</v>
      </c>
      <c r="E55" s="224"/>
      <c r="F55" s="119">
        <v>90</v>
      </c>
      <c r="G55" s="120">
        <v>0</v>
      </c>
      <c r="H55" s="66">
        <v>9.5</v>
      </c>
      <c r="I55" s="65">
        <f t="shared" si="0"/>
        <v>0</v>
      </c>
      <c r="J55" s="67">
        <f t="shared" si="1"/>
        <v>0</v>
      </c>
    </row>
    <row r="56" spans="2:10" ht="12.75" customHeight="1">
      <c r="B56" s="92">
        <f t="shared" si="2"/>
        <v>46</v>
      </c>
      <c r="C56" s="238" t="s">
        <v>594</v>
      </c>
      <c r="D56" s="224" t="s">
        <v>49</v>
      </c>
      <c r="E56" s="224"/>
      <c r="F56" s="119">
        <v>300</v>
      </c>
      <c r="G56" s="120">
        <v>0</v>
      </c>
      <c r="H56" s="66">
        <v>9.5</v>
      </c>
      <c r="I56" s="65">
        <f t="shared" si="0"/>
        <v>0</v>
      </c>
      <c r="J56" s="67">
        <f t="shared" si="1"/>
        <v>0</v>
      </c>
    </row>
    <row r="57" spans="2:10" ht="12.75" customHeight="1">
      <c r="B57" s="92">
        <f t="shared" si="2"/>
        <v>47</v>
      </c>
      <c r="C57" s="238" t="s">
        <v>1117</v>
      </c>
      <c r="D57" s="224" t="s">
        <v>49</v>
      </c>
      <c r="E57" s="224"/>
      <c r="F57" s="119">
        <v>120</v>
      </c>
      <c r="G57" s="120">
        <v>0</v>
      </c>
      <c r="H57" s="66">
        <v>9.5</v>
      </c>
      <c r="I57" s="65">
        <f t="shared" si="0"/>
        <v>0</v>
      </c>
      <c r="J57" s="67">
        <f t="shared" si="1"/>
        <v>0</v>
      </c>
    </row>
    <row r="58" spans="2:10" ht="12.75" customHeight="1">
      <c r="B58" s="92">
        <f t="shared" si="2"/>
        <v>48</v>
      </c>
      <c r="C58" s="238" t="s">
        <v>1118</v>
      </c>
      <c r="D58" s="224" t="s">
        <v>49</v>
      </c>
      <c r="E58" s="224"/>
      <c r="F58" s="119">
        <v>120</v>
      </c>
      <c r="G58" s="120">
        <v>0</v>
      </c>
      <c r="H58" s="66">
        <v>9.5</v>
      </c>
      <c r="I58" s="65">
        <f t="shared" si="0"/>
        <v>0</v>
      </c>
      <c r="J58" s="67">
        <f t="shared" si="1"/>
        <v>0</v>
      </c>
    </row>
    <row r="59" spans="2:10" ht="12.75" customHeight="1">
      <c r="B59" s="92">
        <f t="shared" si="2"/>
        <v>49</v>
      </c>
      <c r="C59" s="238" t="s">
        <v>1119</v>
      </c>
      <c r="D59" s="224" t="s">
        <v>49</v>
      </c>
      <c r="E59" s="224"/>
      <c r="F59" s="119">
        <v>30</v>
      </c>
      <c r="G59" s="120">
        <v>0</v>
      </c>
      <c r="H59" s="66">
        <v>9.5</v>
      </c>
      <c r="I59" s="65">
        <f t="shared" si="0"/>
        <v>0</v>
      </c>
      <c r="J59" s="67">
        <f t="shared" si="1"/>
        <v>0</v>
      </c>
    </row>
    <row r="60" spans="2:10" ht="12.75" customHeight="1">
      <c r="B60" s="92">
        <f t="shared" si="2"/>
        <v>50</v>
      </c>
      <c r="C60" s="238" t="s">
        <v>1121</v>
      </c>
      <c r="D60" s="224" t="s">
        <v>49</v>
      </c>
      <c r="E60" s="224"/>
      <c r="F60" s="119">
        <v>250</v>
      </c>
      <c r="G60" s="120">
        <v>0</v>
      </c>
      <c r="H60" s="66">
        <v>9.5</v>
      </c>
      <c r="I60" s="65">
        <f t="shared" si="0"/>
        <v>0</v>
      </c>
      <c r="J60" s="67">
        <f t="shared" si="1"/>
        <v>0</v>
      </c>
    </row>
    <row r="61" spans="2:10" ht="12.75" customHeight="1">
      <c r="B61" s="92">
        <f t="shared" si="2"/>
        <v>51</v>
      </c>
      <c r="C61" s="238" t="s">
        <v>1120</v>
      </c>
      <c r="D61" s="224" t="s">
        <v>49</v>
      </c>
      <c r="E61" s="224"/>
      <c r="F61" s="119">
        <v>120</v>
      </c>
      <c r="G61" s="120">
        <v>0</v>
      </c>
      <c r="H61" s="66">
        <v>9.5</v>
      </c>
      <c r="I61" s="65">
        <f t="shared" si="0"/>
        <v>0</v>
      </c>
      <c r="J61" s="67">
        <f t="shared" si="1"/>
        <v>0</v>
      </c>
    </row>
    <row r="62" spans="2:10" ht="12.75" customHeight="1">
      <c r="B62" s="92">
        <f t="shared" si="2"/>
        <v>52</v>
      </c>
      <c r="C62" s="238" t="s">
        <v>1122</v>
      </c>
      <c r="D62" s="224" t="s">
        <v>49</v>
      </c>
      <c r="E62" s="224"/>
      <c r="F62" s="119">
        <v>120</v>
      </c>
      <c r="G62" s="120">
        <v>0</v>
      </c>
      <c r="H62" s="66">
        <v>9.5</v>
      </c>
      <c r="I62" s="65">
        <f t="shared" si="0"/>
        <v>0</v>
      </c>
      <c r="J62" s="67">
        <f t="shared" si="1"/>
        <v>0</v>
      </c>
    </row>
    <row r="63" spans="2:10" ht="12.75" customHeight="1">
      <c r="B63" s="92">
        <f t="shared" si="2"/>
        <v>53</v>
      </c>
      <c r="C63" s="238" t="s">
        <v>1123</v>
      </c>
      <c r="D63" s="224" t="s">
        <v>49</v>
      </c>
      <c r="E63" s="224"/>
      <c r="F63" s="119">
        <v>95</v>
      </c>
      <c r="G63" s="120">
        <v>0</v>
      </c>
      <c r="H63" s="66">
        <v>9.5</v>
      </c>
      <c r="I63" s="65">
        <f t="shared" si="0"/>
        <v>0</v>
      </c>
      <c r="J63" s="67">
        <f t="shared" si="1"/>
        <v>0</v>
      </c>
    </row>
    <row r="64" spans="2:10" ht="12.75" customHeight="1">
      <c r="B64" s="92">
        <f t="shared" si="2"/>
        <v>54</v>
      </c>
      <c r="C64" s="229" t="s">
        <v>1124</v>
      </c>
      <c r="D64" s="224" t="s">
        <v>49</v>
      </c>
      <c r="E64" s="224"/>
      <c r="F64" s="119">
        <v>350</v>
      </c>
      <c r="G64" s="120">
        <v>0</v>
      </c>
      <c r="H64" s="66">
        <v>9.5</v>
      </c>
      <c r="I64" s="65">
        <f t="shared" si="0"/>
        <v>0</v>
      </c>
      <c r="J64" s="67">
        <f t="shared" si="1"/>
        <v>0</v>
      </c>
    </row>
    <row r="65" spans="2:10" ht="12.75" customHeight="1">
      <c r="B65" s="92">
        <f t="shared" si="2"/>
        <v>55</v>
      </c>
      <c r="C65" s="229" t="s">
        <v>127</v>
      </c>
      <c r="D65" s="224" t="s">
        <v>49</v>
      </c>
      <c r="E65" s="224"/>
      <c r="F65" s="119">
        <v>600</v>
      </c>
      <c r="G65" s="120">
        <v>0</v>
      </c>
      <c r="H65" s="66">
        <v>9.5</v>
      </c>
      <c r="I65" s="65">
        <f t="shared" si="0"/>
        <v>0</v>
      </c>
      <c r="J65" s="67">
        <f t="shared" si="1"/>
        <v>0</v>
      </c>
    </row>
    <row r="66" spans="2:10" ht="12.75" customHeight="1">
      <c r="B66" s="92">
        <f t="shared" si="2"/>
        <v>56</v>
      </c>
      <c r="C66" s="229" t="s">
        <v>1032</v>
      </c>
      <c r="D66" s="224" t="s">
        <v>49</v>
      </c>
      <c r="E66" s="224"/>
      <c r="F66" s="119">
        <v>30</v>
      </c>
      <c r="G66" s="120">
        <v>0</v>
      </c>
      <c r="H66" s="66">
        <v>9.5</v>
      </c>
      <c r="I66" s="65">
        <f t="shared" si="0"/>
        <v>0</v>
      </c>
      <c r="J66" s="67">
        <f t="shared" si="1"/>
        <v>0</v>
      </c>
    </row>
    <row r="67" spans="2:10" ht="12.75" customHeight="1">
      <c r="B67" s="92">
        <f t="shared" si="2"/>
        <v>57</v>
      </c>
      <c r="C67" s="229" t="s">
        <v>110</v>
      </c>
      <c r="D67" s="224" t="s">
        <v>49</v>
      </c>
      <c r="E67" s="224"/>
      <c r="F67" s="119">
        <v>100</v>
      </c>
      <c r="G67" s="120">
        <v>0</v>
      </c>
      <c r="H67" s="66">
        <v>9.5</v>
      </c>
      <c r="I67" s="65">
        <f t="shared" si="0"/>
        <v>0</v>
      </c>
      <c r="J67" s="67">
        <f t="shared" si="1"/>
        <v>0</v>
      </c>
    </row>
    <row r="68" spans="2:10" ht="12.75" customHeight="1">
      <c r="B68" s="92">
        <f t="shared" si="2"/>
        <v>58</v>
      </c>
      <c r="C68" s="229" t="s">
        <v>1125</v>
      </c>
      <c r="D68" s="224" t="s">
        <v>49</v>
      </c>
      <c r="E68" s="224"/>
      <c r="F68" s="119">
        <v>230</v>
      </c>
      <c r="G68" s="120">
        <v>0</v>
      </c>
      <c r="H68" s="66">
        <v>9.5</v>
      </c>
      <c r="I68" s="65">
        <f t="shared" si="0"/>
        <v>0</v>
      </c>
      <c r="J68" s="67">
        <f t="shared" si="1"/>
        <v>0</v>
      </c>
    </row>
    <row r="69" spans="2:10" ht="12.75" customHeight="1">
      <c r="B69" s="92">
        <f t="shared" si="2"/>
        <v>59</v>
      </c>
      <c r="C69" s="229" t="s">
        <v>1126</v>
      </c>
      <c r="D69" s="224" t="s">
        <v>49</v>
      </c>
      <c r="E69" s="224"/>
      <c r="F69" s="119">
        <v>80</v>
      </c>
      <c r="G69" s="120">
        <v>0</v>
      </c>
      <c r="H69" s="66">
        <v>9.5</v>
      </c>
      <c r="I69" s="65">
        <f t="shared" si="0"/>
        <v>0</v>
      </c>
      <c r="J69" s="67">
        <f t="shared" si="1"/>
        <v>0</v>
      </c>
    </row>
    <row r="70" spans="2:10" ht="12.75" customHeight="1">
      <c r="B70" s="92">
        <f t="shared" si="2"/>
        <v>60</v>
      </c>
      <c r="C70" s="229" t="s">
        <v>1127</v>
      </c>
      <c r="D70" s="224" t="s">
        <v>49</v>
      </c>
      <c r="E70" s="224"/>
      <c r="F70" s="119">
        <v>30</v>
      </c>
      <c r="G70" s="120">
        <v>0</v>
      </c>
      <c r="H70" s="66">
        <v>9.5</v>
      </c>
      <c r="I70" s="65">
        <f t="shared" si="0"/>
        <v>0</v>
      </c>
      <c r="J70" s="67">
        <f t="shared" si="1"/>
        <v>0</v>
      </c>
    </row>
    <row r="71" spans="2:10" s="78" customFormat="1" ht="25.5" customHeight="1">
      <c r="B71" s="92">
        <f t="shared" si="2"/>
        <v>61</v>
      </c>
      <c r="C71" s="229" t="s">
        <v>115</v>
      </c>
      <c r="D71" s="224" t="s">
        <v>49</v>
      </c>
      <c r="E71" s="224"/>
      <c r="F71" s="119">
        <v>250</v>
      </c>
      <c r="G71" s="120">
        <v>0</v>
      </c>
      <c r="H71" s="66">
        <v>9.5</v>
      </c>
      <c r="I71" s="65">
        <f t="shared" si="0"/>
        <v>0</v>
      </c>
      <c r="J71" s="67">
        <f t="shared" si="1"/>
        <v>0</v>
      </c>
    </row>
    <row r="72" spans="2:10" s="78" customFormat="1" ht="25.5" customHeight="1">
      <c r="B72" s="92">
        <f t="shared" si="2"/>
        <v>62</v>
      </c>
      <c r="C72" s="229" t="s">
        <v>237</v>
      </c>
      <c r="D72" s="224" t="s">
        <v>49</v>
      </c>
      <c r="E72" s="224"/>
      <c r="F72" s="119">
        <v>60</v>
      </c>
      <c r="G72" s="120">
        <v>0</v>
      </c>
      <c r="H72" s="66">
        <v>9.5</v>
      </c>
      <c r="I72" s="65">
        <f t="shared" si="0"/>
        <v>0</v>
      </c>
      <c r="J72" s="67">
        <f t="shared" si="1"/>
        <v>0</v>
      </c>
    </row>
    <row r="73" spans="2:10" s="78" customFormat="1" ht="25.5" customHeight="1">
      <c r="B73" s="92">
        <f t="shared" si="2"/>
        <v>63</v>
      </c>
      <c r="C73" s="229" t="s">
        <v>236</v>
      </c>
      <c r="D73" s="224" t="s">
        <v>49</v>
      </c>
      <c r="E73" s="224"/>
      <c r="F73" s="119">
        <v>60</v>
      </c>
      <c r="G73" s="120">
        <v>0</v>
      </c>
      <c r="H73" s="66">
        <v>9.5</v>
      </c>
      <c r="I73" s="65">
        <f t="shared" si="0"/>
        <v>0</v>
      </c>
      <c r="J73" s="67">
        <f t="shared" si="1"/>
        <v>0</v>
      </c>
    </row>
    <row r="74" spans="2:10" s="78" customFormat="1" ht="15" customHeight="1">
      <c r="B74" s="92">
        <f t="shared" si="2"/>
        <v>64</v>
      </c>
      <c r="C74" s="229" t="s">
        <v>590</v>
      </c>
      <c r="D74" s="224" t="s">
        <v>49</v>
      </c>
      <c r="E74" s="224"/>
      <c r="F74" s="119">
        <v>70</v>
      </c>
      <c r="G74" s="120">
        <v>0</v>
      </c>
      <c r="H74" s="66">
        <v>9.5</v>
      </c>
      <c r="I74" s="65">
        <f t="shared" si="0"/>
        <v>0</v>
      </c>
      <c r="J74" s="67">
        <f t="shared" si="1"/>
        <v>0</v>
      </c>
    </row>
    <row r="75" spans="2:10" s="78" customFormat="1" ht="15" customHeight="1">
      <c r="B75" s="92">
        <f t="shared" si="2"/>
        <v>65</v>
      </c>
      <c r="C75" s="229" t="s">
        <v>1128</v>
      </c>
      <c r="D75" s="224" t="s">
        <v>49</v>
      </c>
      <c r="E75" s="224"/>
      <c r="F75" s="119">
        <v>70</v>
      </c>
      <c r="G75" s="120">
        <v>0</v>
      </c>
      <c r="H75" s="66">
        <v>9.5</v>
      </c>
      <c r="I75" s="65">
        <f t="shared" si="0"/>
        <v>0</v>
      </c>
      <c r="J75" s="67">
        <f t="shared" si="1"/>
        <v>0</v>
      </c>
    </row>
    <row r="76" spans="2:10" ht="15" customHeight="1">
      <c r="B76" s="92">
        <f t="shared" si="2"/>
        <v>66</v>
      </c>
      <c r="C76" s="229" t="s">
        <v>1129</v>
      </c>
      <c r="D76" s="217" t="s">
        <v>49</v>
      </c>
      <c r="E76" s="224"/>
      <c r="F76" s="64">
        <v>420</v>
      </c>
      <c r="G76" s="120">
        <v>0</v>
      </c>
      <c r="H76" s="66">
        <v>9.5</v>
      </c>
      <c r="I76" s="65">
        <f t="shared" si="0"/>
        <v>0</v>
      </c>
      <c r="J76" s="67">
        <f t="shared" si="1"/>
        <v>0</v>
      </c>
    </row>
    <row r="77" spans="2:10" ht="24.95" customHeight="1">
      <c r="B77" s="92">
        <f t="shared" ref="B77:B87" si="3">B76+1</f>
        <v>67</v>
      </c>
      <c r="C77" s="226" t="s">
        <v>1130</v>
      </c>
      <c r="D77" s="217" t="s">
        <v>49</v>
      </c>
      <c r="E77" s="224"/>
      <c r="F77" s="64">
        <v>15</v>
      </c>
      <c r="G77" s="120">
        <v>0</v>
      </c>
      <c r="H77" s="66">
        <v>9.5</v>
      </c>
      <c r="I77" s="65">
        <f t="shared" ref="I77:I87" si="4">G77*1.095</f>
        <v>0</v>
      </c>
      <c r="J77" s="67">
        <f t="shared" ref="J77:J87" si="5">F77*I77</f>
        <v>0</v>
      </c>
    </row>
    <row r="78" spans="2:10" ht="35.1" customHeight="1">
      <c r="B78" s="92">
        <f t="shared" si="3"/>
        <v>68</v>
      </c>
      <c r="C78" s="226" t="s">
        <v>213</v>
      </c>
      <c r="D78" s="217" t="s">
        <v>49</v>
      </c>
      <c r="E78" s="224"/>
      <c r="F78" s="64">
        <v>15</v>
      </c>
      <c r="G78" s="120">
        <v>0</v>
      </c>
      <c r="H78" s="66">
        <v>9.5</v>
      </c>
      <c r="I78" s="65">
        <f t="shared" si="4"/>
        <v>0</v>
      </c>
      <c r="J78" s="67">
        <f t="shared" si="5"/>
        <v>0</v>
      </c>
    </row>
    <row r="79" spans="2:10" ht="24.95" customHeight="1">
      <c r="B79" s="92">
        <f t="shared" si="3"/>
        <v>69</v>
      </c>
      <c r="C79" s="319" t="s">
        <v>214</v>
      </c>
      <c r="D79" s="217" t="s">
        <v>49</v>
      </c>
      <c r="E79" s="224"/>
      <c r="F79" s="64">
        <v>15</v>
      </c>
      <c r="G79" s="120">
        <v>0</v>
      </c>
      <c r="H79" s="66">
        <v>9.5</v>
      </c>
      <c r="I79" s="65">
        <f t="shared" si="4"/>
        <v>0</v>
      </c>
      <c r="J79" s="67">
        <f t="shared" si="5"/>
        <v>0</v>
      </c>
    </row>
    <row r="80" spans="2:10" ht="24.95" customHeight="1">
      <c r="B80" s="92">
        <f t="shared" si="3"/>
        <v>70</v>
      </c>
      <c r="C80" s="319" t="s">
        <v>216</v>
      </c>
      <c r="D80" s="217" t="s">
        <v>49</v>
      </c>
      <c r="E80" s="224"/>
      <c r="F80" s="64">
        <v>15</v>
      </c>
      <c r="G80" s="120">
        <v>0</v>
      </c>
      <c r="H80" s="66">
        <v>9.5</v>
      </c>
      <c r="I80" s="65">
        <f t="shared" si="4"/>
        <v>0</v>
      </c>
      <c r="J80" s="67">
        <f t="shared" si="5"/>
        <v>0</v>
      </c>
    </row>
    <row r="81" spans="2:10" ht="35.1" customHeight="1">
      <c r="B81" s="92">
        <f t="shared" si="3"/>
        <v>71</v>
      </c>
      <c r="C81" s="319" t="s">
        <v>215</v>
      </c>
      <c r="D81" s="217" t="s">
        <v>49</v>
      </c>
      <c r="E81" s="224"/>
      <c r="F81" s="64">
        <v>15</v>
      </c>
      <c r="G81" s="120">
        <v>0</v>
      </c>
      <c r="H81" s="66">
        <v>9.5</v>
      </c>
      <c r="I81" s="65">
        <f t="shared" si="4"/>
        <v>0</v>
      </c>
      <c r="J81" s="67">
        <f t="shared" si="5"/>
        <v>0</v>
      </c>
    </row>
    <row r="82" spans="2:10" ht="24.95" customHeight="1">
      <c r="B82" s="92">
        <f t="shared" si="3"/>
        <v>72</v>
      </c>
      <c r="C82" s="226" t="s">
        <v>217</v>
      </c>
      <c r="D82" s="217" t="s">
        <v>49</v>
      </c>
      <c r="E82" s="224"/>
      <c r="F82" s="145">
        <v>30</v>
      </c>
      <c r="G82" s="120">
        <v>0</v>
      </c>
      <c r="H82" s="66">
        <v>9.5</v>
      </c>
      <c r="I82" s="65">
        <f t="shared" si="4"/>
        <v>0</v>
      </c>
      <c r="J82" s="67">
        <f t="shared" si="5"/>
        <v>0</v>
      </c>
    </row>
    <row r="83" spans="2:10" ht="24.95" customHeight="1">
      <c r="B83" s="92">
        <f t="shared" si="3"/>
        <v>73</v>
      </c>
      <c r="C83" s="226" t="s">
        <v>218</v>
      </c>
      <c r="D83" s="217" t="s">
        <v>49</v>
      </c>
      <c r="E83" s="224"/>
      <c r="F83" s="145">
        <v>30</v>
      </c>
      <c r="G83" s="120">
        <v>0</v>
      </c>
      <c r="H83" s="66">
        <v>9.5</v>
      </c>
      <c r="I83" s="65">
        <f t="shared" si="4"/>
        <v>0</v>
      </c>
      <c r="J83" s="67">
        <f t="shared" si="5"/>
        <v>0</v>
      </c>
    </row>
    <row r="84" spans="2:10" ht="24.95" customHeight="1">
      <c r="B84" s="92">
        <f t="shared" si="3"/>
        <v>74</v>
      </c>
      <c r="C84" s="226" t="s">
        <v>220</v>
      </c>
      <c r="D84" s="217" t="s">
        <v>49</v>
      </c>
      <c r="E84" s="224"/>
      <c r="F84" s="145">
        <v>30</v>
      </c>
      <c r="G84" s="120">
        <v>0</v>
      </c>
      <c r="H84" s="66">
        <v>9.5</v>
      </c>
      <c r="I84" s="65">
        <f t="shared" si="4"/>
        <v>0</v>
      </c>
      <c r="J84" s="67">
        <f t="shared" si="5"/>
        <v>0</v>
      </c>
    </row>
    <row r="85" spans="2:10" ht="24.95" customHeight="1">
      <c r="B85" s="92">
        <f t="shared" si="3"/>
        <v>75</v>
      </c>
      <c r="C85" s="226" t="s">
        <v>219</v>
      </c>
      <c r="D85" s="217" t="s">
        <v>49</v>
      </c>
      <c r="E85" s="224"/>
      <c r="F85" s="145">
        <v>30</v>
      </c>
      <c r="G85" s="120">
        <v>0</v>
      </c>
      <c r="H85" s="66">
        <v>9.5</v>
      </c>
      <c r="I85" s="65">
        <f t="shared" si="4"/>
        <v>0</v>
      </c>
      <c r="J85" s="67">
        <f t="shared" si="5"/>
        <v>0</v>
      </c>
    </row>
    <row r="86" spans="2:10" ht="15" customHeight="1">
      <c r="B86" s="92">
        <f t="shared" si="3"/>
        <v>76</v>
      </c>
      <c r="C86" s="229" t="s">
        <v>175</v>
      </c>
      <c r="D86" s="217" t="s">
        <v>49</v>
      </c>
      <c r="E86" s="224"/>
      <c r="F86" s="64">
        <v>150</v>
      </c>
      <c r="G86" s="120">
        <v>0</v>
      </c>
      <c r="H86" s="66">
        <v>9.5</v>
      </c>
      <c r="I86" s="65">
        <f t="shared" si="4"/>
        <v>0</v>
      </c>
      <c r="J86" s="67">
        <f t="shared" si="5"/>
        <v>0</v>
      </c>
    </row>
    <row r="87" spans="2:10" ht="15" customHeight="1">
      <c r="B87" s="92">
        <f t="shared" si="3"/>
        <v>77</v>
      </c>
      <c r="C87" s="229" t="s">
        <v>176</v>
      </c>
      <c r="D87" s="217" t="s">
        <v>49</v>
      </c>
      <c r="E87" s="224"/>
      <c r="F87" s="64">
        <v>150</v>
      </c>
      <c r="G87" s="120">
        <v>0</v>
      </c>
      <c r="H87" s="66">
        <v>9.5</v>
      </c>
      <c r="I87" s="65">
        <f t="shared" si="4"/>
        <v>0</v>
      </c>
      <c r="J87" s="67">
        <f t="shared" si="5"/>
        <v>0</v>
      </c>
    </row>
    <row r="88" spans="2:10" s="9" customFormat="1" ht="12.75" customHeight="1">
      <c r="B88" s="36"/>
      <c r="C88" s="128" t="s">
        <v>3</v>
      </c>
      <c r="D88" s="38"/>
      <c r="E88" s="37"/>
      <c r="F88" s="37"/>
      <c r="G88" s="37"/>
      <c r="H88" s="37"/>
      <c r="I88" s="37"/>
      <c r="J88" s="39">
        <f>SUM(J11:J87)</f>
        <v>0</v>
      </c>
    </row>
    <row r="89" spans="2:10" s="9" customFormat="1" ht="12.75" customHeight="1">
      <c r="B89" s="16"/>
      <c r="C89" s="16"/>
      <c r="D89" s="16"/>
      <c r="E89" s="16"/>
      <c r="F89" s="16"/>
      <c r="G89" s="16"/>
      <c r="H89" s="16"/>
      <c r="I89" s="16"/>
      <c r="J89" s="16"/>
    </row>
    <row r="90" spans="2:10" s="9" customFormat="1" ht="12.75" customHeight="1">
      <c r="B90" s="16" t="s">
        <v>21</v>
      </c>
      <c r="C90" s="16"/>
      <c r="D90" s="16"/>
      <c r="E90" s="16"/>
      <c r="F90" s="16"/>
      <c r="G90" s="16"/>
      <c r="H90" s="16"/>
      <c r="I90" s="16"/>
      <c r="J90" s="16"/>
    </row>
    <row r="91" spans="2:10" s="9" customFormat="1" ht="12.75" customHeight="1">
      <c r="B91" s="16" t="s">
        <v>23</v>
      </c>
      <c r="C91" s="16"/>
      <c r="D91" s="16"/>
      <c r="E91" s="16"/>
      <c r="F91" s="16"/>
      <c r="G91" s="16"/>
      <c r="H91" s="16"/>
      <c r="I91" s="16"/>
      <c r="J91" s="16"/>
    </row>
    <row r="92" spans="2:10" s="9" customFormat="1" ht="12.75" customHeight="1">
      <c r="B92" s="16" t="s">
        <v>22</v>
      </c>
      <c r="C92" s="16"/>
      <c r="D92" s="16"/>
      <c r="E92" s="16"/>
      <c r="F92" s="16"/>
      <c r="G92" s="16"/>
      <c r="H92" s="16"/>
      <c r="I92" s="16"/>
      <c r="J92" s="16"/>
    </row>
    <row r="93" spans="2:10" s="9" customFormat="1" ht="12.75" customHeight="1">
      <c r="B93" s="12" t="s">
        <v>1089</v>
      </c>
      <c r="C93" s="51"/>
      <c r="D93" s="51"/>
      <c r="E93" s="51"/>
      <c r="F93" s="16"/>
      <c r="G93" s="16"/>
      <c r="H93" s="16"/>
      <c r="I93" s="16"/>
      <c r="J93" s="16"/>
    </row>
    <row r="94" spans="2:10" s="9" customFormat="1" ht="12.75" customHeight="1">
      <c r="B94" s="40"/>
      <c r="C94" s="40"/>
      <c r="D94" s="40"/>
      <c r="E94" s="16"/>
      <c r="F94" s="16"/>
      <c r="G94" s="16"/>
      <c r="H94" s="16"/>
      <c r="I94" s="16"/>
      <c r="J94" s="16"/>
    </row>
    <row r="95" spans="2:10" s="9" customFormat="1" ht="12.75" customHeight="1">
      <c r="B95" s="16" t="s">
        <v>85</v>
      </c>
      <c r="C95" s="106"/>
      <c r="D95" s="73"/>
      <c r="E95" s="165"/>
      <c r="F95" s="16"/>
      <c r="G95" s="16"/>
      <c r="H95" s="16"/>
      <c r="I95" s="16"/>
      <c r="J95" s="16"/>
    </row>
    <row r="96" spans="2:10" s="9" customFormat="1" ht="12.75" customHeight="1">
      <c r="B96" s="16"/>
      <c r="C96" s="106"/>
      <c r="D96" s="73"/>
      <c r="E96" s="165"/>
      <c r="F96" s="16"/>
      <c r="G96" s="16"/>
      <c r="H96" s="16"/>
      <c r="I96" s="16"/>
      <c r="J96" s="16"/>
    </row>
    <row r="97" spans="2:10" s="9" customFormat="1" ht="12.75" customHeight="1">
      <c r="B97" s="16" t="s">
        <v>51</v>
      </c>
      <c r="C97" s="16"/>
      <c r="D97" s="16"/>
      <c r="E97" s="17" t="s">
        <v>52</v>
      </c>
      <c r="F97" s="16"/>
      <c r="G97" s="16"/>
      <c r="H97" s="16" t="s">
        <v>53</v>
      </c>
      <c r="I97" s="16"/>
      <c r="J97" s="16"/>
    </row>
    <row r="98" spans="2:10" ht="12.75" customHeight="1">
      <c r="B98" s="45"/>
      <c r="C98" s="16"/>
      <c r="D98" s="45"/>
      <c r="E98" s="45"/>
      <c r="F98" s="45"/>
      <c r="G98" s="45"/>
      <c r="H98" s="45"/>
      <c r="I98" s="45"/>
      <c r="J98" s="45"/>
    </row>
    <row r="99" spans="2:10" ht="12.75" customHeight="1">
      <c r="B99" s="45"/>
      <c r="C99" s="16"/>
      <c r="D99" s="45"/>
      <c r="E99" s="45"/>
      <c r="F99" s="45"/>
      <c r="G99" s="45"/>
      <c r="H99" s="45"/>
      <c r="I99" s="45"/>
      <c r="J99" s="45"/>
    </row>
    <row r="100" spans="2:10" ht="12.75" customHeight="1">
      <c r="B100" s="45"/>
      <c r="C100" s="16"/>
      <c r="D100" s="45"/>
      <c r="E100" s="45"/>
      <c r="F100" s="45"/>
      <c r="G100" s="45"/>
      <c r="H100" s="45"/>
      <c r="I100" s="45"/>
      <c r="J100" s="45"/>
    </row>
    <row r="101" spans="2:10" ht="12.75" customHeight="1">
      <c r="B101" s="45"/>
      <c r="C101" s="16"/>
      <c r="D101" s="45"/>
      <c r="E101" s="45"/>
      <c r="F101" s="45"/>
      <c r="G101" s="45"/>
      <c r="H101" s="45"/>
      <c r="I101" s="45"/>
      <c r="J101" s="45"/>
    </row>
    <row r="102" spans="2:10" ht="12.75" customHeight="1">
      <c r="B102" s="45"/>
      <c r="C102" s="16"/>
      <c r="D102" s="45"/>
      <c r="E102" s="45"/>
      <c r="F102" s="45"/>
      <c r="G102" s="45"/>
      <c r="H102" s="45"/>
      <c r="I102" s="45"/>
      <c r="J102" s="45"/>
    </row>
    <row r="103" spans="2:10" ht="12.75" customHeight="1">
      <c r="B103" s="45"/>
      <c r="C103" s="16"/>
      <c r="D103" s="45"/>
      <c r="E103" s="45"/>
      <c r="F103" s="45"/>
      <c r="G103" s="45"/>
      <c r="H103" s="45"/>
      <c r="I103" s="45"/>
      <c r="J103" s="45"/>
    </row>
    <row r="104" spans="2:10" ht="12.75" customHeight="1">
      <c r="B104" s="45"/>
      <c r="C104" s="16"/>
      <c r="D104" s="45"/>
      <c r="E104" s="45"/>
      <c r="F104" s="45"/>
      <c r="G104" s="45"/>
      <c r="H104" s="45"/>
      <c r="I104" s="45"/>
      <c r="J104" s="45"/>
    </row>
  </sheetData>
  <sheetProtection algorithmName="SHA-512" hashValue="6rEZEyis8TsPiR3sh0mr94QXW7bJESQIQLpV3O1zs6XYi8ubdAc64cFp10vrQyI3NoQfU7LxGY8mgqtH3XbS5w==" saltValue="C/pJsz+LBRS+WPAgTc5fwA==" spinCount="100000" sheet="1" objects="1" scenarios="1"/>
  <protectedRanges>
    <protectedRange sqref="C97" name="Range5"/>
    <protectedRange sqref="E11:E87" name="Range4"/>
    <protectedRange sqref="C4:C5" name="Range3"/>
    <protectedRange sqref="E11:E87" name="Range2_1_1"/>
    <protectedRange sqref="G11:G87" name="Range1"/>
  </protectedRanges>
  <mergeCells count="2">
    <mergeCell ref="B1:C1"/>
    <mergeCell ref="B2:C2"/>
  </mergeCell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03714-9E1D-49EE-B8EF-C78013D518F1}">
  <sheetPr>
    <tabColor rgb="FF00B050"/>
  </sheetPr>
  <dimension ref="A2:V279"/>
  <sheetViews>
    <sheetView topLeftCell="A121" zoomScaleNormal="100" workbookViewId="0">
      <selection activeCell="J142" sqref="J142"/>
    </sheetView>
  </sheetViews>
  <sheetFormatPr defaultRowHeight="12.75" customHeight="1"/>
  <cols>
    <col min="1" max="1" width="2.7109375" style="2" customWidth="1"/>
    <col min="2" max="2" width="5.28515625" style="2" customWidth="1"/>
    <col min="3" max="5" width="9.140625" style="2"/>
    <col min="6" max="6" width="22.42578125" style="2" customWidth="1"/>
    <col min="7" max="7" width="4.5703125" style="2" customWidth="1"/>
    <col min="8" max="8" width="37.85546875" style="2" customWidth="1"/>
    <col min="9" max="10" width="9.140625" style="2"/>
    <col min="11" max="12" width="13.7109375" style="2" customWidth="1"/>
    <col min="13" max="13" width="7.5703125" style="2" customWidth="1"/>
    <col min="14" max="16" width="11.85546875" style="2" customWidth="1"/>
    <col min="17" max="17" width="12.7109375" style="2" customWidth="1"/>
    <col min="18" max="18" width="11.85546875" style="2" bestFit="1" customWidth="1"/>
    <col min="19" max="16384" width="9.140625" style="2"/>
  </cols>
  <sheetData>
    <row r="2" spans="1:22" ht="12.75" customHeight="1">
      <c r="B2" s="1" t="s">
        <v>324</v>
      </c>
      <c r="H2" s="3"/>
      <c r="I2" s="3"/>
      <c r="J2" s="3"/>
      <c r="K2" s="3"/>
      <c r="L2" s="3"/>
      <c r="M2" s="3"/>
      <c r="N2" s="3"/>
      <c r="O2" s="3"/>
      <c r="P2" s="3"/>
      <c r="Q2" s="3"/>
    </row>
    <row r="3" spans="1:22" ht="12.75" customHeight="1">
      <c r="B3" s="340" t="s">
        <v>1060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1:22" ht="12.75" customHeight="1">
      <c r="B4" s="4"/>
      <c r="H4" s="3"/>
      <c r="I4" s="3"/>
      <c r="J4" s="3"/>
      <c r="K4" s="3"/>
      <c r="L4" s="3"/>
      <c r="M4" s="3"/>
      <c r="N4" s="3"/>
      <c r="O4" s="3"/>
      <c r="P4" s="3"/>
      <c r="Q4" s="7"/>
    </row>
    <row r="5" spans="1:22" ht="12.75" customHeight="1">
      <c r="B5" s="1" t="s">
        <v>11</v>
      </c>
      <c r="H5" s="3"/>
      <c r="I5" s="3"/>
      <c r="J5" s="3"/>
      <c r="K5" s="3"/>
      <c r="L5" s="3"/>
      <c r="M5" s="3"/>
      <c r="N5" s="3"/>
      <c r="O5" s="3"/>
      <c r="P5" s="3"/>
      <c r="Q5" s="7"/>
    </row>
    <row r="6" spans="1:22" ht="12.75" customHeight="1">
      <c r="B6" s="1"/>
      <c r="H6" s="3"/>
      <c r="I6" s="3"/>
      <c r="J6" s="3"/>
      <c r="K6" s="3"/>
      <c r="L6" s="3"/>
      <c r="M6" s="3"/>
      <c r="N6" s="3"/>
      <c r="O6" s="3"/>
      <c r="P6" s="3"/>
      <c r="Q6" s="7"/>
    </row>
    <row r="7" spans="1:22" ht="12.75" customHeight="1">
      <c r="B7" s="1"/>
      <c r="H7" s="3"/>
      <c r="I7" s="3"/>
      <c r="J7" s="3"/>
      <c r="K7" s="3"/>
      <c r="L7" s="3"/>
      <c r="M7" s="3"/>
      <c r="N7" s="3"/>
      <c r="O7" s="3"/>
      <c r="P7" s="3"/>
      <c r="Q7" s="7"/>
    </row>
    <row r="8" spans="1:22" ht="12.75" customHeight="1">
      <c r="A8" s="5"/>
      <c r="B8" s="5"/>
      <c r="C8" s="5"/>
      <c r="D8" s="5"/>
      <c r="E8" s="5"/>
      <c r="F8" s="5"/>
      <c r="G8" s="5"/>
      <c r="H8" s="6" t="s">
        <v>201</v>
      </c>
      <c r="I8" s="170"/>
      <c r="J8" s="6"/>
      <c r="K8" s="6"/>
      <c r="L8" s="6"/>
      <c r="M8" s="7"/>
      <c r="N8" s="7"/>
      <c r="O8" s="7"/>
      <c r="P8" s="7"/>
      <c r="Q8" s="7"/>
    </row>
    <row r="9" spans="1:22" ht="12.75" customHeight="1">
      <c r="A9" s="5"/>
      <c r="B9" s="5"/>
      <c r="C9" s="5"/>
      <c r="D9" s="5"/>
      <c r="E9" s="5"/>
      <c r="F9" s="5"/>
      <c r="G9" s="5"/>
      <c r="H9" s="6" t="s">
        <v>312</v>
      </c>
      <c r="I9" s="6"/>
      <c r="J9" s="7"/>
      <c r="K9" s="7"/>
      <c r="L9" s="6"/>
      <c r="M9" s="341"/>
      <c r="N9" s="341"/>
      <c r="O9" s="7"/>
      <c r="P9" s="7"/>
      <c r="Q9" s="7"/>
    </row>
    <row r="10" spans="1:22" ht="12.75" customHeight="1">
      <c r="B10" s="4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2" ht="12.75" customHeight="1">
      <c r="A11" s="1"/>
      <c r="B11" s="342"/>
      <c r="C11" s="433"/>
      <c r="D11" s="433"/>
      <c r="E11" s="433"/>
      <c r="F11" s="433"/>
      <c r="G11" s="308"/>
      <c r="H11" s="283"/>
      <c r="I11" s="343" t="s">
        <v>313</v>
      </c>
      <c r="J11" s="344"/>
      <c r="K11" s="345"/>
      <c r="L11" s="346"/>
      <c r="M11" s="347" t="s">
        <v>314</v>
      </c>
      <c r="N11" s="346"/>
      <c r="O11" s="348"/>
      <c r="P11" s="345" t="s">
        <v>315</v>
      </c>
      <c r="Q11" s="349"/>
    </row>
    <row r="12" spans="1:22" ht="12.75" customHeight="1">
      <c r="A12" s="1"/>
      <c r="B12" s="350" t="s">
        <v>12</v>
      </c>
      <c r="C12" s="351"/>
      <c r="D12" s="434" t="s">
        <v>316</v>
      </c>
      <c r="E12" s="434"/>
      <c r="F12" s="434"/>
      <c r="G12" s="434"/>
      <c r="H12" s="292" t="s">
        <v>203</v>
      </c>
      <c r="I12" s="352" t="s">
        <v>317</v>
      </c>
      <c r="J12" s="348" t="s">
        <v>829</v>
      </c>
      <c r="K12" s="348" t="s">
        <v>7</v>
      </c>
      <c r="L12" s="348" t="s">
        <v>7</v>
      </c>
      <c r="M12" s="348" t="s">
        <v>8</v>
      </c>
      <c r="N12" s="348" t="s">
        <v>9</v>
      </c>
      <c r="O12" s="348" t="s">
        <v>9</v>
      </c>
      <c r="P12" s="353" t="s">
        <v>10</v>
      </c>
      <c r="Q12" s="353" t="s">
        <v>10</v>
      </c>
    </row>
    <row r="13" spans="1:22" ht="12.75" customHeight="1">
      <c r="A13" s="1"/>
      <c r="B13" s="354"/>
      <c r="C13" s="296"/>
      <c r="D13" s="296"/>
      <c r="E13" s="296"/>
      <c r="F13" s="296"/>
      <c r="G13" s="296"/>
      <c r="H13" s="297"/>
      <c r="I13" s="355" t="s">
        <v>318</v>
      </c>
      <c r="J13" s="348"/>
      <c r="K13" s="348" t="s">
        <v>319</v>
      </c>
      <c r="L13" s="348" t="s">
        <v>830</v>
      </c>
      <c r="M13" s="356"/>
      <c r="N13" s="348" t="s">
        <v>319</v>
      </c>
      <c r="O13" s="297" t="s">
        <v>830</v>
      </c>
      <c r="P13" s="357" t="s">
        <v>320</v>
      </c>
      <c r="Q13" s="297" t="s">
        <v>831</v>
      </c>
    </row>
    <row r="14" spans="1:22" ht="12.75" customHeight="1">
      <c r="A14" s="1"/>
      <c r="B14" s="358">
        <v>1</v>
      </c>
      <c r="C14" s="416" t="s">
        <v>883</v>
      </c>
      <c r="D14" s="417"/>
      <c r="E14" s="417"/>
      <c r="F14" s="418"/>
      <c r="G14" s="359" t="s">
        <v>49</v>
      </c>
      <c r="H14" s="360"/>
      <c r="I14" s="374">
        <v>1</v>
      </c>
      <c r="J14" s="361">
        <v>5</v>
      </c>
      <c r="K14" s="362">
        <v>0</v>
      </c>
      <c r="L14" s="362">
        <v>0</v>
      </c>
      <c r="M14" s="363">
        <v>9.5</v>
      </c>
      <c r="N14" s="362">
        <f>PRODUCT(K14,1.095)</f>
        <v>0</v>
      </c>
      <c r="O14" s="362">
        <f>PRODUCT(L14,1.095)</f>
        <v>0</v>
      </c>
      <c r="P14" s="364">
        <f>PRODUCT(I14,N14)</f>
        <v>0</v>
      </c>
      <c r="Q14" s="364">
        <f>PRODUCT(J14,O14)</f>
        <v>0</v>
      </c>
      <c r="R14" s="91"/>
    </row>
    <row r="15" spans="1:22" ht="14.25" customHeight="1">
      <c r="A15" s="1"/>
      <c r="B15" s="365">
        <f>B14+1</f>
        <v>2</v>
      </c>
      <c r="C15" s="426" t="s">
        <v>832</v>
      </c>
      <c r="D15" s="427" t="s">
        <v>832</v>
      </c>
      <c r="E15" s="427" t="s">
        <v>832</v>
      </c>
      <c r="F15" s="428" t="s">
        <v>832</v>
      </c>
      <c r="G15" s="366" t="s">
        <v>49</v>
      </c>
      <c r="H15" s="378"/>
      <c r="I15" s="375">
        <v>15</v>
      </c>
      <c r="J15" s="367">
        <v>120</v>
      </c>
      <c r="K15" s="65">
        <v>0</v>
      </c>
      <c r="L15" s="65">
        <v>0</v>
      </c>
      <c r="M15" s="363">
        <v>9.5</v>
      </c>
      <c r="N15" s="362">
        <f t="shared" ref="N15:O85" si="0">PRODUCT(K15,1.095)</f>
        <v>0</v>
      </c>
      <c r="O15" s="362">
        <f t="shared" si="0"/>
        <v>0</v>
      </c>
      <c r="P15" s="364">
        <f t="shared" ref="P15:Q85" si="1">PRODUCT(I15,N15)</f>
        <v>0</v>
      </c>
      <c r="Q15" s="364">
        <f t="shared" si="1"/>
        <v>0</v>
      </c>
      <c r="R15" s="91"/>
      <c r="S15" s="432"/>
      <c r="T15" s="432"/>
      <c r="U15" s="432"/>
      <c r="V15" s="432"/>
    </row>
    <row r="16" spans="1:22" ht="12.75" customHeight="1">
      <c r="B16" s="365">
        <f t="shared" ref="B16:B79" si="2">B15+1</f>
        <v>3</v>
      </c>
      <c r="C16" s="416" t="s">
        <v>833</v>
      </c>
      <c r="D16" s="417" t="s">
        <v>833</v>
      </c>
      <c r="E16" s="417" t="s">
        <v>833</v>
      </c>
      <c r="F16" s="418" t="s">
        <v>833</v>
      </c>
      <c r="G16" s="368" t="s">
        <v>49</v>
      </c>
      <c r="H16" s="378"/>
      <c r="I16" s="376">
        <v>20</v>
      </c>
      <c r="J16" s="369">
        <v>160</v>
      </c>
      <c r="K16" s="65">
        <v>0</v>
      </c>
      <c r="L16" s="65">
        <v>0</v>
      </c>
      <c r="M16" s="363">
        <v>9.5</v>
      </c>
      <c r="N16" s="362">
        <f t="shared" si="0"/>
        <v>0</v>
      </c>
      <c r="O16" s="362">
        <f t="shared" si="0"/>
        <v>0</v>
      </c>
      <c r="P16" s="364">
        <f t="shared" si="1"/>
        <v>0</v>
      </c>
      <c r="Q16" s="364">
        <f t="shared" si="1"/>
        <v>0</v>
      </c>
      <c r="R16" s="91"/>
      <c r="S16" s="419"/>
      <c r="T16" s="419"/>
      <c r="U16" s="419"/>
      <c r="V16" s="419"/>
    </row>
    <row r="17" spans="2:22" ht="12.75" customHeight="1">
      <c r="B17" s="365">
        <f t="shared" si="2"/>
        <v>4</v>
      </c>
      <c r="C17" s="416" t="s">
        <v>880</v>
      </c>
      <c r="D17" s="417" t="s">
        <v>834</v>
      </c>
      <c r="E17" s="417" t="s">
        <v>834</v>
      </c>
      <c r="F17" s="418" t="s">
        <v>834</v>
      </c>
      <c r="G17" s="368" t="s">
        <v>49</v>
      </c>
      <c r="H17" s="378"/>
      <c r="I17" s="376">
        <v>10</v>
      </c>
      <c r="J17" s="369">
        <v>90</v>
      </c>
      <c r="K17" s="65">
        <v>0</v>
      </c>
      <c r="L17" s="65">
        <v>0</v>
      </c>
      <c r="M17" s="363">
        <v>9.5</v>
      </c>
      <c r="N17" s="362">
        <f t="shared" si="0"/>
        <v>0</v>
      </c>
      <c r="O17" s="362">
        <f t="shared" si="0"/>
        <v>0</v>
      </c>
      <c r="P17" s="364">
        <f t="shared" si="1"/>
        <v>0</v>
      </c>
      <c r="Q17" s="364">
        <f t="shared" si="1"/>
        <v>0</v>
      </c>
      <c r="R17" s="91"/>
      <c r="S17" s="419"/>
      <c r="T17" s="419"/>
      <c r="U17" s="419"/>
      <c r="V17" s="419"/>
    </row>
    <row r="18" spans="2:22" ht="12.75" customHeight="1">
      <c r="B18" s="365">
        <f t="shared" si="2"/>
        <v>5</v>
      </c>
      <c r="C18" s="416" t="s">
        <v>835</v>
      </c>
      <c r="D18" s="417" t="s">
        <v>835</v>
      </c>
      <c r="E18" s="417" t="s">
        <v>835</v>
      </c>
      <c r="F18" s="418" t="s">
        <v>835</v>
      </c>
      <c r="G18" s="368" t="s">
        <v>49</v>
      </c>
      <c r="H18" s="378"/>
      <c r="I18" s="376">
        <v>10</v>
      </c>
      <c r="J18" s="369">
        <v>70</v>
      </c>
      <c r="K18" s="65">
        <v>0</v>
      </c>
      <c r="L18" s="65">
        <v>0</v>
      </c>
      <c r="M18" s="363">
        <v>9.5</v>
      </c>
      <c r="N18" s="362">
        <f t="shared" si="0"/>
        <v>0</v>
      </c>
      <c r="O18" s="362">
        <f t="shared" si="0"/>
        <v>0</v>
      </c>
      <c r="P18" s="364">
        <f t="shared" si="1"/>
        <v>0</v>
      </c>
      <c r="Q18" s="364">
        <f t="shared" si="1"/>
        <v>0</v>
      </c>
      <c r="R18" s="91"/>
      <c r="S18" s="419"/>
      <c r="T18" s="419"/>
      <c r="U18" s="419"/>
      <c r="V18" s="419"/>
    </row>
    <row r="19" spans="2:22" ht="12.75" customHeight="1">
      <c r="B19" s="365">
        <f t="shared" si="2"/>
        <v>6</v>
      </c>
      <c r="C19" s="423" t="s">
        <v>1042</v>
      </c>
      <c r="D19" s="424"/>
      <c r="E19" s="424"/>
      <c r="F19" s="425"/>
      <c r="G19" s="372" t="s">
        <v>49</v>
      </c>
      <c r="H19" s="378"/>
      <c r="I19" s="376">
        <v>20</v>
      </c>
      <c r="J19" s="369">
        <v>200</v>
      </c>
      <c r="K19" s="65">
        <v>0</v>
      </c>
      <c r="L19" s="65">
        <v>0</v>
      </c>
      <c r="M19" s="363">
        <v>9.5</v>
      </c>
      <c r="N19" s="362">
        <f t="shared" si="0"/>
        <v>0</v>
      </c>
      <c r="O19" s="362">
        <f t="shared" si="0"/>
        <v>0</v>
      </c>
      <c r="P19" s="364">
        <f t="shared" si="1"/>
        <v>0</v>
      </c>
      <c r="Q19" s="373">
        <f t="shared" si="1"/>
        <v>0</v>
      </c>
      <c r="R19" s="91"/>
      <c r="S19" s="370"/>
      <c r="T19" s="370"/>
      <c r="U19" s="370"/>
      <c r="V19" s="370"/>
    </row>
    <row r="20" spans="2:22" ht="12.75" customHeight="1">
      <c r="B20" s="365">
        <f t="shared" si="2"/>
        <v>7</v>
      </c>
      <c r="C20" s="416" t="s">
        <v>836</v>
      </c>
      <c r="D20" s="417" t="s">
        <v>836</v>
      </c>
      <c r="E20" s="417" t="s">
        <v>836</v>
      </c>
      <c r="F20" s="418" t="s">
        <v>836</v>
      </c>
      <c r="G20" s="368" t="s">
        <v>49</v>
      </c>
      <c r="H20" s="378"/>
      <c r="I20" s="376">
        <v>20</v>
      </c>
      <c r="J20" s="369">
        <v>180</v>
      </c>
      <c r="K20" s="65">
        <v>0</v>
      </c>
      <c r="L20" s="65">
        <v>0</v>
      </c>
      <c r="M20" s="363">
        <v>9.5</v>
      </c>
      <c r="N20" s="362">
        <f t="shared" si="0"/>
        <v>0</v>
      </c>
      <c r="O20" s="362">
        <f t="shared" si="0"/>
        <v>0</v>
      </c>
      <c r="P20" s="364">
        <f t="shared" si="1"/>
        <v>0</v>
      </c>
      <c r="Q20" s="364">
        <f t="shared" si="1"/>
        <v>0</v>
      </c>
      <c r="R20" s="91"/>
      <c r="S20" s="419"/>
      <c r="T20" s="419"/>
      <c r="U20" s="419"/>
      <c r="V20" s="419"/>
    </row>
    <row r="21" spans="2:22" ht="12.75" customHeight="1">
      <c r="B21" s="365">
        <f t="shared" si="2"/>
        <v>8</v>
      </c>
      <c r="C21" s="416" t="s">
        <v>881</v>
      </c>
      <c r="D21" s="417" t="s">
        <v>837</v>
      </c>
      <c r="E21" s="417" t="s">
        <v>837</v>
      </c>
      <c r="F21" s="418" t="s">
        <v>837</v>
      </c>
      <c r="G21" s="368" t="s">
        <v>49</v>
      </c>
      <c r="H21" s="378"/>
      <c r="I21" s="376">
        <v>105</v>
      </c>
      <c r="J21" s="369">
        <v>950</v>
      </c>
      <c r="K21" s="65">
        <v>0</v>
      </c>
      <c r="L21" s="65">
        <v>0</v>
      </c>
      <c r="M21" s="363">
        <v>9.5</v>
      </c>
      <c r="N21" s="362">
        <f t="shared" si="0"/>
        <v>0</v>
      </c>
      <c r="O21" s="362">
        <f t="shared" si="0"/>
        <v>0</v>
      </c>
      <c r="P21" s="364">
        <f t="shared" si="1"/>
        <v>0</v>
      </c>
      <c r="Q21" s="364">
        <f t="shared" si="1"/>
        <v>0</v>
      </c>
      <c r="R21" s="91"/>
      <c r="S21" s="419"/>
      <c r="T21" s="419"/>
      <c r="U21" s="419"/>
      <c r="V21" s="419"/>
    </row>
    <row r="22" spans="2:22" ht="12.75" customHeight="1">
      <c r="B22" s="365">
        <f t="shared" si="2"/>
        <v>9</v>
      </c>
      <c r="C22" s="416" t="s">
        <v>882</v>
      </c>
      <c r="D22" s="417"/>
      <c r="E22" s="417"/>
      <c r="F22" s="418"/>
      <c r="G22" s="368" t="s">
        <v>49</v>
      </c>
      <c r="H22" s="378"/>
      <c r="I22" s="376">
        <v>30</v>
      </c>
      <c r="J22" s="369">
        <v>270</v>
      </c>
      <c r="K22" s="65">
        <v>0</v>
      </c>
      <c r="L22" s="65">
        <v>0</v>
      </c>
      <c r="M22" s="363">
        <v>9.5</v>
      </c>
      <c r="N22" s="362">
        <f t="shared" si="0"/>
        <v>0</v>
      </c>
      <c r="O22" s="362">
        <f t="shared" si="0"/>
        <v>0</v>
      </c>
      <c r="P22" s="364">
        <f t="shared" si="1"/>
        <v>0</v>
      </c>
      <c r="Q22" s="364">
        <f t="shared" si="1"/>
        <v>0</v>
      </c>
      <c r="R22" s="91"/>
      <c r="S22" s="370"/>
      <c r="T22" s="370"/>
      <c r="U22" s="370"/>
      <c r="V22" s="370"/>
    </row>
    <row r="23" spans="2:22" ht="12.75" customHeight="1">
      <c r="B23" s="365">
        <f t="shared" si="2"/>
        <v>10</v>
      </c>
      <c r="C23" s="416" t="s">
        <v>838</v>
      </c>
      <c r="D23" s="417" t="s">
        <v>838</v>
      </c>
      <c r="E23" s="417" t="s">
        <v>838</v>
      </c>
      <c r="F23" s="418" t="s">
        <v>838</v>
      </c>
      <c r="G23" s="368" t="s">
        <v>49</v>
      </c>
      <c r="H23" s="378"/>
      <c r="I23" s="376">
        <v>5</v>
      </c>
      <c r="J23" s="369">
        <v>60</v>
      </c>
      <c r="K23" s="65">
        <v>0</v>
      </c>
      <c r="L23" s="65">
        <v>0</v>
      </c>
      <c r="M23" s="363">
        <v>9.5</v>
      </c>
      <c r="N23" s="362">
        <f t="shared" si="0"/>
        <v>0</v>
      </c>
      <c r="O23" s="362">
        <f t="shared" si="0"/>
        <v>0</v>
      </c>
      <c r="P23" s="364">
        <f t="shared" si="1"/>
        <v>0</v>
      </c>
      <c r="Q23" s="364">
        <f t="shared" si="1"/>
        <v>0</v>
      </c>
      <c r="R23" s="91"/>
      <c r="S23" s="419"/>
      <c r="T23" s="419"/>
      <c r="U23" s="419"/>
      <c r="V23" s="419"/>
    </row>
    <row r="24" spans="2:22" ht="12.75" customHeight="1">
      <c r="B24" s="365">
        <f t="shared" si="2"/>
        <v>11</v>
      </c>
      <c r="C24" s="416" t="s">
        <v>839</v>
      </c>
      <c r="D24" s="417" t="s">
        <v>839</v>
      </c>
      <c r="E24" s="417" t="s">
        <v>839</v>
      </c>
      <c r="F24" s="418" t="s">
        <v>839</v>
      </c>
      <c r="G24" s="368" t="s">
        <v>49</v>
      </c>
      <c r="H24" s="378"/>
      <c r="I24" s="376">
        <v>15</v>
      </c>
      <c r="J24" s="369">
        <v>150</v>
      </c>
      <c r="K24" s="65">
        <v>0</v>
      </c>
      <c r="L24" s="65">
        <v>0</v>
      </c>
      <c r="M24" s="363">
        <v>9.5</v>
      </c>
      <c r="N24" s="362">
        <f t="shared" si="0"/>
        <v>0</v>
      </c>
      <c r="O24" s="362">
        <f t="shared" si="0"/>
        <v>0</v>
      </c>
      <c r="P24" s="364">
        <f t="shared" si="1"/>
        <v>0</v>
      </c>
      <c r="Q24" s="364">
        <f t="shared" si="1"/>
        <v>0</v>
      </c>
      <c r="R24" s="91"/>
      <c r="S24" s="419"/>
      <c r="T24" s="419"/>
      <c r="U24" s="419"/>
      <c r="V24" s="419"/>
    </row>
    <row r="25" spans="2:22" ht="12.75" customHeight="1">
      <c r="B25" s="365">
        <f t="shared" si="2"/>
        <v>12</v>
      </c>
      <c r="C25" s="416" t="s">
        <v>840</v>
      </c>
      <c r="D25" s="417" t="s">
        <v>840</v>
      </c>
      <c r="E25" s="417" t="s">
        <v>840</v>
      </c>
      <c r="F25" s="418" t="s">
        <v>840</v>
      </c>
      <c r="G25" s="368" t="s">
        <v>49</v>
      </c>
      <c r="H25" s="378"/>
      <c r="I25" s="376">
        <v>2</v>
      </c>
      <c r="J25" s="369">
        <v>15</v>
      </c>
      <c r="K25" s="65">
        <v>0</v>
      </c>
      <c r="L25" s="65">
        <v>0</v>
      </c>
      <c r="M25" s="363">
        <v>9.5</v>
      </c>
      <c r="N25" s="362">
        <f t="shared" si="0"/>
        <v>0</v>
      </c>
      <c r="O25" s="362">
        <f t="shared" si="0"/>
        <v>0</v>
      </c>
      <c r="P25" s="364">
        <f t="shared" si="1"/>
        <v>0</v>
      </c>
      <c r="Q25" s="364">
        <f t="shared" si="1"/>
        <v>0</v>
      </c>
      <c r="R25" s="91"/>
      <c r="S25" s="419"/>
      <c r="T25" s="419"/>
      <c r="U25" s="419"/>
      <c r="V25" s="419"/>
    </row>
    <row r="26" spans="2:22" ht="12.75" customHeight="1">
      <c r="B26" s="365">
        <f t="shared" si="2"/>
        <v>13</v>
      </c>
      <c r="C26" s="416" t="s">
        <v>884</v>
      </c>
      <c r="D26" s="417" t="s">
        <v>841</v>
      </c>
      <c r="E26" s="417" t="s">
        <v>841</v>
      </c>
      <c r="F26" s="418" t="s">
        <v>841</v>
      </c>
      <c r="G26" s="368" t="s">
        <v>49</v>
      </c>
      <c r="H26" s="378"/>
      <c r="I26" s="376">
        <v>1</v>
      </c>
      <c r="J26" s="369">
        <v>5</v>
      </c>
      <c r="K26" s="65">
        <v>0</v>
      </c>
      <c r="L26" s="65">
        <v>0</v>
      </c>
      <c r="M26" s="363">
        <v>9.5</v>
      </c>
      <c r="N26" s="362">
        <f t="shared" si="0"/>
        <v>0</v>
      </c>
      <c r="O26" s="362">
        <f t="shared" si="0"/>
        <v>0</v>
      </c>
      <c r="P26" s="364">
        <f t="shared" si="1"/>
        <v>0</v>
      </c>
      <c r="Q26" s="364">
        <f t="shared" si="1"/>
        <v>0</v>
      </c>
      <c r="R26" s="91"/>
      <c r="S26" s="419"/>
      <c r="T26" s="419"/>
      <c r="U26" s="419"/>
      <c r="V26" s="419"/>
    </row>
    <row r="27" spans="2:22" ht="12.75" customHeight="1">
      <c r="B27" s="365">
        <f t="shared" si="2"/>
        <v>14</v>
      </c>
      <c r="C27" s="416" t="s">
        <v>885</v>
      </c>
      <c r="D27" s="417"/>
      <c r="E27" s="417"/>
      <c r="F27" s="418"/>
      <c r="G27" s="368" t="s">
        <v>49</v>
      </c>
      <c r="H27" s="378"/>
      <c r="I27" s="376">
        <v>0</v>
      </c>
      <c r="J27" s="369">
        <v>150</v>
      </c>
      <c r="K27" s="65">
        <v>0</v>
      </c>
      <c r="L27" s="65">
        <v>0</v>
      </c>
      <c r="M27" s="363">
        <v>9.5</v>
      </c>
      <c r="N27" s="362">
        <f t="shared" si="0"/>
        <v>0</v>
      </c>
      <c r="O27" s="362">
        <f t="shared" si="0"/>
        <v>0</v>
      </c>
      <c r="P27" s="364">
        <f t="shared" si="1"/>
        <v>0</v>
      </c>
      <c r="Q27" s="364">
        <f t="shared" si="1"/>
        <v>0</v>
      </c>
      <c r="R27" s="91"/>
      <c r="S27" s="370"/>
      <c r="T27" s="370"/>
      <c r="U27" s="370"/>
      <c r="V27" s="370"/>
    </row>
    <row r="28" spans="2:22" ht="12.75" customHeight="1">
      <c r="B28" s="365">
        <f t="shared" si="2"/>
        <v>15</v>
      </c>
      <c r="C28" s="416" t="s">
        <v>842</v>
      </c>
      <c r="D28" s="417" t="s">
        <v>842</v>
      </c>
      <c r="E28" s="417" t="s">
        <v>842</v>
      </c>
      <c r="F28" s="418" t="s">
        <v>842</v>
      </c>
      <c r="G28" s="368" t="s">
        <v>49</v>
      </c>
      <c r="H28" s="378"/>
      <c r="I28" s="376">
        <v>10</v>
      </c>
      <c r="J28" s="369">
        <v>90</v>
      </c>
      <c r="K28" s="65">
        <v>0</v>
      </c>
      <c r="L28" s="65">
        <v>0</v>
      </c>
      <c r="M28" s="363">
        <v>9.5</v>
      </c>
      <c r="N28" s="362">
        <f t="shared" si="0"/>
        <v>0</v>
      </c>
      <c r="O28" s="362">
        <f t="shared" si="0"/>
        <v>0</v>
      </c>
      <c r="P28" s="364">
        <f t="shared" si="1"/>
        <v>0</v>
      </c>
      <c r="Q28" s="364">
        <f t="shared" si="1"/>
        <v>0</v>
      </c>
      <c r="R28" s="91"/>
      <c r="S28" s="419"/>
      <c r="T28" s="419"/>
      <c r="U28" s="419"/>
      <c r="V28" s="419"/>
    </row>
    <row r="29" spans="2:22" ht="12.75" customHeight="1">
      <c r="B29" s="365">
        <f t="shared" si="2"/>
        <v>16</v>
      </c>
      <c r="C29" s="416" t="s">
        <v>886</v>
      </c>
      <c r="D29" s="417"/>
      <c r="E29" s="417"/>
      <c r="F29" s="418"/>
      <c r="G29" s="368" t="s">
        <v>49</v>
      </c>
      <c r="H29" s="378"/>
      <c r="I29" s="376">
        <v>1</v>
      </c>
      <c r="J29" s="369">
        <v>5</v>
      </c>
      <c r="K29" s="65">
        <v>0</v>
      </c>
      <c r="L29" s="65">
        <v>0</v>
      </c>
      <c r="M29" s="363">
        <v>9.5</v>
      </c>
      <c r="N29" s="362">
        <f t="shared" si="0"/>
        <v>0</v>
      </c>
      <c r="O29" s="362">
        <f t="shared" si="0"/>
        <v>0</v>
      </c>
      <c r="P29" s="364">
        <f t="shared" si="1"/>
        <v>0</v>
      </c>
      <c r="Q29" s="364">
        <f t="shared" si="1"/>
        <v>0</v>
      </c>
      <c r="R29" s="91"/>
      <c r="S29" s="370"/>
      <c r="T29" s="370"/>
      <c r="U29" s="370"/>
      <c r="V29" s="370"/>
    </row>
    <row r="30" spans="2:22" ht="12.75" customHeight="1">
      <c r="B30" s="365">
        <f t="shared" si="2"/>
        <v>17</v>
      </c>
      <c r="C30" s="416" t="s">
        <v>887</v>
      </c>
      <c r="D30" s="417"/>
      <c r="E30" s="417"/>
      <c r="F30" s="418"/>
      <c r="G30" s="368" t="s">
        <v>49</v>
      </c>
      <c r="H30" s="378"/>
      <c r="I30" s="376">
        <v>1</v>
      </c>
      <c r="J30" s="369">
        <v>5</v>
      </c>
      <c r="K30" s="65">
        <v>0</v>
      </c>
      <c r="L30" s="65">
        <v>0</v>
      </c>
      <c r="M30" s="363">
        <v>9.5</v>
      </c>
      <c r="N30" s="362">
        <f t="shared" si="0"/>
        <v>0</v>
      </c>
      <c r="O30" s="362">
        <f t="shared" si="0"/>
        <v>0</v>
      </c>
      <c r="P30" s="364">
        <f t="shared" si="1"/>
        <v>0</v>
      </c>
      <c r="Q30" s="364">
        <f t="shared" si="1"/>
        <v>0</v>
      </c>
      <c r="R30" s="91"/>
      <c r="S30" s="370"/>
      <c r="T30" s="370"/>
      <c r="U30" s="370"/>
      <c r="V30" s="370"/>
    </row>
    <row r="31" spans="2:22" ht="12.75" customHeight="1">
      <c r="B31" s="365">
        <f t="shared" si="2"/>
        <v>18</v>
      </c>
      <c r="C31" s="416" t="s">
        <v>843</v>
      </c>
      <c r="D31" s="417" t="s">
        <v>843</v>
      </c>
      <c r="E31" s="417" t="s">
        <v>843</v>
      </c>
      <c r="F31" s="418" t="s">
        <v>843</v>
      </c>
      <c r="G31" s="368" t="s">
        <v>49</v>
      </c>
      <c r="H31" s="378"/>
      <c r="I31" s="376">
        <v>10</v>
      </c>
      <c r="J31" s="369">
        <v>75</v>
      </c>
      <c r="K31" s="65">
        <v>0</v>
      </c>
      <c r="L31" s="65">
        <v>0</v>
      </c>
      <c r="M31" s="363">
        <v>9.5</v>
      </c>
      <c r="N31" s="362">
        <f t="shared" si="0"/>
        <v>0</v>
      </c>
      <c r="O31" s="362">
        <f t="shared" si="0"/>
        <v>0</v>
      </c>
      <c r="P31" s="364">
        <f t="shared" si="1"/>
        <v>0</v>
      </c>
      <c r="Q31" s="364">
        <f t="shared" si="1"/>
        <v>0</v>
      </c>
      <c r="R31" s="91"/>
      <c r="S31" s="419"/>
      <c r="T31" s="419"/>
      <c r="U31" s="419"/>
      <c r="V31" s="419"/>
    </row>
    <row r="32" spans="2:22" ht="12.75" customHeight="1">
      <c r="B32" s="365">
        <f t="shared" si="2"/>
        <v>19</v>
      </c>
      <c r="C32" s="416" t="s">
        <v>844</v>
      </c>
      <c r="D32" s="417" t="s">
        <v>844</v>
      </c>
      <c r="E32" s="417" t="s">
        <v>844</v>
      </c>
      <c r="F32" s="418" t="s">
        <v>844</v>
      </c>
      <c r="G32" s="368" t="s">
        <v>49</v>
      </c>
      <c r="H32" s="378"/>
      <c r="I32" s="376">
        <v>5</v>
      </c>
      <c r="J32" s="369">
        <v>50</v>
      </c>
      <c r="K32" s="65">
        <v>0</v>
      </c>
      <c r="L32" s="65">
        <v>0</v>
      </c>
      <c r="M32" s="363">
        <v>9.5</v>
      </c>
      <c r="N32" s="362">
        <f t="shared" si="0"/>
        <v>0</v>
      </c>
      <c r="O32" s="362">
        <f t="shared" si="0"/>
        <v>0</v>
      </c>
      <c r="P32" s="364">
        <f t="shared" si="1"/>
        <v>0</v>
      </c>
      <c r="Q32" s="364">
        <f t="shared" si="1"/>
        <v>0</v>
      </c>
      <c r="R32" s="91"/>
      <c r="S32" s="419"/>
      <c r="T32" s="419"/>
      <c r="U32" s="419"/>
      <c r="V32" s="419"/>
    </row>
    <row r="33" spans="2:22" ht="12.75" customHeight="1">
      <c r="B33" s="365">
        <f t="shared" si="2"/>
        <v>20</v>
      </c>
      <c r="C33" s="416" t="s">
        <v>845</v>
      </c>
      <c r="D33" s="417" t="s">
        <v>845</v>
      </c>
      <c r="E33" s="417" t="s">
        <v>845</v>
      </c>
      <c r="F33" s="418" t="s">
        <v>845</v>
      </c>
      <c r="G33" s="368" t="s">
        <v>49</v>
      </c>
      <c r="H33" s="378"/>
      <c r="I33" s="376">
        <v>50</v>
      </c>
      <c r="J33" s="369">
        <v>430</v>
      </c>
      <c r="K33" s="65">
        <v>0</v>
      </c>
      <c r="L33" s="65">
        <v>0</v>
      </c>
      <c r="M33" s="363">
        <v>9.5</v>
      </c>
      <c r="N33" s="362">
        <f t="shared" si="0"/>
        <v>0</v>
      </c>
      <c r="O33" s="362">
        <f t="shared" si="0"/>
        <v>0</v>
      </c>
      <c r="P33" s="364">
        <f t="shared" si="1"/>
        <v>0</v>
      </c>
      <c r="Q33" s="364">
        <f t="shared" si="1"/>
        <v>0</v>
      </c>
      <c r="R33" s="91"/>
      <c r="S33" s="419"/>
      <c r="T33" s="419"/>
      <c r="U33" s="419"/>
      <c r="V33" s="419"/>
    </row>
    <row r="34" spans="2:22" ht="12.75" customHeight="1">
      <c r="B34" s="365">
        <f t="shared" si="2"/>
        <v>21</v>
      </c>
      <c r="C34" s="423" t="s">
        <v>1044</v>
      </c>
      <c r="D34" s="424"/>
      <c r="E34" s="424"/>
      <c r="F34" s="425"/>
      <c r="G34" s="368" t="s">
        <v>49</v>
      </c>
      <c r="H34" s="378"/>
      <c r="I34" s="376">
        <v>30</v>
      </c>
      <c r="J34" s="369">
        <v>430</v>
      </c>
      <c r="K34" s="65">
        <v>0</v>
      </c>
      <c r="L34" s="65">
        <v>0</v>
      </c>
      <c r="M34" s="363">
        <v>9.5</v>
      </c>
      <c r="N34" s="362">
        <f t="shared" si="0"/>
        <v>0</v>
      </c>
      <c r="O34" s="362">
        <f t="shared" si="0"/>
        <v>0</v>
      </c>
      <c r="P34" s="364">
        <f t="shared" si="1"/>
        <v>0</v>
      </c>
      <c r="Q34" s="373">
        <f t="shared" si="1"/>
        <v>0</v>
      </c>
      <c r="R34" s="91"/>
      <c r="S34" s="370"/>
      <c r="T34" s="370"/>
      <c r="U34" s="370"/>
      <c r="V34" s="370"/>
    </row>
    <row r="35" spans="2:22" ht="12.75" customHeight="1">
      <c r="B35" s="365">
        <f t="shared" si="2"/>
        <v>22</v>
      </c>
      <c r="C35" s="416" t="s">
        <v>888</v>
      </c>
      <c r="D35" s="417"/>
      <c r="E35" s="417"/>
      <c r="F35" s="418"/>
      <c r="G35" s="368" t="s">
        <v>49</v>
      </c>
      <c r="H35" s="378"/>
      <c r="I35" s="376">
        <v>30</v>
      </c>
      <c r="J35" s="369">
        <v>250</v>
      </c>
      <c r="K35" s="65">
        <v>0</v>
      </c>
      <c r="L35" s="65">
        <v>0</v>
      </c>
      <c r="M35" s="363">
        <v>9.5</v>
      </c>
      <c r="N35" s="362">
        <f t="shared" si="0"/>
        <v>0</v>
      </c>
      <c r="O35" s="362">
        <f t="shared" si="0"/>
        <v>0</v>
      </c>
      <c r="P35" s="364">
        <f t="shared" si="1"/>
        <v>0</v>
      </c>
      <c r="Q35" s="364">
        <f t="shared" si="1"/>
        <v>0</v>
      </c>
      <c r="R35" s="91"/>
      <c r="S35" s="370"/>
      <c r="T35" s="370"/>
      <c r="U35" s="370"/>
      <c r="V35" s="370"/>
    </row>
    <row r="36" spans="2:22" ht="15" customHeight="1">
      <c r="B36" s="365">
        <f t="shared" si="2"/>
        <v>23</v>
      </c>
      <c r="C36" s="426" t="s">
        <v>846</v>
      </c>
      <c r="D36" s="427" t="s">
        <v>846</v>
      </c>
      <c r="E36" s="427" t="s">
        <v>846</v>
      </c>
      <c r="F36" s="428" t="s">
        <v>846</v>
      </c>
      <c r="G36" s="366" t="s">
        <v>49</v>
      </c>
      <c r="H36" s="378"/>
      <c r="I36" s="376">
        <v>5</v>
      </c>
      <c r="J36" s="369">
        <v>45</v>
      </c>
      <c r="K36" s="65">
        <v>0</v>
      </c>
      <c r="L36" s="65">
        <v>0</v>
      </c>
      <c r="M36" s="363">
        <v>9.5</v>
      </c>
      <c r="N36" s="362">
        <f t="shared" si="0"/>
        <v>0</v>
      </c>
      <c r="O36" s="362">
        <f t="shared" si="0"/>
        <v>0</v>
      </c>
      <c r="P36" s="364">
        <f t="shared" si="1"/>
        <v>0</v>
      </c>
      <c r="Q36" s="364">
        <f t="shared" si="1"/>
        <v>0</v>
      </c>
      <c r="R36" s="91"/>
      <c r="S36" s="432"/>
      <c r="T36" s="432"/>
      <c r="U36" s="432"/>
      <c r="V36" s="432"/>
    </row>
    <row r="37" spans="2:22" ht="12.75" customHeight="1">
      <c r="B37" s="365">
        <f t="shared" si="2"/>
        <v>24</v>
      </c>
      <c r="C37" s="416" t="s">
        <v>891</v>
      </c>
      <c r="D37" s="417" t="s">
        <v>847</v>
      </c>
      <c r="E37" s="417" t="s">
        <v>847</v>
      </c>
      <c r="F37" s="418" t="s">
        <v>847</v>
      </c>
      <c r="G37" s="368" t="s">
        <v>49</v>
      </c>
      <c r="H37" s="378"/>
      <c r="I37" s="376">
        <v>110</v>
      </c>
      <c r="J37" s="369">
        <v>1000</v>
      </c>
      <c r="K37" s="65">
        <v>0</v>
      </c>
      <c r="L37" s="65">
        <v>0</v>
      </c>
      <c r="M37" s="363">
        <v>9.5</v>
      </c>
      <c r="N37" s="362">
        <f t="shared" si="0"/>
        <v>0</v>
      </c>
      <c r="O37" s="362">
        <f t="shared" si="0"/>
        <v>0</v>
      </c>
      <c r="P37" s="364">
        <f t="shared" si="1"/>
        <v>0</v>
      </c>
      <c r="Q37" s="364">
        <f t="shared" si="1"/>
        <v>0</v>
      </c>
      <c r="R37" s="91"/>
      <c r="S37" s="419"/>
      <c r="T37" s="419"/>
      <c r="U37" s="419"/>
      <c r="V37" s="419"/>
    </row>
    <row r="38" spans="2:22" ht="12.75" customHeight="1">
      <c r="B38" s="365">
        <f t="shared" si="2"/>
        <v>25</v>
      </c>
      <c r="C38" s="416" t="s">
        <v>890</v>
      </c>
      <c r="D38" s="417" t="s">
        <v>848</v>
      </c>
      <c r="E38" s="417" t="s">
        <v>848</v>
      </c>
      <c r="F38" s="418" t="s">
        <v>848</v>
      </c>
      <c r="G38" s="368" t="s">
        <v>49</v>
      </c>
      <c r="H38" s="378"/>
      <c r="I38" s="376">
        <v>45</v>
      </c>
      <c r="J38" s="369">
        <v>400</v>
      </c>
      <c r="K38" s="65">
        <v>0</v>
      </c>
      <c r="L38" s="65">
        <v>0</v>
      </c>
      <c r="M38" s="363">
        <v>9.5</v>
      </c>
      <c r="N38" s="362">
        <f t="shared" si="0"/>
        <v>0</v>
      </c>
      <c r="O38" s="362">
        <f t="shared" si="0"/>
        <v>0</v>
      </c>
      <c r="P38" s="364">
        <f t="shared" si="1"/>
        <v>0</v>
      </c>
      <c r="Q38" s="364">
        <f t="shared" si="1"/>
        <v>0</v>
      </c>
      <c r="R38" s="91"/>
      <c r="S38" s="419"/>
      <c r="T38" s="419"/>
      <c r="U38" s="419"/>
      <c r="V38" s="419"/>
    </row>
    <row r="39" spans="2:22" ht="12.75" customHeight="1">
      <c r="B39" s="365">
        <f t="shared" si="2"/>
        <v>26</v>
      </c>
      <c r="C39" s="416" t="s">
        <v>892</v>
      </c>
      <c r="D39" s="417" t="s">
        <v>849</v>
      </c>
      <c r="E39" s="417" t="s">
        <v>849</v>
      </c>
      <c r="F39" s="418" t="s">
        <v>849</v>
      </c>
      <c r="G39" s="368" t="s">
        <v>49</v>
      </c>
      <c r="H39" s="378"/>
      <c r="I39" s="376">
        <v>500</v>
      </c>
      <c r="J39" s="369">
        <v>4500</v>
      </c>
      <c r="K39" s="65">
        <v>0</v>
      </c>
      <c r="L39" s="65">
        <v>0</v>
      </c>
      <c r="M39" s="363">
        <v>9.5</v>
      </c>
      <c r="N39" s="362">
        <f t="shared" si="0"/>
        <v>0</v>
      </c>
      <c r="O39" s="362">
        <f t="shared" si="0"/>
        <v>0</v>
      </c>
      <c r="P39" s="364">
        <f t="shared" si="1"/>
        <v>0</v>
      </c>
      <c r="Q39" s="364">
        <f t="shared" si="1"/>
        <v>0</v>
      </c>
      <c r="R39" s="91"/>
      <c r="S39" s="419"/>
      <c r="T39" s="419"/>
      <c r="U39" s="419"/>
      <c r="V39" s="419"/>
    </row>
    <row r="40" spans="2:22" ht="12.75" customHeight="1">
      <c r="B40" s="365">
        <f t="shared" si="2"/>
        <v>27</v>
      </c>
      <c r="C40" s="416" t="s">
        <v>893</v>
      </c>
      <c r="D40" s="417" t="s">
        <v>850</v>
      </c>
      <c r="E40" s="417" t="s">
        <v>850</v>
      </c>
      <c r="F40" s="418" t="s">
        <v>850</v>
      </c>
      <c r="G40" s="368" t="s">
        <v>49</v>
      </c>
      <c r="H40" s="378"/>
      <c r="I40" s="376">
        <v>55</v>
      </c>
      <c r="J40" s="369">
        <v>500</v>
      </c>
      <c r="K40" s="65">
        <v>0</v>
      </c>
      <c r="L40" s="65">
        <v>0</v>
      </c>
      <c r="M40" s="363">
        <v>9.5</v>
      </c>
      <c r="N40" s="362">
        <f t="shared" si="0"/>
        <v>0</v>
      </c>
      <c r="O40" s="362">
        <f t="shared" si="0"/>
        <v>0</v>
      </c>
      <c r="P40" s="364">
        <f t="shared" si="1"/>
        <v>0</v>
      </c>
      <c r="Q40" s="364">
        <f t="shared" si="1"/>
        <v>0</v>
      </c>
      <c r="R40" s="91"/>
      <c r="S40" s="419"/>
      <c r="T40" s="419"/>
      <c r="U40" s="419"/>
      <c r="V40" s="419"/>
    </row>
    <row r="41" spans="2:22" ht="12.75" customHeight="1">
      <c r="B41" s="365">
        <f t="shared" si="2"/>
        <v>28</v>
      </c>
      <c r="C41" s="416" t="s">
        <v>894</v>
      </c>
      <c r="D41" s="417" t="s">
        <v>851</v>
      </c>
      <c r="E41" s="417" t="s">
        <v>851</v>
      </c>
      <c r="F41" s="418" t="s">
        <v>851</v>
      </c>
      <c r="G41" s="368" t="s">
        <v>49</v>
      </c>
      <c r="H41" s="378"/>
      <c r="I41" s="376">
        <v>170</v>
      </c>
      <c r="J41" s="369">
        <v>1500</v>
      </c>
      <c r="K41" s="65">
        <v>0</v>
      </c>
      <c r="L41" s="65">
        <v>0</v>
      </c>
      <c r="M41" s="363">
        <v>9.5</v>
      </c>
      <c r="N41" s="362">
        <f t="shared" si="0"/>
        <v>0</v>
      </c>
      <c r="O41" s="362">
        <f t="shared" si="0"/>
        <v>0</v>
      </c>
      <c r="P41" s="364">
        <f t="shared" si="1"/>
        <v>0</v>
      </c>
      <c r="Q41" s="364">
        <f t="shared" si="1"/>
        <v>0</v>
      </c>
      <c r="R41" s="91"/>
      <c r="S41" s="419"/>
      <c r="T41" s="419"/>
      <c r="U41" s="419"/>
      <c r="V41" s="419"/>
    </row>
    <row r="42" spans="2:22" ht="12.75" customHeight="1">
      <c r="B42" s="365">
        <f t="shared" si="2"/>
        <v>29</v>
      </c>
      <c r="C42" s="416" t="s">
        <v>895</v>
      </c>
      <c r="D42" s="417"/>
      <c r="E42" s="417"/>
      <c r="F42" s="418"/>
      <c r="G42" s="368" t="s">
        <v>49</v>
      </c>
      <c r="H42" s="378"/>
      <c r="I42" s="376">
        <v>30</v>
      </c>
      <c r="J42" s="369">
        <v>300</v>
      </c>
      <c r="K42" s="65">
        <v>0</v>
      </c>
      <c r="L42" s="65">
        <v>0</v>
      </c>
      <c r="M42" s="363">
        <v>9.5</v>
      </c>
      <c r="N42" s="362">
        <f t="shared" si="0"/>
        <v>0</v>
      </c>
      <c r="O42" s="362">
        <f t="shared" si="0"/>
        <v>0</v>
      </c>
      <c r="P42" s="364">
        <f t="shared" si="1"/>
        <v>0</v>
      </c>
      <c r="Q42" s="364">
        <f t="shared" si="1"/>
        <v>0</v>
      </c>
      <c r="R42" s="91"/>
      <c r="S42" s="370"/>
      <c r="T42" s="370"/>
      <c r="U42" s="370"/>
      <c r="V42" s="370"/>
    </row>
    <row r="43" spans="2:22" ht="12.75" customHeight="1">
      <c r="B43" s="365">
        <f t="shared" si="2"/>
        <v>30</v>
      </c>
      <c r="C43" s="429" t="s">
        <v>889</v>
      </c>
      <c r="D43" s="430"/>
      <c r="E43" s="430"/>
      <c r="F43" s="431"/>
      <c r="G43" s="368" t="s">
        <v>49</v>
      </c>
      <c r="H43" s="378"/>
      <c r="I43" s="376">
        <v>20</v>
      </c>
      <c r="J43" s="369">
        <v>150</v>
      </c>
      <c r="K43" s="65">
        <v>0</v>
      </c>
      <c r="L43" s="65">
        <v>0</v>
      </c>
      <c r="M43" s="363">
        <v>9.5</v>
      </c>
      <c r="N43" s="362">
        <f t="shared" si="0"/>
        <v>0</v>
      </c>
      <c r="O43" s="362">
        <f t="shared" si="0"/>
        <v>0</v>
      </c>
      <c r="P43" s="364">
        <f t="shared" si="1"/>
        <v>0</v>
      </c>
      <c r="Q43" s="364">
        <f t="shared" si="1"/>
        <v>0</v>
      </c>
      <c r="R43" s="91"/>
      <c r="S43" s="370"/>
      <c r="T43" s="370"/>
      <c r="U43" s="370"/>
      <c r="V43" s="370"/>
    </row>
    <row r="44" spans="2:22" ht="12.75" customHeight="1">
      <c r="B44" s="365">
        <f t="shared" si="2"/>
        <v>31</v>
      </c>
      <c r="C44" s="416" t="s">
        <v>852</v>
      </c>
      <c r="D44" s="417" t="s">
        <v>852</v>
      </c>
      <c r="E44" s="417" t="s">
        <v>852</v>
      </c>
      <c r="F44" s="418" t="s">
        <v>852</v>
      </c>
      <c r="G44" s="368" t="s">
        <v>49</v>
      </c>
      <c r="H44" s="378"/>
      <c r="I44" s="376">
        <v>50</v>
      </c>
      <c r="J44" s="369">
        <v>650</v>
      </c>
      <c r="K44" s="65">
        <v>0</v>
      </c>
      <c r="L44" s="65">
        <v>0</v>
      </c>
      <c r="M44" s="363">
        <v>9.5</v>
      </c>
      <c r="N44" s="362">
        <f t="shared" si="0"/>
        <v>0</v>
      </c>
      <c r="O44" s="362">
        <f t="shared" si="0"/>
        <v>0</v>
      </c>
      <c r="P44" s="364">
        <f t="shared" si="1"/>
        <v>0</v>
      </c>
      <c r="Q44" s="364">
        <f t="shared" si="1"/>
        <v>0</v>
      </c>
      <c r="R44" s="91"/>
      <c r="S44" s="419"/>
      <c r="T44" s="419"/>
      <c r="U44" s="419"/>
      <c r="V44" s="419"/>
    </row>
    <row r="45" spans="2:22" ht="12.75" customHeight="1">
      <c r="B45" s="365">
        <f t="shared" si="2"/>
        <v>32</v>
      </c>
      <c r="C45" s="416" t="s">
        <v>853</v>
      </c>
      <c r="D45" s="417" t="s">
        <v>853</v>
      </c>
      <c r="E45" s="417" t="s">
        <v>853</v>
      </c>
      <c r="F45" s="418" t="s">
        <v>853</v>
      </c>
      <c r="G45" s="368" t="s">
        <v>49</v>
      </c>
      <c r="H45" s="378"/>
      <c r="I45" s="376">
        <v>25</v>
      </c>
      <c r="J45" s="369">
        <v>60</v>
      </c>
      <c r="K45" s="65">
        <v>0</v>
      </c>
      <c r="L45" s="65">
        <v>0</v>
      </c>
      <c r="M45" s="363">
        <v>9.5</v>
      </c>
      <c r="N45" s="362">
        <f t="shared" si="0"/>
        <v>0</v>
      </c>
      <c r="O45" s="362">
        <f t="shared" si="0"/>
        <v>0</v>
      </c>
      <c r="P45" s="364">
        <f t="shared" si="1"/>
        <v>0</v>
      </c>
      <c r="Q45" s="364">
        <f t="shared" si="1"/>
        <v>0</v>
      </c>
      <c r="R45" s="91"/>
      <c r="S45" s="419"/>
      <c r="T45" s="419"/>
      <c r="U45" s="419"/>
      <c r="V45" s="419"/>
    </row>
    <row r="46" spans="2:22" ht="12.75" customHeight="1">
      <c r="B46" s="365">
        <f t="shared" si="2"/>
        <v>33</v>
      </c>
      <c r="C46" s="416" t="s">
        <v>896</v>
      </c>
      <c r="D46" s="417" t="s">
        <v>854</v>
      </c>
      <c r="E46" s="417" t="s">
        <v>854</v>
      </c>
      <c r="F46" s="418" t="s">
        <v>854</v>
      </c>
      <c r="G46" s="368" t="s">
        <v>49</v>
      </c>
      <c r="H46" s="378"/>
      <c r="I46" s="376">
        <v>10</v>
      </c>
      <c r="J46" s="369">
        <v>70</v>
      </c>
      <c r="K46" s="65">
        <v>0</v>
      </c>
      <c r="L46" s="65">
        <v>0</v>
      </c>
      <c r="M46" s="363">
        <v>9.5</v>
      </c>
      <c r="N46" s="362">
        <f t="shared" si="0"/>
        <v>0</v>
      </c>
      <c r="O46" s="362">
        <f t="shared" si="0"/>
        <v>0</v>
      </c>
      <c r="P46" s="364">
        <f t="shared" si="1"/>
        <v>0</v>
      </c>
      <c r="Q46" s="364">
        <f t="shared" si="1"/>
        <v>0</v>
      </c>
      <c r="R46" s="91"/>
      <c r="S46" s="419"/>
      <c r="T46" s="419"/>
      <c r="U46" s="419"/>
      <c r="V46" s="419"/>
    </row>
    <row r="47" spans="2:22" ht="12.75" customHeight="1">
      <c r="B47" s="365">
        <f t="shared" si="2"/>
        <v>34</v>
      </c>
      <c r="C47" s="416" t="s">
        <v>855</v>
      </c>
      <c r="D47" s="417" t="s">
        <v>855</v>
      </c>
      <c r="E47" s="417" t="s">
        <v>855</v>
      </c>
      <c r="F47" s="418" t="s">
        <v>855</v>
      </c>
      <c r="G47" s="368" t="s">
        <v>49</v>
      </c>
      <c r="H47" s="378"/>
      <c r="I47" s="376">
        <v>5</v>
      </c>
      <c r="J47" s="369">
        <v>30</v>
      </c>
      <c r="K47" s="65">
        <v>0</v>
      </c>
      <c r="L47" s="65">
        <v>0</v>
      </c>
      <c r="M47" s="363">
        <v>9.5</v>
      </c>
      <c r="N47" s="362">
        <f t="shared" si="0"/>
        <v>0</v>
      </c>
      <c r="O47" s="362">
        <f t="shared" si="0"/>
        <v>0</v>
      </c>
      <c r="P47" s="364">
        <f t="shared" si="1"/>
        <v>0</v>
      </c>
      <c r="Q47" s="364">
        <f t="shared" si="1"/>
        <v>0</v>
      </c>
      <c r="R47" s="91"/>
      <c r="S47" s="419"/>
      <c r="T47" s="419"/>
      <c r="U47" s="419"/>
      <c r="V47" s="419"/>
    </row>
    <row r="48" spans="2:22" ht="12.75" customHeight="1">
      <c r="B48" s="365">
        <f t="shared" si="2"/>
        <v>35</v>
      </c>
      <c r="C48" s="416" t="s">
        <v>856</v>
      </c>
      <c r="D48" s="417" t="s">
        <v>856</v>
      </c>
      <c r="E48" s="417" t="s">
        <v>856</v>
      </c>
      <c r="F48" s="418" t="s">
        <v>856</v>
      </c>
      <c r="G48" s="368" t="s">
        <v>49</v>
      </c>
      <c r="H48" s="378"/>
      <c r="I48" s="376">
        <v>30</v>
      </c>
      <c r="J48" s="369">
        <v>150</v>
      </c>
      <c r="K48" s="65">
        <v>0</v>
      </c>
      <c r="L48" s="65">
        <v>0</v>
      </c>
      <c r="M48" s="363">
        <v>9.5</v>
      </c>
      <c r="N48" s="362">
        <f t="shared" si="0"/>
        <v>0</v>
      </c>
      <c r="O48" s="362">
        <f t="shared" si="0"/>
        <v>0</v>
      </c>
      <c r="P48" s="364">
        <f t="shared" si="1"/>
        <v>0</v>
      </c>
      <c r="Q48" s="364">
        <f t="shared" si="1"/>
        <v>0</v>
      </c>
      <c r="R48" s="91"/>
      <c r="S48" s="419"/>
      <c r="T48" s="419"/>
      <c r="U48" s="419"/>
      <c r="V48" s="419"/>
    </row>
    <row r="49" spans="2:22" ht="12.75" customHeight="1">
      <c r="B49" s="365">
        <f t="shared" si="2"/>
        <v>36</v>
      </c>
      <c r="C49" s="416" t="s">
        <v>857</v>
      </c>
      <c r="D49" s="417" t="s">
        <v>857</v>
      </c>
      <c r="E49" s="417" t="s">
        <v>857</v>
      </c>
      <c r="F49" s="418" t="s">
        <v>857</v>
      </c>
      <c r="G49" s="368" t="s">
        <v>49</v>
      </c>
      <c r="H49" s="378"/>
      <c r="I49" s="376">
        <v>15</v>
      </c>
      <c r="J49" s="369">
        <v>120</v>
      </c>
      <c r="K49" s="65">
        <v>0</v>
      </c>
      <c r="L49" s="65">
        <v>0</v>
      </c>
      <c r="M49" s="363">
        <v>9.5</v>
      </c>
      <c r="N49" s="362">
        <f t="shared" si="0"/>
        <v>0</v>
      </c>
      <c r="O49" s="362">
        <f t="shared" si="0"/>
        <v>0</v>
      </c>
      <c r="P49" s="364">
        <f t="shared" si="1"/>
        <v>0</v>
      </c>
      <c r="Q49" s="364">
        <f t="shared" si="1"/>
        <v>0</v>
      </c>
      <c r="R49" s="91"/>
      <c r="S49" s="419"/>
      <c r="T49" s="419"/>
      <c r="U49" s="419"/>
      <c r="V49" s="419"/>
    </row>
    <row r="50" spans="2:22" ht="12.75" customHeight="1">
      <c r="B50" s="365">
        <f t="shared" si="2"/>
        <v>37</v>
      </c>
      <c r="C50" s="416" t="s">
        <v>858</v>
      </c>
      <c r="D50" s="417" t="s">
        <v>858</v>
      </c>
      <c r="E50" s="417" t="s">
        <v>858</v>
      </c>
      <c r="F50" s="418" t="s">
        <v>858</v>
      </c>
      <c r="G50" s="368" t="s">
        <v>49</v>
      </c>
      <c r="H50" s="378"/>
      <c r="I50" s="376">
        <v>25</v>
      </c>
      <c r="J50" s="369">
        <v>240</v>
      </c>
      <c r="K50" s="65">
        <v>0</v>
      </c>
      <c r="L50" s="65">
        <v>0</v>
      </c>
      <c r="M50" s="363">
        <v>9.5</v>
      </c>
      <c r="N50" s="362">
        <f t="shared" si="0"/>
        <v>0</v>
      </c>
      <c r="O50" s="362">
        <f t="shared" si="0"/>
        <v>0</v>
      </c>
      <c r="P50" s="364">
        <f t="shared" si="1"/>
        <v>0</v>
      </c>
      <c r="Q50" s="364">
        <f t="shared" si="1"/>
        <v>0</v>
      </c>
      <c r="R50" s="91"/>
      <c r="S50" s="419"/>
      <c r="T50" s="419"/>
      <c r="U50" s="419"/>
      <c r="V50" s="419"/>
    </row>
    <row r="51" spans="2:22" ht="12.75" customHeight="1">
      <c r="B51" s="365">
        <f t="shared" si="2"/>
        <v>38</v>
      </c>
      <c r="C51" s="423" t="s">
        <v>1131</v>
      </c>
      <c r="D51" s="424"/>
      <c r="E51" s="424"/>
      <c r="F51" s="425"/>
      <c r="G51" s="368" t="s">
        <v>49</v>
      </c>
      <c r="H51" s="378"/>
      <c r="I51" s="376">
        <v>0</v>
      </c>
      <c r="J51" s="369">
        <v>240</v>
      </c>
      <c r="K51" s="65">
        <v>0</v>
      </c>
      <c r="L51" s="65">
        <v>0</v>
      </c>
      <c r="M51" s="363">
        <v>9.5</v>
      </c>
      <c r="N51" s="362">
        <f t="shared" si="0"/>
        <v>0</v>
      </c>
      <c r="O51" s="362">
        <f t="shared" si="0"/>
        <v>0</v>
      </c>
      <c r="P51" s="364">
        <f t="shared" si="1"/>
        <v>0</v>
      </c>
      <c r="Q51" s="373">
        <f t="shared" si="1"/>
        <v>0</v>
      </c>
      <c r="R51" s="91"/>
      <c r="S51" s="370"/>
      <c r="T51" s="370"/>
      <c r="U51" s="370"/>
      <c r="V51" s="370"/>
    </row>
    <row r="52" spans="2:22" ht="12.75" customHeight="1">
      <c r="B52" s="365">
        <f t="shared" si="2"/>
        <v>39</v>
      </c>
      <c r="C52" s="416" t="s">
        <v>859</v>
      </c>
      <c r="D52" s="417" t="s">
        <v>859</v>
      </c>
      <c r="E52" s="417" t="s">
        <v>859</v>
      </c>
      <c r="F52" s="418" t="s">
        <v>859</v>
      </c>
      <c r="G52" s="368" t="s">
        <v>49</v>
      </c>
      <c r="H52" s="378"/>
      <c r="I52" s="376">
        <v>40</v>
      </c>
      <c r="J52" s="369">
        <v>300</v>
      </c>
      <c r="K52" s="65">
        <v>0</v>
      </c>
      <c r="L52" s="65">
        <v>0</v>
      </c>
      <c r="M52" s="363">
        <v>9.5</v>
      </c>
      <c r="N52" s="362">
        <f t="shared" si="0"/>
        <v>0</v>
      </c>
      <c r="O52" s="362">
        <f t="shared" si="0"/>
        <v>0</v>
      </c>
      <c r="P52" s="364">
        <f t="shared" si="1"/>
        <v>0</v>
      </c>
      <c r="Q52" s="364">
        <f t="shared" si="1"/>
        <v>0</v>
      </c>
      <c r="R52" s="91"/>
      <c r="S52" s="419"/>
      <c r="T52" s="419"/>
      <c r="U52" s="419"/>
      <c r="V52" s="419"/>
    </row>
    <row r="53" spans="2:22" ht="12.75" customHeight="1">
      <c r="B53" s="365">
        <f t="shared" si="2"/>
        <v>40</v>
      </c>
      <c r="C53" s="423" t="s">
        <v>1043</v>
      </c>
      <c r="D53" s="424"/>
      <c r="E53" s="424"/>
      <c r="F53" s="425"/>
      <c r="G53" s="368" t="s">
        <v>49</v>
      </c>
      <c r="H53" s="378"/>
      <c r="I53" s="376">
        <v>0</v>
      </c>
      <c r="J53" s="369">
        <v>300</v>
      </c>
      <c r="K53" s="65">
        <v>0</v>
      </c>
      <c r="L53" s="65">
        <v>0</v>
      </c>
      <c r="M53" s="363">
        <v>9.5</v>
      </c>
      <c r="N53" s="362">
        <f t="shared" si="0"/>
        <v>0</v>
      </c>
      <c r="O53" s="362">
        <f t="shared" si="0"/>
        <v>0</v>
      </c>
      <c r="P53" s="364">
        <f t="shared" si="1"/>
        <v>0</v>
      </c>
      <c r="Q53" s="373">
        <f t="shared" si="1"/>
        <v>0</v>
      </c>
      <c r="R53" s="91"/>
      <c r="S53" s="370"/>
      <c r="T53" s="370"/>
      <c r="U53" s="370"/>
      <c r="V53" s="370"/>
    </row>
    <row r="54" spans="2:22" ht="12.75" customHeight="1">
      <c r="B54" s="365">
        <f t="shared" si="2"/>
        <v>41</v>
      </c>
      <c r="C54" s="416" t="s">
        <v>860</v>
      </c>
      <c r="D54" s="417" t="s">
        <v>860</v>
      </c>
      <c r="E54" s="417" t="s">
        <v>860</v>
      </c>
      <c r="F54" s="418" t="s">
        <v>860</v>
      </c>
      <c r="G54" s="368" t="s">
        <v>49</v>
      </c>
      <c r="H54" s="378"/>
      <c r="I54" s="376">
        <v>15</v>
      </c>
      <c r="J54" s="369">
        <v>300</v>
      </c>
      <c r="K54" s="65">
        <v>0</v>
      </c>
      <c r="L54" s="65">
        <v>0</v>
      </c>
      <c r="M54" s="363">
        <v>9.5</v>
      </c>
      <c r="N54" s="362">
        <f t="shared" si="0"/>
        <v>0</v>
      </c>
      <c r="O54" s="362">
        <f t="shared" si="0"/>
        <v>0</v>
      </c>
      <c r="P54" s="364">
        <f t="shared" si="1"/>
        <v>0</v>
      </c>
      <c r="Q54" s="364">
        <f t="shared" si="1"/>
        <v>0</v>
      </c>
      <c r="R54" s="91"/>
      <c r="S54" s="419"/>
      <c r="T54" s="419"/>
      <c r="U54" s="419"/>
      <c r="V54" s="419"/>
    </row>
    <row r="55" spans="2:22" ht="12.75" customHeight="1">
      <c r="B55" s="365">
        <f t="shared" si="2"/>
        <v>42</v>
      </c>
      <c r="C55" s="416" t="s">
        <v>861</v>
      </c>
      <c r="D55" s="417" t="s">
        <v>861</v>
      </c>
      <c r="E55" s="417" t="s">
        <v>861</v>
      </c>
      <c r="F55" s="418" t="s">
        <v>861</v>
      </c>
      <c r="G55" s="368" t="s">
        <v>49</v>
      </c>
      <c r="H55" s="378"/>
      <c r="I55" s="376">
        <v>10</v>
      </c>
      <c r="J55" s="369">
        <v>150</v>
      </c>
      <c r="K55" s="65">
        <v>0</v>
      </c>
      <c r="L55" s="65">
        <v>0</v>
      </c>
      <c r="M55" s="363">
        <v>9.5</v>
      </c>
      <c r="N55" s="362">
        <f t="shared" si="0"/>
        <v>0</v>
      </c>
      <c r="O55" s="362">
        <f t="shared" si="0"/>
        <v>0</v>
      </c>
      <c r="P55" s="364">
        <f t="shared" si="1"/>
        <v>0</v>
      </c>
      <c r="Q55" s="364">
        <f t="shared" si="1"/>
        <v>0</v>
      </c>
      <c r="R55" s="91"/>
      <c r="S55" s="419"/>
      <c r="T55" s="419"/>
      <c r="U55" s="419"/>
      <c r="V55" s="419"/>
    </row>
    <row r="56" spans="2:22" ht="12.75" customHeight="1">
      <c r="B56" s="365">
        <f t="shared" si="2"/>
        <v>43</v>
      </c>
      <c r="C56" s="416" t="s">
        <v>897</v>
      </c>
      <c r="D56" s="417"/>
      <c r="E56" s="417"/>
      <c r="F56" s="418"/>
      <c r="G56" s="368" t="s">
        <v>49</v>
      </c>
      <c r="H56" s="378"/>
      <c r="I56" s="376">
        <v>10</v>
      </c>
      <c r="J56" s="369">
        <v>90</v>
      </c>
      <c r="K56" s="65">
        <v>0</v>
      </c>
      <c r="L56" s="65">
        <v>0</v>
      </c>
      <c r="M56" s="363">
        <v>9.5</v>
      </c>
      <c r="N56" s="362">
        <f t="shared" si="0"/>
        <v>0</v>
      </c>
      <c r="O56" s="362">
        <f t="shared" si="0"/>
        <v>0</v>
      </c>
      <c r="P56" s="364">
        <f t="shared" si="1"/>
        <v>0</v>
      </c>
      <c r="Q56" s="364">
        <f t="shared" si="1"/>
        <v>0</v>
      </c>
      <c r="R56" s="91"/>
      <c r="S56" s="370"/>
      <c r="T56" s="370"/>
      <c r="U56" s="370"/>
      <c r="V56" s="370"/>
    </row>
    <row r="57" spans="2:22" ht="12.75" customHeight="1">
      <c r="B57" s="365">
        <f t="shared" si="2"/>
        <v>44</v>
      </c>
      <c r="C57" s="416" t="s">
        <v>898</v>
      </c>
      <c r="D57" s="417"/>
      <c r="E57" s="417"/>
      <c r="F57" s="418"/>
      <c r="G57" s="368" t="s">
        <v>49</v>
      </c>
      <c r="H57" s="378"/>
      <c r="I57" s="376">
        <v>2</v>
      </c>
      <c r="J57" s="369">
        <v>15</v>
      </c>
      <c r="K57" s="65">
        <v>0</v>
      </c>
      <c r="L57" s="65">
        <v>0</v>
      </c>
      <c r="M57" s="363">
        <v>9.5</v>
      </c>
      <c r="N57" s="362">
        <f t="shared" si="0"/>
        <v>0</v>
      </c>
      <c r="O57" s="362">
        <f t="shared" si="0"/>
        <v>0</v>
      </c>
      <c r="P57" s="364">
        <f t="shared" si="1"/>
        <v>0</v>
      </c>
      <c r="Q57" s="364">
        <f t="shared" si="1"/>
        <v>0</v>
      </c>
      <c r="R57" s="91"/>
      <c r="S57" s="370"/>
      <c r="T57" s="370"/>
      <c r="U57" s="370"/>
      <c r="V57" s="370"/>
    </row>
    <row r="58" spans="2:22" ht="12.75" customHeight="1">
      <c r="B58" s="365">
        <f t="shared" si="2"/>
        <v>45</v>
      </c>
      <c r="C58" s="416" t="s">
        <v>862</v>
      </c>
      <c r="D58" s="417" t="s">
        <v>862</v>
      </c>
      <c r="E58" s="417" t="s">
        <v>862</v>
      </c>
      <c r="F58" s="418" t="s">
        <v>862</v>
      </c>
      <c r="G58" s="368" t="s">
        <v>49</v>
      </c>
      <c r="H58" s="378"/>
      <c r="I58" s="376">
        <v>1</v>
      </c>
      <c r="J58" s="369">
        <v>10</v>
      </c>
      <c r="K58" s="65">
        <v>0</v>
      </c>
      <c r="L58" s="65">
        <v>0</v>
      </c>
      <c r="M58" s="363">
        <v>9.5</v>
      </c>
      <c r="N58" s="362">
        <f t="shared" si="0"/>
        <v>0</v>
      </c>
      <c r="O58" s="362">
        <f t="shared" si="0"/>
        <v>0</v>
      </c>
      <c r="P58" s="364">
        <f t="shared" si="1"/>
        <v>0</v>
      </c>
      <c r="Q58" s="364">
        <f t="shared" si="1"/>
        <v>0</v>
      </c>
      <c r="R58" s="91"/>
      <c r="S58" s="419"/>
      <c r="T58" s="419"/>
      <c r="U58" s="419"/>
      <c r="V58" s="419"/>
    </row>
    <row r="59" spans="2:22" ht="12.75" customHeight="1">
      <c r="B59" s="365">
        <f t="shared" si="2"/>
        <v>46</v>
      </c>
      <c r="C59" s="416" t="s">
        <v>863</v>
      </c>
      <c r="D59" s="417" t="s">
        <v>863</v>
      </c>
      <c r="E59" s="417" t="s">
        <v>863</v>
      </c>
      <c r="F59" s="418" t="s">
        <v>863</v>
      </c>
      <c r="G59" s="368" t="s">
        <v>49</v>
      </c>
      <c r="H59" s="378"/>
      <c r="I59" s="376">
        <v>25</v>
      </c>
      <c r="J59" s="369">
        <v>210</v>
      </c>
      <c r="K59" s="65">
        <v>0</v>
      </c>
      <c r="L59" s="65">
        <v>0</v>
      </c>
      <c r="M59" s="363">
        <v>9.5</v>
      </c>
      <c r="N59" s="362">
        <f t="shared" si="0"/>
        <v>0</v>
      </c>
      <c r="O59" s="362">
        <f t="shared" si="0"/>
        <v>0</v>
      </c>
      <c r="P59" s="364">
        <f t="shared" si="1"/>
        <v>0</v>
      </c>
      <c r="Q59" s="364">
        <f t="shared" si="1"/>
        <v>0</v>
      </c>
      <c r="R59" s="91"/>
      <c r="S59" s="419"/>
      <c r="T59" s="419"/>
      <c r="U59" s="419"/>
      <c r="V59" s="419"/>
    </row>
    <row r="60" spans="2:22" ht="12.75" customHeight="1">
      <c r="B60" s="365">
        <f t="shared" si="2"/>
        <v>47</v>
      </c>
      <c r="C60" s="416" t="s">
        <v>899</v>
      </c>
      <c r="D60" s="417" t="s">
        <v>864</v>
      </c>
      <c r="E60" s="417" t="s">
        <v>864</v>
      </c>
      <c r="F60" s="418" t="s">
        <v>864</v>
      </c>
      <c r="G60" s="368" t="s">
        <v>49</v>
      </c>
      <c r="H60" s="378"/>
      <c r="I60" s="376">
        <v>60</v>
      </c>
      <c r="J60" s="369">
        <v>255</v>
      </c>
      <c r="K60" s="65">
        <v>0</v>
      </c>
      <c r="L60" s="65">
        <v>0</v>
      </c>
      <c r="M60" s="363">
        <v>9.5</v>
      </c>
      <c r="N60" s="362">
        <f t="shared" si="0"/>
        <v>0</v>
      </c>
      <c r="O60" s="362">
        <f t="shared" si="0"/>
        <v>0</v>
      </c>
      <c r="P60" s="364">
        <f t="shared" si="1"/>
        <v>0</v>
      </c>
      <c r="Q60" s="364">
        <f t="shared" si="1"/>
        <v>0</v>
      </c>
      <c r="R60" s="91"/>
      <c r="S60" s="419"/>
      <c r="T60" s="419"/>
      <c r="U60" s="419"/>
      <c r="V60" s="419"/>
    </row>
    <row r="61" spans="2:22" ht="12.75" customHeight="1">
      <c r="B61" s="365">
        <f t="shared" si="2"/>
        <v>48</v>
      </c>
      <c r="C61" s="416" t="s">
        <v>865</v>
      </c>
      <c r="D61" s="417" t="s">
        <v>865</v>
      </c>
      <c r="E61" s="417" t="s">
        <v>865</v>
      </c>
      <c r="F61" s="418" t="s">
        <v>865</v>
      </c>
      <c r="G61" s="368" t="s">
        <v>49</v>
      </c>
      <c r="H61" s="378"/>
      <c r="I61" s="376">
        <v>10</v>
      </c>
      <c r="J61" s="369">
        <v>60</v>
      </c>
      <c r="K61" s="65">
        <v>0</v>
      </c>
      <c r="L61" s="65">
        <v>0</v>
      </c>
      <c r="M61" s="363">
        <v>9.5</v>
      </c>
      <c r="N61" s="362">
        <f t="shared" si="0"/>
        <v>0</v>
      </c>
      <c r="O61" s="362">
        <f t="shared" si="0"/>
        <v>0</v>
      </c>
      <c r="P61" s="364">
        <f t="shared" si="1"/>
        <v>0</v>
      </c>
      <c r="Q61" s="364">
        <f t="shared" si="1"/>
        <v>0</v>
      </c>
      <c r="R61" s="91"/>
      <c r="S61" s="419"/>
      <c r="T61" s="419"/>
      <c r="U61" s="419"/>
      <c r="V61" s="419"/>
    </row>
    <row r="62" spans="2:22" ht="12.75" customHeight="1">
      <c r="B62" s="365">
        <f t="shared" si="2"/>
        <v>49</v>
      </c>
      <c r="C62" s="416" t="s">
        <v>866</v>
      </c>
      <c r="D62" s="417" t="s">
        <v>866</v>
      </c>
      <c r="E62" s="417" t="s">
        <v>866</v>
      </c>
      <c r="F62" s="418" t="s">
        <v>866</v>
      </c>
      <c r="G62" s="368" t="s">
        <v>49</v>
      </c>
      <c r="H62" s="378"/>
      <c r="I62" s="376">
        <v>2</v>
      </c>
      <c r="J62" s="369">
        <v>15</v>
      </c>
      <c r="K62" s="65">
        <v>0</v>
      </c>
      <c r="L62" s="65">
        <v>0</v>
      </c>
      <c r="M62" s="363">
        <v>9.5</v>
      </c>
      <c r="N62" s="362">
        <f t="shared" si="0"/>
        <v>0</v>
      </c>
      <c r="O62" s="362">
        <f t="shared" si="0"/>
        <v>0</v>
      </c>
      <c r="P62" s="364">
        <f t="shared" si="1"/>
        <v>0</v>
      </c>
      <c r="Q62" s="364">
        <f t="shared" si="1"/>
        <v>0</v>
      </c>
      <c r="R62" s="91"/>
      <c r="S62" s="419"/>
      <c r="T62" s="419"/>
      <c r="U62" s="419"/>
      <c r="V62" s="419"/>
    </row>
    <row r="63" spans="2:22" ht="12.75" customHeight="1">
      <c r="B63" s="365">
        <f t="shared" si="2"/>
        <v>50</v>
      </c>
      <c r="C63" s="416" t="s">
        <v>867</v>
      </c>
      <c r="D63" s="417" t="s">
        <v>867</v>
      </c>
      <c r="E63" s="417" t="s">
        <v>867</v>
      </c>
      <c r="F63" s="418" t="s">
        <v>867</v>
      </c>
      <c r="G63" s="368" t="s">
        <v>49</v>
      </c>
      <c r="H63" s="378"/>
      <c r="I63" s="376">
        <v>4</v>
      </c>
      <c r="J63" s="369">
        <v>35</v>
      </c>
      <c r="K63" s="65">
        <v>0</v>
      </c>
      <c r="L63" s="65">
        <v>0</v>
      </c>
      <c r="M63" s="363">
        <v>9.5</v>
      </c>
      <c r="N63" s="362">
        <f t="shared" si="0"/>
        <v>0</v>
      </c>
      <c r="O63" s="362">
        <f t="shared" si="0"/>
        <v>0</v>
      </c>
      <c r="P63" s="364">
        <f t="shared" si="1"/>
        <v>0</v>
      </c>
      <c r="Q63" s="364">
        <f t="shared" si="1"/>
        <v>0</v>
      </c>
      <c r="R63" s="91"/>
      <c r="S63" s="419"/>
      <c r="T63" s="419"/>
      <c r="U63" s="419"/>
      <c r="V63" s="419"/>
    </row>
    <row r="64" spans="2:22" ht="12.75" customHeight="1">
      <c r="B64" s="365">
        <f t="shared" si="2"/>
        <v>51</v>
      </c>
      <c r="C64" s="416" t="s">
        <v>900</v>
      </c>
      <c r="D64" s="417"/>
      <c r="E64" s="417"/>
      <c r="F64" s="418"/>
      <c r="G64" s="368" t="s">
        <v>49</v>
      </c>
      <c r="H64" s="378"/>
      <c r="I64" s="376">
        <v>7</v>
      </c>
      <c r="J64" s="369">
        <v>60</v>
      </c>
      <c r="K64" s="65">
        <v>0</v>
      </c>
      <c r="L64" s="65">
        <v>0</v>
      </c>
      <c r="M64" s="363">
        <v>9.5</v>
      </c>
      <c r="N64" s="362">
        <f t="shared" si="0"/>
        <v>0</v>
      </c>
      <c r="O64" s="362">
        <f t="shared" si="0"/>
        <v>0</v>
      </c>
      <c r="P64" s="364">
        <f t="shared" si="1"/>
        <v>0</v>
      </c>
      <c r="Q64" s="364">
        <f t="shared" si="1"/>
        <v>0</v>
      </c>
      <c r="R64" s="91"/>
      <c r="S64" s="370"/>
      <c r="T64" s="370"/>
      <c r="U64" s="370"/>
      <c r="V64" s="370"/>
    </row>
    <row r="65" spans="2:22" ht="12.75" customHeight="1">
      <c r="B65" s="365">
        <f t="shared" si="2"/>
        <v>52</v>
      </c>
      <c r="C65" s="416" t="s">
        <v>907</v>
      </c>
      <c r="D65" s="417" t="s">
        <v>867</v>
      </c>
      <c r="E65" s="417" t="s">
        <v>867</v>
      </c>
      <c r="F65" s="418" t="s">
        <v>867</v>
      </c>
      <c r="G65" s="368" t="s">
        <v>49</v>
      </c>
      <c r="H65" s="378"/>
      <c r="I65" s="376">
        <v>10</v>
      </c>
      <c r="J65" s="369">
        <v>45</v>
      </c>
      <c r="K65" s="65">
        <v>0</v>
      </c>
      <c r="L65" s="65">
        <v>0</v>
      </c>
      <c r="M65" s="363">
        <v>9.5</v>
      </c>
      <c r="N65" s="362">
        <f t="shared" si="0"/>
        <v>0</v>
      </c>
      <c r="O65" s="362">
        <f t="shared" si="0"/>
        <v>0</v>
      </c>
      <c r="P65" s="364">
        <f t="shared" si="1"/>
        <v>0</v>
      </c>
      <c r="Q65" s="364">
        <f t="shared" si="1"/>
        <v>0</v>
      </c>
      <c r="R65" s="91"/>
      <c r="S65" s="419"/>
      <c r="T65" s="419"/>
      <c r="U65" s="419"/>
      <c r="V65" s="419"/>
    </row>
    <row r="66" spans="2:22" ht="12.75" customHeight="1">
      <c r="B66" s="365">
        <f t="shared" si="2"/>
        <v>53</v>
      </c>
      <c r="C66" s="416" t="s">
        <v>908</v>
      </c>
      <c r="D66" s="417" t="s">
        <v>867</v>
      </c>
      <c r="E66" s="417" t="s">
        <v>867</v>
      </c>
      <c r="F66" s="418" t="s">
        <v>867</v>
      </c>
      <c r="G66" s="368" t="s">
        <v>49</v>
      </c>
      <c r="H66" s="378"/>
      <c r="I66" s="376">
        <v>20</v>
      </c>
      <c r="J66" s="369">
        <v>120</v>
      </c>
      <c r="K66" s="65">
        <v>0</v>
      </c>
      <c r="L66" s="65">
        <v>0</v>
      </c>
      <c r="M66" s="363">
        <v>9.5</v>
      </c>
      <c r="N66" s="362">
        <f t="shared" si="0"/>
        <v>0</v>
      </c>
      <c r="O66" s="362">
        <f t="shared" si="0"/>
        <v>0</v>
      </c>
      <c r="P66" s="364">
        <f t="shared" si="1"/>
        <v>0</v>
      </c>
      <c r="Q66" s="364">
        <f t="shared" si="1"/>
        <v>0</v>
      </c>
      <c r="R66" s="91"/>
      <c r="S66" s="370"/>
      <c r="T66" s="370"/>
      <c r="U66" s="370"/>
      <c r="V66" s="370"/>
    </row>
    <row r="67" spans="2:22" ht="12.75" customHeight="1">
      <c r="B67" s="365">
        <f t="shared" si="2"/>
        <v>54</v>
      </c>
      <c r="C67" s="416" t="s">
        <v>868</v>
      </c>
      <c r="D67" s="417" t="s">
        <v>868</v>
      </c>
      <c r="E67" s="417" t="s">
        <v>868</v>
      </c>
      <c r="F67" s="418" t="s">
        <v>868</v>
      </c>
      <c r="G67" s="368" t="s">
        <v>49</v>
      </c>
      <c r="H67" s="378"/>
      <c r="I67" s="376">
        <v>1</v>
      </c>
      <c r="J67" s="369">
        <v>5</v>
      </c>
      <c r="K67" s="65">
        <v>0</v>
      </c>
      <c r="L67" s="65">
        <v>0</v>
      </c>
      <c r="M67" s="363">
        <v>9.5</v>
      </c>
      <c r="N67" s="362">
        <f t="shared" si="0"/>
        <v>0</v>
      </c>
      <c r="O67" s="362">
        <f t="shared" si="0"/>
        <v>0</v>
      </c>
      <c r="P67" s="364">
        <f t="shared" si="1"/>
        <v>0</v>
      </c>
      <c r="Q67" s="364">
        <f t="shared" si="1"/>
        <v>0</v>
      </c>
      <c r="R67" s="91"/>
      <c r="S67" s="419"/>
      <c r="T67" s="419"/>
      <c r="U67" s="419"/>
      <c r="V67" s="419"/>
    </row>
    <row r="68" spans="2:22" ht="12.75" customHeight="1">
      <c r="B68" s="365">
        <f t="shared" si="2"/>
        <v>55</v>
      </c>
      <c r="C68" s="416" t="s">
        <v>869</v>
      </c>
      <c r="D68" s="417" t="s">
        <v>869</v>
      </c>
      <c r="E68" s="417" t="s">
        <v>869</v>
      </c>
      <c r="F68" s="418" t="s">
        <v>869</v>
      </c>
      <c r="G68" s="368" t="s">
        <v>49</v>
      </c>
      <c r="H68" s="378"/>
      <c r="I68" s="376">
        <v>70</v>
      </c>
      <c r="J68" s="369">
        <v>450</v>
      </c>
      <c r="K68" s="65">
        <v>0</v>
      </c>
      <c r="L68" s="65">
        <v>0</v>
      </c>
      <c r="M68" s="363">
        <v>9.5</v>
      </c>
      <c r="N68" s="362">
        <f t="shared" si="0"/>
        <v>0</v>
      </c>
      <c r="O68" s="362">
        <f t="shared" si="0"/>
        <v>0</v>
      </c>
      <c r="P68" s="364">
        <f t="shared" si="1"/>
        <v>0</v>
      </c>
      <c r="Q68" s="364">
        <f t="shared" si="1"/>
        <v>0</v>
      </c>
      <c r="R68" s="91"/>
      <c r="S68" s="419"/>
      <c r="T68" s="419"/>
      <c r="U68" s="419"/>
      <c r="V68" s="419"/>
    </row>
    <row r="69" spans="2:22" ht="12.75" customHeight="1">
      <c r="B69" s="365">
        <f t="shared" si="2"/>
        <v>56</v>
      </c>
      <c r="C69" s="416" t="s">
        <v>870</v>
      </c>
      <c r="D69" s="417" t="s">
        <v>870</v>
      </c>
      <c r="E69" s="417" t="s">
        <v>870</v>
      </c>
      <c r="F69" s="418" t="s">
        <v>870</v>
      </c>
      <c r="G69" s="368" t="s">
        <v>49</v>
      </c>
      <c r="H69" s="378"/>
      <c r="I69" s="376">
        <v>45</v>
      </c>
      <c r="J69" s="369">
        <v>400</v>
      </c>
      <c r="K69" s="65">
        <v>0</v>
      </c>
      <c r="L69" s="65">
        <v>0</v>
      </c>
      <c r="M69" s="363">
        <v>9.5</v>
      </c>
      <c r="N69" s="362">
        <f t="shared" si="0"/>
        <v>0</v>
      </c>
      <c r="O69" s="362">
        <f t="shared" si="0"/>
        <v>0</v>
      </c>
      <c r="P69" s="364">
        <f t="shared" si="1"/>
        <v>0</v>
      </c>
      <c r="Q69" s="364">
        <f t="shared" si="1"/>
        <v>0</v>
      </c>
      <c r="R69" s="91"/>
      <c r="S69" s="419"/>
      <c r="T69" s="419"/>
      <c r="U69" s="419"/>
      <c r="V69" s="419"/>
    </row>
    <row r="70" spans="2:22" ht="12.75" customHeight="1">
      <c r="B70" s="365">
        <f t="shared" si="2"/>
        <v>57</v>
      </c>
      <c r="C70" s="416" t="s">
        <v>871</v>
      </c>
      <c r="D70" s="417"/>
      <c r="E70" s="417"/>
      <c r="F70" s="418"/>
      <c r="G70" s="368" t="s">
        <v>49</v>
      </c>
      <c r="H70" s="378"/>
      <c r="I70" s="376">
        <v>10</v>
      </c>
      <c r="J70" s="369">
        <v>210</v>
      </c>
      <c r="K70" s="65">
        <v>0</v>
      </c>
      <c r="L70" s="65">
        <v>0</v>
      </c>
      <c r="M70" s="363">
        <v>9.5</v>
      </c>
      <c r="N70" s="362">
        <f t="shared" si="0"/>
        <v>0</v>
      </c>
      <c r="O70" s="362">
        <f t="shared" si="0"/>
        <v>0</v>
      </c>
      <c r="P70" s="364">
        <f t="shared" si="1"/>
        <v>0</v>
      </c>
      <c r="Q70" s="364">
        <f t="shared" si="1"/>
        <v>0</v>
      </c>
      <c r="R70" s="91"/>
      <c r="S70" s="419"/>
      <c r="T70" s="419"/>
      <c r="U70" s="419"/>
      <c r="V70" s="419"/>
    </row>
    <row r="71" spans="2:22" ht="12.75" customHeight="1">
      <c r="B71" s="365">
        <f t="shared" si="2"/>
        <v>58</v>
      </c>
      <c r="C71" s="416" t="s">
        <v>872</v>
      </c>
      <c r="D71" s="417" t="s">
        <v>872</v>
      </c>
      <c r="E71" s="417" t="s">
        <v>872</v>
      </c>
      <c r="F71" s="418" t="s">
        <v>872</v>
      </c>
      <c r="G71" s="368" t="s">
        <v>49</v>
      </c>
      <c r="H71" s="378"/>
      <c r="I71" s="376">
        <v>15</v>
      </c>
      <c r="J71" s="369">
        <v>150</v>
      </c>
      <c r="K71" s="65">
        <v>0</v>
      </c>
      <c r="L71" s="65">
        <v>0</v>
      </c>
      <c r="M71" s="363">
        <v>9.5</v>
      </c>
      <c r="N71" s="362">
        <f t="shared" si="0"/>
        <v>0</v>
      </c>
      <c r="O71" s="362">
        <f t="shared" si="0"/>
        <v>0</v>
      </c>
      <c r="P71" s="364">
        <f t="shared" si="1"/>
        <v>0</v>
      </c>
      <c r="Q71" s="364">
        <f t="shared" si="1"/>
        <v>0</v>
      </c>
      <c r="R71" s="91"/>
      <c r="S71" s="419"/>
      <c r="T71" s="419"/>
      <c r="U71" s="419"/>
      <c r="V71" s="419"/>
    </row>
    <row r="72" spans="2:22" ht="12.75" customHeight="1">
      <c r="B72" s="365">
        <f t="shared" si="2"/>
        <v>59</v>
      </c>
      <c r="C72" s="423" t="s">
        <v>1045</v>
      </c>
      <c r="D72" s="424"/>
      <c r="E72" s="424"/>
      <c r="F72" s="425"/>
      <c r="G72" s="368" t="s">
        <v>49</v>
      </c>
      <c r="H72" s="378"/>
      <c r="I72" s="376">
        <v>10</v>
      </c>
      <c r="J72" s="369">
        <v>400</v>
      </c>
      <c r="K72" s="65">
        <v>0</v>
      </c>
      <c r="L72" s="65">
        <v>0</v>
      </c>
      <c r="M72" s="363">
        <v>9.5</v>
      </c>
      <c r="N72" s="362">
        <f t="shared" si="0"/>
        <v>0</v>
      </c>
      <c r="O72" s="362">
        <f t="shared" si="0"/>
        <v>0</v>
      </c>
      <c r="P72" s="364">
        <f t="shared" si="1"/>
        <v>0</v>
      </c>
      <c r="Q72" s="373">
        <f t="shared" si="1"/>
        <v>0</v>
      </c>
      <c r="R72" s="91"/>
      <c r="S72" s="370"/>
      <c r="T72" s="370"/>
      <c r="U72" s="370"/>
      <c r="V72" s="370"/>
    </row>
    <row r="73" spans="2:22" ht="12.75" customHeight="1">
      <c r="B73" s="365">
        <f t="shared" si="2"/>
        <v>60</v>
      </c>
      <c r="C73" s="416" t="s">
        <v>901</v>
      </c>
      <c r="D73" s="417"/>
      <c r="E73" s="417"/>
      <c r="F73" s="418"/>
      <c r="G73" s="368" t="s">
        <v>49</v>
      </c>
      <c r="H73" s="378"/>
      <c r="I73" s="376">
        <v>10</v>
      </c>
      <c r="J73" s="369">
        <v>90</v>
      </c>
      <c r="K73" s="65">
        <v>0</v>
      </c>
      <c r="L73" s="65">
        <v>0</v>
      </c>
      <c r="M73" s="363">
        <v>9.5</v>
      </c>
      <c r="N73" s="362">
        <f t="shared" si="0"/>
        <v>0</v>
      </c>
      <c r="O73" s="362">
        <f t="shared" si="0"/>
        <v>0</v>
      </c>
      <c r="P73" s="364">
        <f t="shared" si="1"/>
        <v>0</v>
      </c>
      <c r="Q73" s="364">
        <f t="shared" si="1"/>
        <v>0</v>
      </c>
      <c r="R73" s="91"/>
      <c r="S73" s="370"/>
      <c r="T73" s="370"/>
      <c r="U73" s="370"/>
      <c r="V73" s="370"/>
    </row>
    <row r="74" spans="2:22" ht="12.75" customHeight="1">
      <c r="B74" s="365">
        <f t="shared" si="2"/>
        <v>61</v>
      </c>
      <c r="C74" s="416" t="s">
        <v>873</v>
      </c>
      <c r="D74" s="417" t="s">
        <v>873</v>
      </c>
      <c r="E74" s="417" t="s">
        <v>873</v>
      </c>
      <c r="F74" s="418" t="s">
        <v>873</v>
      </c>
      <c r="G74" s="368" t="s">
        <v>49</v>
      </c>
      <c r="H74" s="378"/>
      <c r="I74" s="376">
        <v>5</v>
      </c>
      <c r="J74" s="369">
        <v>50</v>
      </c>
      <c r="K74" s="65">
        <v>0</v>
      </c>
      <c r="L74" s="65">
        <v>0</v>
      </c>
      <c r="M74" s="363">
        <v>9.5</v>
      </c>
      <c r="N74" s="362">
        <f t="shared" si="0"/>
        <v>0</v>
      </c>
      <c r="O74" s="362">
        <f t="shared" si="0"/>
        <v>0</v>
      </c>
      <c r="P74" s="364">
        <f t="shared" si="1"/>
        <v>0</v>
      </c>
      <c r="Q74" s="364">
        <f t="shared" si="1"/>
        <v>0</v>
      </c>
      <c r="R74" s="91"/>
      <c r="S74" s="419"/>
      <c r="T74" s="419"/>
      <c r="U74" s="419"/>
      <c r="V74" s="419"/>
    </row>
    <row r="75" spans="2:22" ht="12.75" customHeight="1">
      <c r="B75" s="365">
        <f t="shared" si="2"/>
        <v>62</v>
      </c>
      <c r="C75" s="416" t="s">
        <v>874</v>
      </c>
      <c r="D75" s="417" t="s">
        <v>874</v>
      </c>
      <c r="E75" s="417" t="s">
        <v>874</v>
      </c>
      <c r="F75" s="418" t="s">
        <v>874</v>
      </c>
      <c r="G75" s="368" t="s">
        <v>49</v>
      </c>
      <c r="H75" s="378"/>
      <c r="I75" s="376">
        <v>5</v>
      </c>
      <c r="J75" s="369">
        <v>30</v>
      </c>
      <c r="K75" s="65">
        <v>0</v>
      </c>
      <c r="L75" s="65">
        <v>0</v>
      </c>
      <c r="M75" s="363">
        <v>9.5</v>
      </c>
      <c r="N75" s="362">
        <f t="shared" si="0"/>
        <v>0</v>
      </c>
      <c r="O75" s="362">
        <f t="shared" si="0"/>
        <v>0</v>
      </c>
      <c r="P75" s="364">
        <f t="shared" si="1"/>
        <v>0</v>
      </c>
      <c r="Q75" s="364">
        <f t="shared" si="1"/>
        <v>0</v>
      </c>
      <c r="R75" s="91"/>
      <c r="S75" s="419"/>
      <c r="T75" s="419"/>
      <c r="U75" s="419"/>
      <c r="V75" s="419"/>
    </row>
    <row r="76" spans="2:22" ht="12.75" customHeight="1">
      <c r="B76" s="365">
        <f t="shared" si="2"/>
        <v>63</v>
      </c>
      <c r="C76" s="416" t="s">
        <v>875</v>
      </c>
      <c r="D76" s="417" t="s">
        <v>875</v>
      </c>
      <c r="E76" s="417" t="s">
        <v>875</v>
      </c>
      <c r="F76" s="418" t="s">
        <v>875</v>
      </c>
      <c r="G76" s="368" t="s">
        <v>49</v>
      </c>
      <c r="H76" s="378"/>
      <c r="I76" s="376">
        <v>20</v>
      </c>
      <c r="J76" s="369">
        <v>180</v>
      </c>
      <c r="K76" s="65">
        <v>0</v>
      </c>
      <c r="L76" s="65">
        <v>0</v>
      </c>
      <c r="M76" s="363">
        <v>9.5</v>
      </c>
      <c r="N76" s="362">
        <f t="shared" si="0"/>
        <v>0</v>
      </c>
      <c r="O76" s="362">
        <f t="shared" si="0"/>
        <v>0</v>
      </c>
      <c r="P76" s="364">
        <f t="shared" si="1"/>
        <v>0</v>
      </c>
      <c r="Q76" s="364">
        <f t="shared" si="1"/>
        <v>0</v>
      </c>
      <c r="R76" s="91"/>
      <c r="S76" s="419"/>
      <c r="T76" s="419"/>
      <c r="U76" s="419"/>
      <c r="V76" s="419"/>
    </row>
    <row r="77" spans="2:22" ht="12.75" customHeight="1">
      <c r="B77" s="365">
        <f t="shared" si="2"/>
        <v>64</v>
      </c>
      <c r="C77" s="416" t="s">
        <v>902</v>
      </c>
      <c r="D77" s="417"/>
      <c r="E77" s="417"/>
      <c r="F77" s="418"/>
      <c r="G77" s="368" t="s">
        <v>49</v>
      </c>
      <c r="H77" s="378"/>
      <c r="I77" s="376">
        <v>10</v>
      </c>
      <c r="J77" s="369">
        <v>60</v>
      </c>
      <c r="K77" s="65">
        <v>0</v>
      </c>
      <c r="L77" s="65">
        <v>0</v>
      </c>
      <c r="M77" s="363">
        <v>9.5</v>
      </c>
      <c r="N77" s="362">
        <f t="shared" si="0"/>
        <v>0</v>
      </c>
      <c r="O77" s="362">
        <f t="shared" si="0"/>
        <v>0</v>
      </c>
      <c r="P77" s="364">
        <f t="shared" si="1"/>
        <v>0</v>
      </c>
      <c r="Q77" s="364">
        <f t="shared" si="1"/>
        <v>0</v>
      </c>
      <c r="R77" s="91"/>
      <c r="S77" s="370"/>
      <c r="T77" s="370"/>
      <c r="U77" s="370"/>
      <c r="V77" s="370"/>
    </row>
    <row r="78" spans="2:22" ht="12.75" customHeight="1">
      <c r="B78" s="365">
        <f t="shared" si="2"/>
        <v>65</v>
      </c>
      <c r="C78" s="416" t="s">
        <v>903</v>
      </c>
      <c r="D78" s="417"/>
      <c r="E78" s="417"/>
      <c r="F78" s="418"/>
      <c r="G78" s="368" t="s">
        <v>49</v>
      </c>
      <c r="H78" s="378"/>
      <c r="I78" s="376">
        <v>15</v>
      </c>
      <c r="J78" s="369">
        <v>135</v>
      </c>
      <c r="K78" s="65">
        <v>0</v>
      </c>
      <c r="L78" s="65">
        <v>0</v>
      </c>
      <c r="M78" s="363">
        <v>9.5</v>
      </c>
      <c r="N78" s="362">
        <f t="shared" si="0"/>
        <v>0</v>
      </c>
      <c r="O78" s="362">
        <f t="shared" si="0"/>
        <v>0</v>
      </c>
      <c r="P78" s="364">
        <f t="shared" si="1"/>
        <v>0</v>
      </c>
      <c r="Q78" s="364">
        <f t="shared" si="1"/>
        <v>0</v>
      </c>
      <c r="R78" s="91"/>
      <c r="S78" s="370"/>
      <c r="T78" s="370"/>
      <c r="U78" s="370"/>
      <c r="V78" s="370"/>
    </row>
    <row r="79" spans="2:22" ht="12.75" customHeight="1">
      <c r="B79" s="365">
        <f t="shared" si="2"/>
        <v>66</v>
      </c>
      <c r="C79" s="416" t="s">
        <v>877</v>
      </c>
      <c r="D79" s="417" t="s">
        <v>876</v>
      </c>
      <c r="E79" s="417" t="s">
        <v>876</v>
      </c>
      <c r="F79" s="418" t="s">
        <v>876</v>
      </c>
      <c r="G79" s="368" t="s">
        <v>49</v>
      </c>
      <c r="H79" s="378"/>
      <c r="I79" s="376">
        <v>30</v>
      </c>
      <c r="J79" s="369">
        <v>270</v>
      </c>
      <c r="K79" s="65">
        <v>0</v>
      </c>
      <c r="L79" s="65">
        <v>0</v>
      </c>
      <c r="M79" s="363">
        <v>9.5</v>
      </c>
      <c r="N79" s="362">
        <f t="shared" si="0"/>
        <v>0</v>
      </c>
      <c r="O79" s="362">
        <f t="shared" si="0"/>
        <v>0</v>
      </c>
      <c r="P79" s="364">
        <f t="shared" si="1"/>
        <v>0</v>
      </c>
      <c r="Q79" s="364">
        <f t="shared" si="1"/>
        <v>0</v>
      </c>
      <c r="R79" s="91"/>
      <c r="S79" s="419"/>
      <c r="T79" s="419"/>
      <c r="U79" s="419"/>
      <c r="V79" s="419"/>
    </row>
    <row r="80" spans="2:22" ht="12.75" customHeight="1">
      <c r="B80" s="365">
        <f t="shared" ref="B80:B139" si="3">B79+1</f>
        <v>67</v>
      </c>
      <c r="C80" s="416" t="s">
        <v>1000</v>
      </c>
      <c r="D80" s="417"/>
      <c r="E80" s="417"/>
      <c r="F80" s="418"/>
      <c r="G80" s="368" t="s">
        <v>49</v>
      </c>
      <c r="H80" s="378"/>
      <c r="I80" s="376">
        <v>140</v>
      </c>
      <c r="J80" s="369">
        <v>960</v>
      </c>
      <c r="K80" s="65">
        <v>0</v>
      </c>
      <c r="L80" s="65">
        <v>0</v>
      </c>
      <c r="M80" s="363">
        <v>9.5</v>
      </c>
      <c r="N80" s="362">
        <f t="shared" si="0"/>
        <v>0</v>
      </c>
      <c r="O80" s="362">
        <f t="shared" si="0"/>
        <v>0</v>
      </c>
      <c r="P80" s="364">
        <f t="shared" si="1"/>
        <v>0</v>
      </c>
      <c r="Q80" s="364">
        <f t="shared" si="1"/>
        <v>0</v>
      </c>
      <c r="R80" s="91"/>
      <c r="S80" s="370"/>
      <c r="T80" s="370"/>
      <c r="U80" s="370"/>
      <c r="V80" s="370"/>
    </row>
    <row r="81" spans="2:22" ht="12.75" customHeight="1">
      <c r="B81" s="365">
        <f t="shared" si="3"/>
        <v>68</v>
      </c>
      <c r="C81" s="416" t="s">
        <v>904</v>
      </c>
      <c r="D81" s="417"/>
      <c r="E81" s="417"/>
      <c r="F81" s="418"/>
      <c r="G81" s="368" t="s">
        <v>49</v>
      </c>
      <c r="H81" s="378"/>
      <c r="I81" s="376">
        <v>0</v>
      </c>
      <c r="J81" s="369">
        <v>370</v>
      </c>
      <c r="K81" s="65">
        <v>0</v>
      </c>
      <c r="L81" s="65">
        <v>0</v>
      </c>
      <c r="M81" s="363">
        <v>9.5</v>
      </c>
      <c r="N81" s="362">
        <f t="shared" si="0"/>
        <v>0</v>
      </c>
      <c r="O81" s="362">
        <f t="shared" si="0"/>
        <v>0</v>
      </c>
      <c r="P81" s="364">
        <f t="shared" si="1"/>
        <v>0</v>
      </c>
      <c r="Q81" s="364">
        <f t="shared" si="1"/>
        <v>0</v>
      </c>
      <c r="R81" s="91"/>
      <c r="S81" s="419"/>
      <c r="T81" s="419"/>
      <c r="U81" s="419"/>
      <c r="V81" s="419"/>
    </row>
    <row r="82" spans="2:22" ht="12.75" customHeight="1">
      <c r="B82" s="365">
        <f t="shared" si="3"/>
        <v>69</v>
      </c>
      <c r="C82" s="416" t="s">
        <v>879</v>
      </c>
      <c r="D82" s="417"/>
      <c r="E82" s="417"/>
      <c r="F82" s="418"/>
      <c r="G82" s="368" t="s">
        <v>49</v>
      </c>
      <c r="H82" s="378"/>
      <c r="I82" s="376">
        <v>25</v>
      </c>
      <c r="J82" s="369">
        <v>145</v>
      </c>
      <c r="K82" s="65">
        <v>0</v>
      </c>
      <c r="L82" s="65">
        <v>0</v>
      </c>
      <c r="M82" s="363">
        <v>9.5</v>
      </c>
      <c r="N82" s="362">
        <f t="shared" si="0"/>
        <v>0</v>
      </c>
      <c r="O82" s="362">
        <f t="shared" si="0"/>
        <v>0</v>
      </c>
      <c r="P82" s="364">
        <f t="shared" si="1"/>
        <v>0</v>
      </c>
      <c r="Q82" s="364">
        <f t="shared" si="1"/>
        <v>0</v>
      </c>
      <c r="R82" s="91"/>
      <c r="S82" s="419"/>
      <c r="T82" s="419"/>
      <c r="U82" s="419"/>
      <c r="V82" s="419"/>
    </row>
    <row r="83" spans="2:22" ht="12.75" customHeight="1">
      <c r="B83" s="365">
        <f t="shared" si="3"/>
        <v>70</v>
      </c>
      <c r="C83" s="429" t="s">
        <v>1001</v>
      </c>
      <c r="D83" s="430"/>
      <c r="E83" s="430"/>
      <c r="F83" s="431"/>
      <c r="G83" s="368" t="s">
        <v>49</v>
      </c>
      <c r="H83" s="378"/>
      <c r="I83" s="376">
        <v>30</v>
      </c>
      <c r="J83" s="369">
        <v>250</v>
      </c>
      <c r="K83" s="65">
        <v>0</v>
      </c>
      <c r="L83" s="65">
        <v>0</v>
      </c>
      <c r="M83" s="363">
        <v>9.5</v>
      </c>
      <c r="N83" s="362">
        <f t="shared" si="0"/>
        <v>0</v>
      </c>
      <c r="O83" s="362">
        <f t="shared" si="0"/>
        <v>0</v>
      </c>
      <c r="P83" s="364">
        <f t="shared" si="1"/>
        <v>0</v>
      </c>
      <c r="Q83" s="364">
        <f t="shared" si="1"/>
        <v>0</v>
      </c>
      <c r="R83" s="91"/>
      <c r="S83" s="370"/>
      <c r="T83" s="370"/>
      <c r="U83" s="370"/>
      <c r="V83" s="370"/>
    </row>
    <row r="84" spans="2:22" ht="12.75" customHeight="1">
      <c r="B84" s="365">
        <f t="shared" si="3"/>
        <v>71</v>
      </c>
      <c r="C84" s="416" t="s">
        <v>878</v>
      </c>
      <c r="D84" s="417"/>
      <c r="E84" s="417"/>
      <c r="F84" s="418"/>
      <c r="G84" s="368" t="s">
        <v>49</v>
      </c>
      <c r="H84" s="378"/>
      <c r="I84" s="376">
        <v>70</v>
      </c>
      <c r="J84" s="369">
        <v>325</v>
      </c>
      <c r="K84" s="65">
        <v>0</v>
      </c>
      <c r="L84" s="65">
        <v>0</v>
      </c>
      <c r="M84" s="363">
        <v>9.5</v>
      </c>
      <c r="N84" s="362">
        <f t="shared" si="0"/>
        <v>0</v>
      </c>
      <c r="O84" s="362">
        <f t="shared" si="0"/>
        <v>0</v>
      </c>
      <c r="P84" s="364">
        <f t="shared" si="1"/>
        <v>0</v>
      </c>
      <c r="Q84" s="364">
        <f t="shared" si="1"/>
        <v>0</v>
      </c>
      <c r="R84" s="91"/>
      <c r="S84" s="419"/>
      <c r="T84" s="419"/>
      <c r="U84" s="419"/>
      <c r="V84" s="419"/>
    </row>
    <row r="85" spans="2:22" ht="12.75" customHeight="1">
      <c r="B85" s="365">
        <f t="shared" si="3"/>
        <v>72</v>
      </c>
      <c r="C85" s="416" t="s">
        <v>905</v>
      </c>
      <c r="D85" s="417"/>
      <c r="E85" s="417"/>
      <c r="F85" s="418"/>
      <c r="G85" s="368" t="s">
        <v>49</v>
      </c>
      <c r="H85" s="378"/>
      <c r="I85" s="376">
        <v>30</v>
      </c>
      <c r="J85" s="369">
        <v>150</v>
      </c>
      <c r="K85" s="65">
        <v>0</v>
      </c>
      <c r="L85" s="65">
        <v>0</v>
      </c>
      <c r="M85" s="363">
        <v>9.5</v>
      </c>
      <c r="N85" s="362">
        <f t="shared" si="0"/>
        <v>0</v>
      </c>
      <c r="O85" s="362">
        <f t="shared" si="0"/>
        <v>0</v>
      </c>
      <c r="P85" s="364">
        <f t="shared" si="1"/>
        <v>0</v>
      </c>
      <c r="Q85" s="364">
        <f t="shared" si="1"/>
        <v>0</v>
      </c>
      <c r="R85" s="91"/>
      <c r="S85" s="419"/>
      <c r="T85" s="419"/>
      <c r="U85" s="419"/>
      <c r="V85" s="419"/>
    </row>
    <row r="86" spans="2:22" ht="12.75" customHeight="1">
      <c r="B86" s="365">
        <f t="shared" si="3"/>
        <v>73</v>
      </c>
      <c r="C86" s="416" t="s">
        <v>906</v>
      </c>
      <c r="D86" s="417"/>
      <c r="E86" s="417"/>
      <c r="F86" s="418"/>
      <c r="G86" s="368" t="s">
        <v>49</v>
      </c>
      <c r="H86" s="378"/>
      <c r="I86" s="376">
        <v>50</v>
      </c>
      <c r="J86" s="369">
        <v>240</v>
      </c>
      <c r="K86" s="65">
        <v>0</v>
      </c>
      <c r="L86" s="65">
        <v>0</v>
      </c>
      <c r="M86" s="363">
        <v>9.5</v>
      </c>
      <c r="N86" s="362">
        <f t="shared" ref="N86:O139" si="4">PRODUCT(K86,1.095)</f>
        <v>0</v>
      </c>
      <c r="O86" s="362">
        <f t="shared" si="4"/>
        <v>0</v>
      </c>
      <c r="P86" s="364">
        <f t="shared" ref="P86:Q139" si="5">PRODUCT(I86,N86)</f>
        <v>0</v>
      </c>
      <c r="Q86" s="364">
        <f t="shared" si="5"/>
        <v>0</v>
      </c>
      <c r="R86" s="91"/>
      <c r="S86" s="419"/>
      <c r="T86" s="419"/>
      <c r="U86" s="419"/>
      <c r="V86" s="419"/>
    </row>
    <row r="87" spans="2:22" ht="12.75" customHeight="1">
      <c r="B87" s="365">
        <f t="shared" si="3"/>
        <v>74</v>
      </c>
      <c r="C87" s="416" t="s">
        <v>934</v>
      </c>
      <c r="D87" s="417"/>
      <c r="E87" s="417"/>
      <c r="F87" s="418"/>
      <c r="G87" s="368" t="s">
        <v>49</v>
      </c>
      <c r="H87" s="378"/>
      <c r="I87" s="376">
        <v>5</v>
      </c>
      <c r="J87" s="369">
        <v>30</v>
      </c>
      <c r="K87" s="65">
        <v>0</v>
      </c>
      <c r="L87" s="65">
        <v>0</v>
      </c>
      <c r="M87" s="363">
        <v>9.5</v>
      </c>
      <c r="N87" s="362">
        <f t="shared" si="4"/>
        <v>0</v>
      </c>
      <c r="O87" s="362">
        <f t="shared" si="4"/>
        <v>0</v>
      </c>
      <c r="P87" s="364">
        <f t="shared" si="5"/>
        <v>0</v>
      </c>
      <c r="Q87" s="364">
        <f t="shared" si="5"/>
        <v>0</v>
      </c>
      <c r="R87" s="91"/>
      <c r="S87" s="370"/>
      <c r="T87" s="370"/>
      <c r="U87" s="370"/>
      <c r="V87" s="370"/>
    </row>
    <row r="88" spans="2:22" ht="12.75" customHeight="1">
      <c r="B88" s="365">
        <f t="shared" si="3"/>
        <v>75</v>
      </c>
      <c r="C88" s="416" t="s">
        <v>909</v>
      </c>
      <c r="D88" s="417" t="s">
        <v>909</v>
      </c>
      <c r="E88" s="417" t="s">
        <v>909</v>
      </c>
      <c r="F88" s="418" t="s">
        <v>909</v>
      </c>
      <c r="G88" s="368" t="s">
        <v>49</v>
      </c>
      <c r="H88" s="378"/>
      <c r="I88" s="376">
        <v>30</v>
      </c>
      <c r="J88" s="369">
        <v>180</v>
      </c>
      <c r="K88" s="65">
        <v>0</v>
      </c>
      <c r="L88" s="65">
        <v>0</v>
      </c>
      <c r="M88" s="363">
        <v>9.5</v>
      </c>
      <c r="N88" s="362">
        <f t="shared" si="4"/>
        <v>0</v>
      </c>
      <c r="O88" s="362">
        <f t="shared" si="4"/>
        <v>0</v>
      </c>
      <c r="P88" s="364">
        <f t="shared" si="5"/>
        <v>0</v>
      </c>
      <c r="Q88" s="364">
        <f t="shared" si="5"/>
        <v>0</v>
      </c>
      <c r="R88" s="91"/>
      <c r="S88" s="419"/>
      <c r="T88" s="419"/>
      <c r="U88" s="419"/>
      <c r="V88" s="419"/>
    </row>
    <row r="89" spans="2:22" ht="12.75" customHeight="1">
      <c r="B89" s="365">
        <f t="shared" si="3"/>
        <v>76</v>
      </c>
      <c r="C89" s="416" t="s">
        <v>910</v>
      </c>
      <c r="D89" s="417" t="s">
        <v>910</v>
      </c>
      <c r="E89" s="417" t="s">
        <v>910</v>
      </c>
      <c r="F89" s="418" t="s">
        <v>910</v>
      </c>
      <c r="G89" s="368" t="s">
        <v>49</v>
      </c>
      <c r="H89" s="378"/>
      <c r="I89" s="376">
        <v>850</v>
      </c>
      <c r="J89" s="369">
        <v>7500</v>
      </c>
      <c r="K89" s="65">
        <v>0</v>
      </c>
      <c r="L89" s="65">
        <v>0</v>
      </c>
      <c r="M89" s="363">
        <v>9.5</v>
      </c>
      <c r="N89" s="362">
        <f t="shared" si="4"/>
        <v>0</v>
      </c>
      <c r="O89" s="362">
        <f t="shared" si="4"/>
        <v>0</v>
      </c>
      <c r="P89" s="364">
        <f t="shared" si="5"/>
        <v>0</v>
      </c>
      <c r="Q89" s="364">
        <f t="shared" si="5"/>
        <v>0</v>
      </c>
      <c r="R89" s="91"/>
      <c r="S89" s="419"/>
      <c r="T89" s="419"/>
      <c r="U89" s="419"/>
      <c r="V89" s="419"/>
    </row>
    <row r="90" spans="2:22" ht="12.75" customHeight="1">
      <c r="B90" s="365">
        <f t="shared" si="3"/>
        <v>77</v>
      </c>
      <c r="C90" s="416" t="s">
        <v>933</v>
      </c>
      <c r="D90" s="417" t="s">
        <v>911</v>
      </c>
      <c r="E90" s="417" t="s">
        <v>911</v>
      </c>
      <c r="F90" s="418" t="s">
        <v>911</v>
      </c>
      <c r="G90" s="368" t="s">
        <v>49</v>
      </c>
      <c r="H90" s="378"/>
      <c r="I90" s="376">
        <v>0</v>
      </c>
      <c r="J90" s="369">
        <v>120</v>
      </c>
      <c r="K90" s="65">
        <v>0</v>
      </c>
      <c r="L90" s="65">
        <v>0</v>
      </c>
      <c r="M90" s="363">
        <v>9.5</v>
      </c>
      <c r="N90" s="362">
        <f t="shared" si="4"/>
        <v>0</v>
      </c>
      <c r="O90" s="362">
        <f t="shared" si="4"/>
        <v>0</v>
      </c>
      <c r="P90" s="364">
        <f t="shared" si="5"/>
        <v>0</v>
      </c>
      <c r="Q90" s="364">
        <f t="shared" si="5"/>
        <v>0</v>
      </c>
      <c r="R90" s="91"/>
      <c r="S90" s="419"/>
      <c r="T90" s="419"/>
      <c r="U90" s="419"/>
      <c r="V90" s="419"/>
    </row>
    <row r="91" spans="2:22" ht="12.75" customHeight="1">
      <c r="B91" s="365">
        <f t="shared" si="3"/>
        <v>78</v>
      </c>
      <c r="C91" s="416" t="s">
        <v>912</v>
      </c>
      <c r="D91" s="417" t="s">
        <v>912</v>
      </c>
      <c r="E91" s="417" t="s">
        <v>912</v>
      </c>
      <c r="F91" s="418" t="s">
        <v>912</v>
      </c>
      <c r="G91" s="368" t="s">
        <v>49</v>
      </c>
      <c r="H91" s="378"/>
      <c r="I91" s="376">
        <v>0</v>
      </c>
      <c r="J91" s="369">
        <v>1800</v>
      </c>
      <c r="K91" s="65">
        <v>0</v>
      </c>
      <c r="L91" s="65">
        <v>0</v>
      </c>
      <c r="M91" s="363">
        <v>9.5</v>
      </c>
      <c r="N91" s="362">
        <f t="shared" si="4"/>
        <v>0</v>
      </c>
      <c r="O91" s="362">
        <f t="shared" si="4"/>
        <v>0</v>
      </c>
      <c r="P91" s="364">
        <f t="shared" si="5"/>
        <v>0</v>
      </c>
      <c r="Q91" s="364">
        <f t="shared" si="5"/>
        <v>0</v>
      </c>
      <c r="R91" s="91"/>
      <c r="S91" s="419"/>
      <c r="T91" s="419"/>
      <c r="U91" s="419"/>
      <c r="V91" s="419"/>
    </row>
    <row r="92" spans="2:22" ht="12.75" customHeight="1">
      <c r="B92" s="365">
        <f t="shared" si="3"/>
        <v>79</v>
      </c>
      <c r="C92" s="416" t="s">
        <v>913</v>
      </c>
      <c r="D92" s="417" t="s">
        <v>913</v>
      </c>
      <c r="E92" s="417" t="s">
        <v>913</v>
      </c>
      <c r="F92" s="418" t="s">
        <v>913</v>
      </c>
      <c r="G92" s="368" t="s">
        <v>49</v>
      </c>
      <c r="H92" s="378"/>
      <c r="I92" s="376">
        <v>0</v>
      </c>
      <c r="J92" s="369">
        <v>330</v>
      </c>
      <c r="K92" s="65">
        <v>0</v>
      </c>
      <c r="L92" s="65">
        <v>0</v>
      </c>
      <c r="M92" s="363">
        <v>9.5</v>
      </c>
      <c r="N92" s="362">
        <f t="shared" si="4"/>
        <v>0</v>
      </c>
      <c r="O92" s="362">
        <f t="shared" si="4"/>
        <v>0</v>
      </c>
      <c r="P92" s="364">
        <f t="shared" si="5"/>
        <v>0</v>
      </c>
      <c r="Q92" s="364">
        <f t="shared" si="5"/>
        <v>0</v>
      </c>
      <c r="R92" s="91"/>
      <c r="S92" s="419"/>
      <c r="T92" s="419"/>
      <c r="U92" s="419"/>
      <c r="V92" s="419"/>
    </row>
    <row r="93" spans="2:22" ht="12.75" customHeight="1">
      <c r="B93" s="365">
        <f t="shared" si="3"/>
        <v>80</v>
      </c>
      <c r="C93" s="416" t="s">
        <v>914</v>
      </c>
      <c r="D93" s="417" t="s">
        <v>914</v>
      </c>
      <c r="E93" s="417" t="s">
        <v>914</v>
      </c>
      <c r="F93" s="418" t="s">
        <v>914</v>
      </c>
      <c r="G93" s="368" t="s">
        <v>49</v>
      </c>
      <c r="H93" s="378"/>
      <c r="I93" s="376">
        <v>0</v>
      </c>
      <c r="J93" s="369">
        <v>150</v>
      </c>
      <c r="K93" s="65">
        <v>0</v>
      </c>
      <c r="L93" s="65">
        <v>0</v>
      </c>
      <c r="M93" s="363">
        <v>9.5</v>
      </c>
      <c r="N93" s="362">
        <f t="shared" si="4"/>
        <v>0</v>
      </c>
      <c r="O93" s="362">
        <f t="shared" si="4"/>
        <v>0</v>
      </c>
      <c r="P93" s="364">
        <f t="shared" si="5"/>
        <v>0</v>
      </c>
      <c r="Q93" s="364">
        <f t="shared" si="5"/>
        <v>0</v>
      </c>
      <c r="R93" s="91"/>
      <c r="S93" s="419"/>
      <c r="T93" s="419"/>
      <c r="U93" s="419"/>
      <c r="V93" s="419"/>
    </row>
    <row r="94" spans="2:22" ht="12.75" customHeight="1">
      <c r="B94" s="365">
        <f t="shared" si="3"/>
        <v>81</v>
      </c>
      <c r="C94" s="416" t="s">
        <v>915</v>
      </c>
      <c r="D94" s="417" t="s">
        <v>915</v>
      </c>
      <c r="E94" s="417" t="s">
        <v>915</v>
      </c>
      <c r="F94" s="418" t="s">
        <v>915</v>
      </c>
      <c r="G94" s="368" t="s">
        <v>49</v>
      </c>
      <c r="H94" s="378"/>
      <c r="I94" s="376">
        <v>50</v>
      </c>
      <c r="J94" s="369">
        <v>1800</v>
      </c>
      <c r="K94" s="65">
        <v>0</v>
      </c>
      <c r="L94" s="65">
        <v>0</v>
      </c>
      <c r="M94" s="363">
        <v>9.5</v>
      </c>
      <c r="N94" s="362">
        <f t="shared" si="4"/>
        <v>0</v>
      </c>
      <c r="O94" s="362">
        <f t="shared" si="4"/>
        <v>0</v>
      </c>
      <c r="P94" s="364">
        <f t="shared" si="5"/>
        <v>0</v>
      </c>
      <c r="Q94" s="364">
        <f t="shared" si="5"/>
        <v>0</v>
      </c>
      <c r="R94" s="91"/>
      <c r="S94" s="419"/>
      <c r="T94" s="419"/>
      <c r="U94" s="419"/>
      <c r="V94" s="419"/>
    </row>
    <row r="95" spans="2:22" ht="12.75" customHeight="1">
      <c r="B95" s="365">
        <f t="shared" si="3"/>
        <v>82</v>
      </c>
      <c r="C95" s="416" t="s">
        <v>916</v>
      </c>
      <c r="D95" s="417" t="s">
        <v>916</v>
      </c>
      <c r="E95" s="417" t="s">
        <v>916</v>
      </c>
      <c r="F95" s="418" t="s">
        <v>916</v>
      </c>
      <c r="G95" s="368" t="s">
        <v>49</v>
      </c>
      <c r="H95" s="378"/>
      <c r="I95" s="376">
        <v>100</v>
      </c>
      <c r="J95" s="369">
        <v>950</v>
      </c>
      <c r="K95" s="65">
        <v>0</v>
      </c>
      <c r="L95" s="65">
        <v>0</v>
      </c>
      <c r="M95" s="363">
        <v>9.5</v>
      </c>
      <c r="N95" s="362">
        <f t="shared" si="4"/>
        <v>0</v>
      </c>
      <c r="O95" s="362">
        <f t="shared" si="4"/>
        <v>0</v>
      </c>
      <c r="P95" s="364">
        <f t="shared" si="5"/>
        <v>0</v>
      </c>
      <c r="Q95" s="364">
        <f t="shared" si="5"/>
        <v>0</v>
      </c>
      <c r="R95" s="91"/>
      <c r="S95" s="419"/>
      <c r="T95" s="419"/>
      <c r="U95" s="419"/>
      <c r="V95" s="419"/>
    </row>
    <row r="96" spans="2:22" ht="29.25" customHeight="1">
      <c r="B96" s="365">
        <f t="shared" si="3"/>
        <v>83</v>
      </c>
      <c r="C96" s="426" t="s">
        <v>932</v>
      </c>
      <c r="D96" s="427" t="s">
        <v>917</v>
      </c>
      <c r="E96" s="427" t="s">
        <v>917</v>
      </c>
      <c r="F96" s="428" t="s">
        <v>917</v>
      </c>
      <c r="G96" s="366" t="s">
        <v>49</v>
      </c>
      <c r="H96" s="378"/>
      <c r="I96" s="375">
        <v>270</v>
      </c>
      <c r="J96" s="367">
        <v>2100</v>
      </c>
      <c r="K96" s="65">
        <v>0</v>
      </c>
      <c r="L96" s="65">
        <v>0</v>
      </c>
      <c r="M96" s="363">
        <v>9.5</v>
      </c>
      <c r="N96" s="362">
        <f t="shared" si="4"/>
        <v>0</v>
      </c>
      <c r="O96" s="362">
        <f t="shared" si="4"/>
        <v>0</v>
      </c>
      <c r="P96" s="364">
        <f t="shared" si="5"/>
        <v>0</v>
      </c>
      <c r="Q96" s="364">
        <f t="shared" si="5"/>
        <v>0</v>
      </c>
      <c r="R96" s="91"/>
      <c r="S96" s="419"/>
      <c r="T96" s="419"/>
      <c r="U96" s="419"/>
      <c r="V96" s="419"/>
    </row>
    <row r="97" spans="2:22" ht="12.75" customHeight="1">
      <c r="B97" s="365">
        <f t="shared" si="3"/>
        <v>84</v>
      </c>
      <c r="C97" s="416" t="s">
        <v>918</v>
      </c>
      <c r="D97" s="417" t="s">
        <v>918</v>
      </c>
      <c r="E97" s="417" t="s">
        <v>918</v>
      </c>
      <c r="F97" s="418" t="s">
        <v>918</v>
      </c>
      <c r="G97" s="368" t="s">
        <v>49</v>
      </c>
      <c r="H97" s="378"/>
      <c r="I97" s="376">
        <v>15</v>
      </c>
      <c r="J97" s="369">
        <v>125</v>
      </c>
      <c r="K97" s="65">
        <v>0</v>
      </c>
      <c r="L97" s="65">
        <v>0</v>
      </c>
      <c r="M97" s="363">
        <v>9.5</v>
      </c>
      <c r="N97" s="362">
        <f t="shared" si="4"/>
        <v>0</v>
      </c>
      <c r="O97" s="362">
        <f t="shared" si="4"/>
        <v>0</v>
      </c>
      <c r="P97" s="364">
        <f t="shared" si="5"/>
        <v>0</v>
      </c>
      <c r="Q97" s="364">
        <f t="shared" si="5"/>
        <v>0</v>
      </c>
      <c r="R97" s="91"/>
      <c r="S97" s="419"/>
      <c r="T97" s="419"/>
      <c r="U97" s="419"/>
      <c r="V97" s="419"/>
    </row>
    <row r="98" spans="2:22" ht="39.75" customHeight="1">
      <c r="B98" s="365">
        <f t="shared" si="3"/>
        <v>85</v>
      </c>
      <c r="C98" s="416" t="s">
        <v>1132</v>
      </c>
      <c r="D98" s="417" t="s">
        <v>919</v>
      </c>
      <c r="E98" s="417" t="s">
        <v>919</v>
      </c>
      <c r="F98" s="418" t="s">
        <v>919</v>
      </c>
      <c r="G98" s="366" t="s">
        <v>49</v>
      </c>
      <c r="H98" s="378"/>
      <c r="I98" s="375">
        <v>600</v>
      </c>
      <c r="J98" s="367">
        <v>2050</v>
      </c>
      <c r="K98" s="65">
        <v>0</v>
      </c>
      <c r="L98" s="65">
        <v>0</v>
      </c>
      <c r="M98" s="363">
        <v>9.5</v>
      </c>
      <c r="N98" s="362">
        <f t="shared" si="4"/>
        <v>0</v>
      </c>
      <c r="O98" s="362">
        <f t="shared" si="4"/>
        <v>0</v>
      </c>
      <c r="P98" s="364">
        <f t="shared" si="5"/>
        <v>0</v>
      </c>
      <c r="Q98" s="364">
        <f t="shared" si="5"/>
        <v>0</v>
      </c>
      <c r="R98" s="91"/>
      <c r="S98" s="419"/>
      <c r="T98" s="419"/>
      <c r="U98" s="419"/>
      <c r="V98" s="419"/>
    </row>
    <row r="99" spans="2:22" ht="27" customHeight="1">
      <c r="B99" s="365">
        <f t="shared" si="3"/>
        <v>86</v>
      </c>
      <c r="C99" s="423" t="s">
        <v>1133</v>
      </c>
      <c r="D99" s="424"/>
      <c r="E99" s="424"/>
      <c r="F99" s="425"/>
      <c r="G99" s="377" t="s">
        <v>49</v>
      </c>
      <c r="H99" s="378"/>
      <c r="I99" s="375">
        <v>220</v>
      </c>
      <c r="J99" s="367">
        <v>2000</v>
      </c>
      <c r="K99" s="65">
        <v>0</v>
      </c>
      <c r="L99" s="65">
        <v>0</v>
      </c>
      <c r="M99" s="363">
        <v>9.5</v>
      </c>
      <c r="N99" s="362">
        <f t="shared" si="4"/>
        <v>0</v>
      </c>
      <c r="O99" s="362">
        <f t="shared" si="4"/>
        <v>0</v>
      </c>
      <c r="P99" s="364">
        <f t="shared" si="5"/>
        <v>0</v>
      </c>
      <c r="Q99" s="373">
        <f t="shared" si="5"/>
        <v>0</v>
      </c>
      <c r="R99" s="91"/>
      <c r="S99" s="370"/>
      <c r="T99" s="370"/>
      <c r="U99" s="370"/>
      <c r="V99" s="370"/>
    </row>
    <row r="100" spans="2:22" ht="12.75" customHeight="1">
      <c r="B100" s="365">
        <f t="shared" si="3"/>
        <v>87</v>
      </c>
      <c r="C100" s="416" t="s">
        <v>920</v>
      </c>
      <c r="D100" s="417" t="s">
        <v>920</v>
      </c>
      <c r="E100" s="417" t="s">
        <v>920</v>
      </c>
      <c r="F100" s="418" t="s">
        <v>920</v>
      </c>
      <c r="G100" s="368" t="s">
        <v>49</v>
      </c>
      <c r="H100" s="378"/>
      <c r="I100" s="376">
        <v>0</v>
      </c>
      <c r="J100" s="369">
        <v>180</v>
      </c>
      <c r="K100" s="65">
        <v>0</v>
      </c>
      <c r="L100" s="65">
        <v>0</v>
      </c>
      <c r="M100" s="363">
        <v>9.5</v>
      </c>
      <c r="N100" s="362">
        <f t="shared" si="4"/>
        <v>0</v>
      </c>
      <c r="O100" s="362">
        <f t="shared" si="4"/>
        <v>0</v>
      </c>
      <c r="P100" s="364">
        <f t="shared" si="5"/>
        <v>0</v>
      </c>
      <c r="Q100" s="364">
        <f t="shared" si="5"/>
        <v>0</v>
      </c>
      <c r="R100" s="91"/>
      <c r="S100" s="419"/>
      <c r="T100" s="419"/>
      <c r="U100" s="419"/>
      <c r="V100" s="419"/>
    </row>
    <row r="101" spans="2:22" ht="12.75" customHeight="1">
      <c r="B101" s="365">
        <f t="shared" si="3"/>
        <v>88</v>
      </c>
      <c r="C101" s="416" t="s">
        <v>935</v>
      </c>
      <c r="D101" s="417"/>
      <c r="E101" s="417"/>
      <c r="F101" s="418"/>
      <c r="G101" s="368" t="s">
        <v>49</v>
      </c>
      <c r="H101" s="378"/>
      <c r="I101" s="376">
        <v>25</v>
      </c>
      <c r="J101" s="369">
        <v>210</v>
      </c>
      <c r="K101" s="65">
        <v>0</v>
      </c>
      <c r="L101" s="65">
        <v>0</v>
      </c>
      <c r="M101" s="363">
        <v>9.5</v>
      </c>
      <c r="N101" s="362">
        <f t="shared" si="4"/>
        <v>0</v>
      </c>
      <c r="O101" s="362">
        <f t="shared" si="4"/>
        <v>0</v>
      </c>
      <c r="P101" s="364">
        <f t="shared" si="5"/>
        <v>0</v>
      </c>
      <c r="Q101" s="364">
        <f t="shared" si="5"/>
        <v>0</v>
      </c>
      <c r="R101" s="91"/>
      <c r="S101" s="370"/>
      <c r="T101" s="370"/>
      <c r="U101" s="370"/>
      <c r="V101" s="370"/>
    </row>
    <row r="102" spans="2:22" ht="12.75" customHeight="1">
      <c r="B102" s="365">
        <f t="shared" si="3"/>
        <v>89</v>
      </c>
      <c r="C102" s="416" t="s">
        <v>921</v>
      </c>
      <c r="D102" s="417" t="s">
        <v>921</v>
      </c>
      <c r="E102" s="417" t="s">
        <v>921</v>
      </c>
      <c r="F102" s="418" t="s">
        <v>921</v>
      </c>
      <c r="G102" s="368" t="s">
        <v>49</v>
      </c>
      <c r="H102" s="378"/>
      <c r="I102" s="376">
        <v>100</v>
      </c>
      <c r="J102" s="369">
        <v>430</v>
      </c>
      <c r="K102" s="65">
        <v>0</v>
      </c>
      <c r="L102" s="65">
        <v>0</v>
      </c>
      <c r="M102" s="363">
        <v>9.5</v>
      </c>
      <c r="N102" s="362">
        <f t="shared" si="4"/>
        <v>0</v>
      </c>
      <c r="O102" s="362">
        <f t="shared" si="4"/>
        <v>0</v>
      </c>
      <c r="P102" s="364">
        <f t="shared" si="5"/>
        <v>0</v>
      </c>
      <c r="Q102" s="364">
        <f t="shared" si="5"/>
        <v>0</v>
      </c>
      <c r="R102" s="91"/>
      <c r="S102" s="419"/>
      <c r="T102" s="419"/>
      <c r="U102" s="419"/>
      <c r="V102" s="419"/>
    </row>
    <row r="103" spans="2:22" ht="12.75" customHeight="1">
      <c r="B103" s="365">
        <f t="shared" si="3"/>
        <v>90</v>
      </c>
      <c r="C103" s="416" t="s">
        <v>922</v>
      </c>
      <c r="D103" s="417" t="s">
        <v>922</v>
      </c>
      <c r="E103" s="417" t="s">
        <v>922</v>
      </c>
      <c r="F103" s="418" t="s">
        <v>922</v>
      </c>
      <c r="G103" s="368" t="s">
        <v>49</v>
      </c>
      <c r="H103" s="378"/>
      <c r="I103" s="376">
        <v>70</v>
      </c>
      <c r="J103" s="369">
        <v>490</v>
      </c>
      <c r="K103" s="65">
        <v>0</v>
      </c>
      <c r="L103" s="65">
        <v>0</v>
      </c>
      <c r="M103" s="363">
        <v>9.5</v>
      </c>
      <c r="N103" s="362">
        <f t="shared" si="4"/>
        <v>0</v>
      </c>
      <c r="O103" s="362">
        <f t="shared" si="4"/>
        <v>0</v>
      </c>
      <c r="P103" s="364">
        <f t="shared" si="5"/>
        <v>0</v>
      </c>
      <c r="Q103" s="364">
        <f t="shared" si="5"/>
        <v>0</v>
      </c>
      <c r="R103" s="91"/>
      <c r="S103" s="419"/>
      <c r="T103" s="419"/>
      <c r="U103" s="419"/>
      <c r="V103" s="419"/>
    </row>
    <row r="104" spans="2:22" ht="12.75" customHeight="1">
      <c r="B104" s="365">
        <f t="shared" si="3"/>
        <v>91</v>
      </c>
      <c r="C104" s="416" t="s">
        <v>923</v>
      </c>
      <c r="D104" s="417" t="s">
        <v>923</v>
      </c>
      <c r="E104" s="417" t="s">
        <v>923</v>
      </c>
      <c r="F104" s="418" t="s">
        <v>923</v>
      </c>
      <c r="G104" s="368" t="s">
        <v>49</v>
      </c>
      <c r="H104" s="378"/>
      <c r="I104" s="376">
        <v>6</v>
      </c>
      <c r="J104" s="369">
        <v>50</v>
      </c>
      <c r="K104" s="65">
        <v>0</v>
      </c>
      <c r="L104" s="65">
        <v>0</v>
      </c>
      <c r="M104" s="363">
        <v>9.5</v>
      </c>
      <c r="N104" s="362">
        <f t="shared" si="4"/>
        <v>0</v>
      </c>
      <c r="O104" s="362">
        <f t="shared" si="4"/>
        <v>0</v>
      </c>
      <c r="P104" s="364">
        <f t="shared" si="5"/>
        <v>0</v>
      </c>
      <c r="Q104" s="364">
        <f t="shared" si="5"/>
        <v>0</v>
      </c>
      <c r="R104" s="91"/>
      <c r="S104" s="419"/>
      <c r="T104" s="419"/>
      <c r="U104" s="419"/>
      <c r="V104" s="419"/>
    </row>
    <row r="105" spans="2:22" ht="12.75" customHeight="1">
      <c r="B105" s="365">
        <f t="shared" si="3"/>
        <v>92</v>
      </c>
      <c r="C105" s="416" t="s">
        <v>936</v>
      </c>
      <c r="D105" s="417"/>
      <c r="E105" s="417"/>
      <c r="F105" s="418"/>
      <c r="G105" s="368" t="s">
        <v>49</v>
      </c>
      <c r="H105" s="378"/>
      <c r="I105" s="376">
        <v>1</v>
      </c>
      <c r="J105" s="369">
        <v>6</v>
      </c>
      <c r="K105" s="65">
        <v>0</v>
      </c>
      <c r="L105" s="65">
        <v>0</v>
      </c>
      <c r="M105" s="363">
        <v>9.5</v>
      </c>
      <c r="N105" s="362">
        <f t="shared" si="4"/>
        <v>0</v>
      </c>
      <c r="O105" s="362">
        <f t="shared" si="4"/>
        <v>0</v>
      </c>
      <c r="P105" s="364">
        <f t="shared" si="5"/>
        <v>0</v>
      </c>
      <c r="Q105" s="364">
        <f t="shared" si="5"/>
        <v>0</v>
      </c>
      <c r="R105" s="91"/>
      <c r="S105" s="370"/>
      <c r="T105" s="370"/>
      <c r="U105" s="370"/>
      <c r="V105" s="370"/>
    </row>
    <row r="106" spans="2:22" ht="12.75" customHeight="1">
      <c r="B106" s="365">
        <f t="shared" si="3"/>
        <v>93</v>
      </c>
      <c r="C106" s="416" t="s">
        <v>924</v>
      </c>
      <c r="D106" s="417" t="s">
        <v>924</v>
      </c>
      <c r="E106" s="417" t="s">
        <v>924</v>
      </c>
      <c r="F106" s="418" t="s">
        <v>924</v>
      </c>
      <c r="G106" s="368" t="s">
        <v>49</v>
      </c>
      <c r="H106" s="378"/>
      <c r="I106" s="376">
        <v>0</v>
      </c>
      <c r="J106" s="369">
        <v>620</v>
      </c>
      <c r="K106" s="65">
        <v>0</v>
      </c>
      <c r="L106" s="65">
        <v>0</v>
      </c>
      <c r="M106" s="363">
        <v>9.5</v>
      </c>
      <c r="N106" s="362">
        <f t="shared" si="4"/>
        <v>0</v>
      </c>
      <c r="O106" s="362">
        <f t="shared" si="4"/>
        <v>0</v>
      </c>
      <c r="P106" s="364">
        <f t="shared" si="5"/>
        <v>0</v>
      </c>
      <c r="Q106" s="364">
        <f t="shared" si="5"/>
        <v>0</v>
      </c>
      <c r="R106" s="91"/>
      <c r="S106" s="419"/>
      <c r="T106" s="419"/>
      <c r="U106" s="419"/>
      <c r="V106" s="419"/>
    </row>
    <row r="107" spans="2:22" ht="12.75" customHeight="1">
      <c r="B107" s="365">
        <f t="shared" si="3"/>
        <v>94</v>
      </c>
      <c r="C107" s="416" t="s">
        <v>939</v>
      </c>
      <c r="D107" s="417"/>
      <c r="E107" s="417"/>
      <c r="F107" s="418"/>
      <c r="G107" s="368" t="s">
        <v>49</v>
      </c>
      <c r="H107" s="378"/>
      <c r="I107" s="376">
        <v>5</v>
      </c>
      <c r="J107" s="369">
        <v>40</v>
      </c>
      <c r="K107" s="65">
        <v>0</v>
      </c>
      <c r="L107" s="65">
        <v>0</v>
      </c>
      <c r="M107" s="363">
        <v>9.5</v>
      </c>
      <c r="N107" s="362">
        <f t="shared" si="4"/>
        <v>0</v>
      </c>
      <c r="O107" s="362">
        <f t="shared" si="4"/>
        <v>0</v>
      </c>
      <c r="P107" s="364">
        <f t="shared" si="5"/>
        <v>0</v>
      </c>
      <c r="Q107" s="364">
        <f t="shared" si="5"/>
        <v>0</v>
      </c>
      <c r="R107" s="91"/>
      <c r="S107" s="370"/>
      <c r="T107" s="370"/>
      <c r="U107" s="370"/>
      <c r="V107" s="370"/>
    </row>
    <row r="108" spans="2:22" ht="12.75" customHeight="1">
      <c r="B108" s="365">
        <f t="shared" si="3"/>
        <v>95</v>
      </c>
      <c r="C108" s="416" t="s">
        <v>938</v>
      </c>
      <c r="D108" s="417"/>
      <c r="E108" s="417"/>
      <c r="F108" s="418"/>
      <c r="G108" s="368" t="s">
        <v>49</v>
      </c>
      <c r="H108" s="378"/>
      <c r="I108" s="376">
        <v>5</v>
      </c>
      <c r="J108" s="369">
        <v>30</v>
      </c>
      <c r="K108" s="65">
        <v>0</v>
      </c>
      <c r="L108" s="65">
        <v>0</v>
      </c>
      <c r="M108" s="363">
        <v>9.5</v>
      </c>
      <c r="N108" s="362">
        <f t="shared" si="4"/>
        <v>0</v>
      </c>
      <c r="O108" s="362">
        <f t="shared" si="4"/>
        <v>0</v>
      </c>
      <c r="P108" s="364">
        <f t="shared" si="5"/>
        <v>0</v>
      </c>
      <c r="Q108" s="364">
        <f t="shared" si="5"/>
        <v>0</v>
      </c>
      <c r="R108" s="91"/>
      <c r="S108" s="370"/>
      <c r="T108" s="370"/>
      <c r="U108" s="370"/>
      <c r="V108" s="370"/>
    </row>
    <row r="109" spans="2:22" ht="12.75" customHeight="1">
      <c r="B109" s="365">
        <f t="shared" si="3"/>
        <v>96</v>
      </c>
      <c r="C109" s="416" t="s">
        <v>937</v>
      </c>
      <c r="D109" s="417" t="s">
        <v>925</v>
      </c>
      <c r="E109" s="417" t="s">
        <v>925</v>
      </c>
      <c r="F109" s="418" t="s">
        <v>925</v>
      </c>
      <c r="G109" s="368" t="s">
        <v>49</v>
      </c>
      <c r="H109" s="378"/>
      <c r="I109" s="376">
        <v>360</v>
      </c>
      <c r="J109" s="369">
        <v>1110</v>
      </c>
      <c r="K109" s="65">
        <v>0</v>
      </c>
      <c r="L109" s="65">
        <v>0</v>
      </c>
      <c r="M109" s="363">
        <v>9.5</v>
      </c>
      <c r="N109" s="362">
        <f t="shared" si="4"/>
        <v>0</v>
      </c>
      <c r="O109" s="362">
        <f t="shared" si="4"/>
        <v>0</v>
      </c>
      <c r="P109" s="364">
        <f t="shared" si="5"/>
        <v>0</v>
      </c>
      <c r="Q109" s="364">
        <f t="shared" si="5"/>
        <v>0</v>
      </c>
      <c r="R109" s="91"/>
      <c r="S109" s="419"/>
      <c r="T109" s="419"/>
      <c r="U109" s="419"/>
      <c r="V109" s="419"/>
    </row>
    <row r="110" spans="2:22" ht="12.75" customHeight="1">
      <c r="B110" s="365">
        <f t="shared" si="3"/>
        <v>97</v>
      </c>
      <c r="C110" s="416" t="s">
        <v>940</v>
      </c>
      <c r="D110" s="417" t="s">
        <v>926</v>
      </c>
      <c r="E110" s="417" t="s">
        <v>926</v>
      </c>
      <c r="F110" s="418" t="s">
        <v>926</v>
      </c>
      <c r="G110" s="368" t="s">
        <v>49</v>
      </c>
      <c r="H110" s="378"/>
      <c r="I110" s="376">
        <v>50</v>
      </c>
      <c r="J110" s="369">
        <v>450</v>
      </c>
      <c r="K110" s="65">
        <v>0</v>
      </c>
      <c r="L110" s="65">
        <v>0</v>
      </c>
      <c r="M110" s="363">
        <v>9.5</v>
      </c>
      <c r="N110" s="362">
        <f t="shared" si="4"/>
        <v>0</v>
      </c>
      <c r="O110" s="362">
        <f t="shared" si="4"/>
        <v>0</v>
      </c>
      <c r="P110" s="364">
        <f t="shared" si="5"/>
        <v>0</v>
      </c>
      <c r="Q110" s="364">
        <f t="shared" si="5"/>
        <v>0</v>
      </c>
      <c r="R110" s="91"/>
      <c r="S110" s="419"/>
      <c r="T110" s="419"/>
      <c r="U110" s="419"/>
      <c r="V110" s="419"/>
    </row>
    <row r="111" spans="2:22" ht="12.75" customHeight="1">
      <c r="B111" s="365">
        <f t="shared" si="3"/>
        <v>98</v>
      </c>
      <c r="C111" s="416" t="s">
        <v>927</v>
      </c>
      <c r="D111" s="417" t="s">
        <v>927</v>
      </c>
      <c r="E111" s="417" t="s">
        <v>927</v>
      </c>
      <c r="F111" s="418" t="s">
        <v>927</v>
      </c>
      <c r="G111" s="368" t="s">
        <v>49</v>
      </c>
      <c r="H111" s="378"/>
      <c r="I111" s="376">
        <v>0</v>
      </c>
      <c r="J111" s="369">
        <v>145</v>
      </c>
      <c r="K111" s="65">
        <v>0</v>
      </c>
      <c r="L111" s="65">
        <v>0</v>
      </c>
      <c r="M111" s="363">
        <v>9.5</v>
      </c>
      <c r="N111" s="362">
        <f t="shared" si="4"/>
        <v>0</v>
      </c>
      <c r="O111" s="362">
        <f t="shared" si="4"/>
        <v>0</v>
      </c>
      <c r="P111" s="364">
        <f t="shared" si="5"/>
        <v>0</v>
      </c>
      <c r="Q111" s="364">
        <f t="shared" si="5"/>
        <v>0</v>
      </c>
      <c r="R111" s="91"/>
      <c r="S111" s="419"/>
      <c r="T111" s="419"/>
      <c r="U111" s="419"/>
      <c r="V111" s="419"/>
    </row>
    <row r="112" spans="2:22" ht="12.75" customHeight="1">
      <c r="B112" s="365">
        <f t="shared" si="3"/>
        <v>99</v>
      </c>
      <c r="C112" s="416" t="s">
        <v>928</v>
      </c>
      <c r="D112" s="417" t="s">
        <v>928</v>
      </c>
      <c r="E112" s="417" t="s">
        <v>928</v>
      </c>
      <c r="F112" s="418" t="s">
        <v>928</v>
      </c>
      <c r="G112" s="368" t="s">
        <v>49</v>
      </c>
      <c r="H112" s="378"/>
      <c r="I112" s="376">
        <v>80</v>
      </c>
      <c r="J112" s="369">
        <v>685</v>
      </c>
      <c r="K112" s="65">
        <v>0</v>
      </c>
      <c r="L112" s="65">
        <v>0</v>
      </c>
      <c r="M112" s="363">
        <v>9.5</v>
      </c>
      <c r="N112" s="362">
        <f t="shared" si="4"/>
        <v>0</v>
      </c>
      <c r="O112" s="362">
        <f t="shared" si="4"/>
        <v>0</v>
      </c>
      <c r="P112" s="364">
        <f t="shared" si="5"/>
        <v>0</v>
      </c>
      <c r="Q112" s="364">
        <f t="shared" si="5"/>
        <v>0</v>
      </c>
      <c r="R112" s="91"/>
      <c r="S112" s="419"/>
      <c r="T112" s="419"/>
      <c r="U112" s="419"/>
      <c r="V112" s="419"/>
    </row>
    <row r="113" spans="2:22" ht="12.75" customHeight="1">
      <c r="B113" s="365">
        <f t="shared" si="3"/>
        <v>100</v>
      </c>
      <c r="C113" s="416" t="s">
        <v>941</v>
      </c>
      <c r="D113" s="417"/>
      <c r="E113" s="417"/>
      <c r="F113" s="418"/>
      <c r="G113" s="368" t="s">
        <v>49</v>
      </c>
      <c r="H113" s="378"/>
      <c r="I113" s="376">
        <v>0</v>
      </c>
      <c r="J113" s="369">
        <v>15</v>
      </c>
      <c r="K113" s="65">
        <v>0</v>
      </c>
      <c r="L113" s="65">
        <v>0</v>
      </c>
      <c r="M113" s="363">
        <v>9.5</v>
      </c>
      <c r="N113" s="362">
        <f t="shared" si="4"/>
        <v>0</v>
      </c>
      <c r="O113" s="362">
        <f t="shared" si="4"/>
        <v>0</v>
      </c>
      <c r="P113" s="364">
        <f t="shared" si="5"/>
        <v>0</v>
      </c>
      <c r="Q113" s="364">
        <f t="shared" si="5"/>
        <v>0</v>
      </c>
      <c r="R113" s="91"/>
      <c r="S113" s="370"/>
      <c r="T113" s="370"/>
      <c r="U113" s="370"/>
      <c r="V113" s="370"/>
    </row>
    <row r="114" spans="2:22" ht="12.75" customHeight="1">
      <c r="B114" s="365">
        <f t="shared" si="3"/>
        <v>101</v>
      </c>
      <c r="C114" s="416" t="s">
        <v>942</v>
      </c>
      <c r="D114" s="417"/>
      <c r="E114" s="417"/>
      <c r="F114" s="418"/>
      <c r="G114" s="368" t="s">
        <v>49</v>
      </c>
      <c r="H114" s="378"/>
      <c r="I114" s="376">
        <v>0</v>
      </c>
      <c r="J114" s="369">
        <v>15</v>
      </c>
      <c r="K114" s="65">
        <v>0</v>
      </c>
      <c r="L114" s="65">
        <v>0</v>
      </c>
      <c r="M114" s="363">
        <v>9.5</v>
      </c>
      <c r="N114" s="362">
        <f t="shared" si="4"/>
        <v>0</v>
      </c>
      <c r="O114" s="362">
        <f t="shared" si="4"/>
        <v>0</v>
      </c>
      <c r="P114" s="364">
        <f t="shared" si="5"/>
        <v>0</v>
      </c>
      <c r="Q114" s="364">
        <f t="shared" si="5"/>
        <v>0</v>
      </c>
      <c r="R114" s="91"/>
      <c r="S114" s="370"/>
      <c r="T114" s="370"/>
      <c r="U114" s="370"/>
      <c r="V114" s="370"/>
    </row>
    <row r="115" spans="2:22" ht="12.75" customHeight="1">
      <c r="B115" s="365">
        <f t="shared" si="3"/>
        <v>102</v>
      </c>
      <c r="C115" s="416" t="s">
        <v>930</v>
      </c>
      <c r="D115" s="417" t="s">
        <v>930</v>
      </c>
      <c r="E115" s="417" t="s">
        <v>930</v>
      </c>
      <c r="F115" s="418" t="s">
        <v>930</v>
      </c>
      <c r="G115" s="368" t="s">
        <v>49</v>
      </c>
      <c r="H115" s="378"/>
      <c r="I115" s="376">
        <v>0</v>
      </c>
      <c r="J115" s="369">
        <v>380</v>
      </c>
      <c r="K115" s="65">
        <v>0</v>
      </c>
      <c r="L115" s="65">
        <v>0</v>
      </c>
      <c r="M115" s="363">
        <v>9.5</v>
      </c>
      <c r="N115" s="362">
        <f t="shared" si="4"/>
        <v>0</v>
      </c>
      <c r="O115" s="362">
        <f t="shared" si="4"/>
        <v>0</v>
      </c>
      <c r="P115" s="364">
        <f t="shared" si="5"/>
        <v>0</v>
      </c>
      <c r="Q115" s="364">
        <f t="shared" si="5"/>
        <v>0</v>
      </c>
      <c r="R115" s="91"/>
      <c r="S115" s="419"/>
      <c r="T115" s="419"/>
      <c r="U115" s="419"/>
      <c r="V115" s="419"/>
    </row>
    <row r="116" spans="2:22" ht="12.75" customHeight="1">
      <c r="B116" s="365">
        <f t="shared" si="3"/>
        <v>103</v>
      </c>
      <c r="C116" s="416" t="s">
        <v>931</v>
      </c>
      <c r="D116" s="417" t="s">
        <v>931</v>
      </c>
      <c r="E116" s="417" t="s">
        <v>931</v>
      </c>
      <c r="F116" s="418" t="s">
        <v>931</v>
      </c>
      <c r="G116" s="368" t="s">
        <v>49</v>
      </c>
      <c r="H116" s="378"/>
      <c r="I116" s="376">
        <v>0</v>
      </c>
      <c r="J116" s="369">
        <v>345</v>
      </c>
      <c r="K116" s="65">
        <v>0</v>
      </c>
      <c r="L116" s="65">
        <v>0</v>
      </c>
      <c r="M116" s="363">
        <v>9.5</v>
      </c>
      <c r="N116" s="362">
        <f t="shared" si="4"/>
        <v>0</v>
      </c>
      <c r="O116" s="362">
        <f t="shared" si="4"/>
        <v>0</v>
      </c>
      <c r="P116" s="364">
        <f t="shared" si="5"/>
        <v>0</v>
      </c>
      <c r="Q116" s="364">
        <f t="shared" si="5"/>
        <v>0</v>
      </c>
      <c r="R116" s="91"/>
      <c r="S116" s="419"/>
      <c r="T116" s="419"/>
      <c r="U116" s="419"/>
      <c r="V116" s="419"/>
    </row>
    <row r="117" spans="2:22" ht="12.75" customHeight="1">
      <c r="B117" s="365">
        <f t="shared" si="3"/>
        <v>104</v>
      </c>
      <c r="C117" s="416" t="s">
        <v>954</v>
      </c>
      <c r="D117" s="417"/>
      <c r="E117" s="417"/>
      <c r="F117" s="418"/>
      <c r="G117" s="368" t="s">
        <v>49</v>
      </c>
      <c r="H117" s="378"/>
      <c r="I117" s="376">
        <v>2</v>
      </c>
      <c r="J117" s="369">
        <v>15</v>
      </c>
      <c r="K117" s="65">
        <v>0</v>
      </c>
      <c r="L117" s="65">
        <v>0</v>
      </c>
      <c r="M117" s="363">
        <v>9.5</v>
      </c>
      <c r="N117" s="362">
        <f t="shared" si="4"/>
        <v>0</v>
      </c>
      <c r="O117" s="362">
        <f t="shared" si="4"/>
        <v>0</v>
      </c>
      <c r="P117" s="364">
        <f t="shared" si="5"/>
        <v>0</v>
      </c>
      <c r="Q117" s="364">
        <f t="shared" si="5"/>
        <v>0</v>
      </c>
      <c r="R117" s="91"/>
      <c r="S117" s="370"/>
      <c r="T117" s="370"/>
      <c r="U117" s="370"/>
      <c r="V117" s="370"/>
    </row>
    <row r="118" spans="2:22" ht="12.75" customHeight="1">
      <c r="B118" s="365">
        <f t="shared" si="3"/>
        <v>105</v>
      </c>
      <c r="C118" s="416" t="s">
        <v>955</v>
      </c>
      <c r="D118" s="417"/>
      <c r="E118" s="417"/>
      <c r="F118" s="418"/>
      <c r="G118" s="368" t="s">
        <v>49</v>
      </c>
      <c r="H118" s="378"/>
      <c r="I118" s="376">
        <v>2</v>
      </c>
      <c r="J118" s="369">
        <v>15</v>
      </c>
      <c r="K118" s="65">
        <v>0</v>
      </c>
      <c r="L118" s="65">
        <v>0</v>
      </c>
      <c r="M118" s="363">
        <v>9.5</v>
      </c>
      <c r="N118" s="362">
        <f t="shared" si="4"/>
        <v>0</v>
      </c>
      <c r="O118" s="362">
        <f t="shared" si="4"/>
        <v>0</v>
      </c>
      <c r="P118" s="364">
        <f t="shared" si="5"/>
        <v>0</v>
      </c>
      <c r="Q118" s="364">
        <f t="shared" si="5"/>
        <v>0</v>
      </c>
      <c r="R118" s="91"/>
      <c r="S118" s="419"/>
      <c r="T118" s="419"/>
      <c r="U118" s="419"/>
      <c r="V118" s="419"/>
    </row>
    <row r="119" spans="2:22" ht="12.75" customHeight="1">
      <c r="B119" s="365">
        <f t="shared" si="3"/>
        <v>106</v>
      </c>
      <c r="C119" s="416" t="s">
        <v>956</v>
      </c>
      <c r="D119" s="417"/>
      <c r="E119" s="417"/>
      <c r="F119" s="418"/>
      <c r="G119" s="368" t="s">
        <v>49</v>
      </c>
      <c r="H119" s="378"/>
      <c r="I119" s="376">
        <v>2</v>
      </c>
      <c r="J119" s="369">
        <v>15</v>
      </c>
      <c r="K119" s="65">
        <v>0</v>
      </c>
      <c r="L119" s="65">
        <v>0</v>
      </c>
      <c r="M119" s="363">
        <v>9.5</v>
      </c>
      <c r="N119" s="362">
        <f t="shared" si="4"/>
        <v>0</v>
      </c>
      <c r="O119" s="362">
        <f t="shared" si="4"/>
        <v>0</v>
      </c>
      <c r="P119" s="364">
        <f t="shared" si="5"/>
        <v>0</v>
      </c>
      <c r="Q119" s="364">
        <f t="shared" si="5"/>
        <v>0</v>
      </c>
      <c r="R119" s="91"/>
      <c r="S119" s="419"/>
      <c r="T119" s="419"/>
      <c r="U119" s="419"/>
      <c r="V119" s="419"/>
    </row>
    <row r="120" spans="2:22" ht="12.75" customHeight="1">
      <c r="B120" s="365">
        <f t="shared" si="3"/>
        <v>107</v>
      </c>
      <c r="C120" s="416" t="s">
        <v>957</v>
      </c>
      <c r="D120" s="417"/>
      <c r="E120" s="417"/>
      <c r="F120" s="418"/>
      <c r="G120" s="368" t="s">
        <v>49</v>
      </c>
      <c r="H120" s="378"/>
      <c r="I120" s="376">
        <v>1</v>
      </c>
      <c r="J120" s="369">
        <v>6</v>
      </c>
      <c r="K120" s="65">
        <v>0</v>
      </c>
      <c r="L120" s="65">
        <v>0</v>
      </c>
      <c r="M120" s="363">
        <v>9.5</v>
      </c>
      <c r="N120" s="362">
        <f t="shared" si="4"/>
        <v>0</v>
      </c>
      <c r="O120" s="362">
        <f t="shared" si="4"/>
        <v>0</v>
      </c>
      <c r="P120" s="364">
        <f t="shared" si="5"/>
        <v>0</v>
      </c>
      <c r="Q120" s="364">
        <f t="shared" si="5"/>
        <v>0</v>
      </c>
      <c r="R120" s="91"/>
      <c r="S120" s="419"/>
      <c r="T120" s="419"/>
      <c r="U120" s="419"/>
      <c r="V120" s="419"/>
    </row>
    <row r="121" spans="2:22" ht="12.75" customHeight="1">
      <c r="B121" s="365">
        <f t="shared" si="3"/>
        <v>108</v>
      </c>
      <c r="C121" s="416" t="s">
        <v>1002</v>
      </c>
      <c r="D121" s="417"/>
      <c r="E121" s="417"/>
      <c r="F121" s="418"/>
      <c r="G121" s="368" t="s">
        <v>49</v>
      </c>
      <c r="H121" s="378"/>
      <c r="I121" s="376">
        <v>7</v>
      </c>
      <c r="J121" s="369">
        <v>60</v>
      </c>
      <c r="K121" s="65">
        <v>0</v>
      </c>
      <c r="L121" s="65">
        <v>0</v>
      </c>
      <c r="M121" s="363">
        <v>9.5</v>
      </c>
      <c r="N121" s="362">
        <f t="shared" si="4"/>
        <v>0</v>
      </c>
      <c r="O121" s="362">
        <f t="shared" si="4"/>
        <v>0</v>
      </c>
      <c r="P121" s="364">
        <f t="shared" si="5"/>
        <v>0</v>
      </c>
      <c r="Q121" s="364">
        <f t="shared" si="5"/>
        <v>0</v>
      </c>
      <c r="R121" s="91"/>
      <c r="S121" s="419"/>
      <c r="T121" s="419"/>
      <c r="U121" s="419"/>
      <c r="V121" s="419"/>
    </row>
    <row r="122" spans="2:22" ht="12.75" customHeight="1">
      <c r="B122" s="365">
        <f t="shared" si="3"/>
        <v>109</v>
      </c>
      <c r="C122" s="416" t="s">
        <v>958</v>
      </c>
      <c r="D122" s="417"/>
      <c r="E122" s="417"/>
      <c r="F122" s="418"/>
      <c r="G122" s="368" t="s">
        <v>49</v>
      </c>
      <c r="H122" s="378"/>
      <c r="I122" s="376">
        <v>1</v>
      </c>
      <c r="J122" s="369">
        <v>10</v>
      </c>
      <c r="K122" s="65">
        <v>0</v>
      </c>
      <c r="L122" s="65">
        <v>0</v>
      </c>
      <c r="M122" s="363">
        <v>9.5</v>
      </c>
      <c r="N122" s="362">
        <f t="shared" si="4"/>
        <v>0</v>
      </c>
      <c r="O122" s="362">
        <f t="shared" si="4"/>
        <v>0</v>
      </c>
      <c r="P122" s="364">
        <f t="shared" si="5"/>
        <v>0</v>
      </c>
      <c r="Q122" s="364">
        <f t="shared" si="5"/>
        <v>0</v>
      </c>
      <c r="R122" s="91"/>
      <c r="S122" s="419"/>
      <c r="T122" s="419"/>
      <c r="U122" s="419"/>
      <c r="V122" s="419"/>
    </row>
    <row r="123" spans="2:22" ht="12.75" customHeight="1">
      <c r="B123" s="365">
        <f t="shared" si="3"/>
        <v>110</v>
      </c>
      <c r="C123" s="416" t="s">
        <v>959</v>
      </c>
      <c r="D123" s="417"/>
      <c r="E123" s="417"/>
      <c r="F123" s="418"/>
      <c r="G123" s="368" t="s">
        <v>49</v>
      </c>
      <c r="H123" s="378"/>
      <c r="I123" s="376">
        <v>2</v>
      </c>
      <c r="J123" s="369">
        <v>15</v>
      </c>
      <c r="K123" s="65">
        <v>0</v>
      </c>
      <c r="L123" s="65">
        <v>0</v>
      </c>
      <c r="M123" s="363">
        <v>9.5</v>
      </c>
      <c r="N123" s="362">
        <f t="shared" si="4"/>
        <v>0</v>
      </c>
      <c r="O123" s="362">
        <f t="shared" si="4"/>
        <v>0</v>
      </c>
      <c r="P123" s="364">
        <f t="shared" si="5"/>
        <v>0</v>
      </c>
      <c r="Q123" s="364">
        <f t="shared" si="5"/>
        <v>0</v>
      </c>
      <c r="R123" s="91"/>
      <c r="S123" s="419"/>
      <c r="T123" s="419"/>
      <c r="U123" s="419"/>
      <c r="V123" s="419"/>
    </row>
    <row r="124" spans="2:22" ht="12.75" customHeight="1">
      <c r="B124" s="365">
        <f t="shared" si="3"/>
        <v>111</v>
      </c>
      <c r="C124" s="416" t="s">
        <v>960</v>
      </c>
      <c r="D124" s="417"/>
      <c r="E124" s="417"/>
      <c r="F124" s="418"/>
      <c r="G124" s="368" t="s">
        <v>49</v>
      </c>
      <c r="H124" s="378"/>
      <c r="I124" s="376">
        <v>2</v>
      </c>
      <c r="J124" s="369">
        <v>20</v>
      </c>
      <c r="K124" s="65">
        <v>0</v>
      </c>
      <c r="L124" s="65">
        <v>0</v>
      </c>
      <c r="M124" s="363">
        <v>9.5</v>
      </c>
      <c r="N124" s="362">
        <f t="shared" si="4"/>
        <v>0</v>
      </c>
      <c r="O124" s="362">
        <f t="shared" si="4"/>
        <v>0</v>
      </c>
      <c r="P124" s="364">
        <f t="shared" si="5"/>
        <v>0</v>
      </c>
      <c r="Q124" s="364">
        <f t="shared" si="5"/>
        <v>0</v>
      </c>
      <c r="R124" s="91"/>
      <c r="S124" s="419"/>
      <c r="T124" s="419"/>
      <c r="U124" s="419"/>
      <c r="V124" s="419"/>
    </row>
    <row r="125" spans="2:22" ht="12.75" customHeight="1">
      <c r="B125" s="365">
        <f t="shared" si="3"/>
        <v>112</v>
      </c>
      <c r="C125" s="416" t="s">
        <v>963</v>
      </c>
      <c r="D125" s="417"/>
      <c r="E125" s="417"/>
      <c r="F125" s="418"/>
      <c r="G125" s="368" t="s">
        <v>49</v>
      </c>
      <c r="H125" s="378"/>
      <c r="I125" s="376">
        <v>2</v>
      </c>
      <c r="J125" s="369">
        <v>15</v>
      </c>
      <c r="K125" s="65">
        <v>0</v>
      </c>
      <c r="L125" s="65">
        <v>0</v>
      </c>
      <c r="M125" s="363">
        <v>9.5</v>
      </c>
      <c r="N125" s="362">
        <f t="shared" si="4"/>
        <v>0</v>
      </c>
      <c r="O125" s="362">
        <f t="shared" si="4"/>
        <v>0</v>
      </c>
      <c r="P125" s="364">
        <f t="shared" si="5"/>
        <v>0</v>
      </c>
      <c r="Q125" s="364">
        <f t="shared" si="5"/>
        <v>0</v>
      </c>
      <c r="R125" s="91"/>
      <c r="S125" s="370"/>
      <c r="T125" s="370"/>
      <c r="U125" s="370"/>
      <c r="V125" s="370"/>
    </row>
    <row r="126" spans="2:22" ht="12.75" customHeight="1">
      <c r="B126" s="365">
        <f t="shared" si="3"/>
        <v>113</v>
      </c>
      <c r="C126" s="416" t="s">
        <v>961</v>
      </c>
      <c r="D126" s="417"/>
      <c r="E126" s="417"/>
      <c r="F126" s="418"/>
      <c r="G126" s="368" t="s">
        <v>49</v>
      </c>
      <c r="H126" s="378"/>
      <c r="I126" s="376">
        <v>1</v>
      </c>
      <c r="J126" s="369">
        <v>6</v>
      </c>
      <c r="K126" s="65">
        <v>0</v>
      </c>
      <c r="L126" s="65">
        <v>0</v>
      </c>
      <c r="M126" s="363">
        <v>9.5</v>
      </c>
      <c r="N126" s="362">
        <f t="shared" si="4"/>
        <v>0</v>
      </c>
      <c r="O126" s="362">
        <f t="shared" si="4"/>
        <v>0</v>
      </c>
      <c r="P126" s="364">
        <f t="shared" si="5"/>
        <v>0</v>
      </c>
      <c r="Q126" s="364">
        <f t="shared" si="5"/>
        <v>0</v>
      </c>
      <c r="R126" s="91"/>
      <c r="S126" s="419"/>
      <c r="T126" s="419"/>
      <c r="U126" s="419"/>
      <c r="V126" s="419"/>
    </row>
    <row r="127" spans="2:22" ht="12.75" customHeight="1">
      <c r="B127" s="365">
        <f t="shared" si="3"/>
        <v>114</v>
      </c>
      <c r="C127" s="416" t="s">
        <v>943</v>
      </c>
      <c r="D127" s="417"/>
      <c r="E127" s="417"/>
      <c r="F127" s="418"/>
      <c r="G127" s="368" t="s">
        <v>49</v>
      </c>
      <c r="H127" s="378"/>
      <c r="I127" s="376">
        <v>3</v>
      </c>
      <c r="J127" s="369">
        <v>30</v>
      </c>
      <c r="K127" s="65">
        <v>0</v>
      </c>
      <c r="L127" s="65">
        <v>0</v>
      </c>
      <c r="M127" s="363">
        <v>9.5</v>
      </c>
      <c r="N127" s="362">
        <f t="shared" si="4"/>
        <v>0</v>
      </c>
      <c r="O127" s="362">
        <f t="shared" si="4"/>
        <v>0</v>
      </c>
      <c r="P127" s="364">
        <f t="shared" si="5"/>
        <v>0</v>
      </c>
      <c r="Q127" s="364">
        <f t="shared" si="5"/>
        <v>0</v>
      </c>
      <c r="R127" s="91"/>
      <c r="S127" s="419"/>
      <c r="T127" s="419"/>
      <c r="U127" s="419"/>
      <c r="V127" s="419"/>
    </row>
    <row r="128" spans="2:22" ht="12.75" customHeight="1">
      <c r="B128" s="365">
        <f t="shared" si="3"/>
        <v>115</v>
      </c>
      <c r="C128" s="416" t="s">
        <v>944</v>
      </c>
      <c r="D128" s="417" t="s">
        <v>929</v>
      </c>
      <c r="E128" s="417" t="s">
        <v>929</v>
      </c>
      <c r="F128" s="418" t="s">
        <v>929</v>
      </c>
      <c r="G128" s="368" t="s">
        <v>49</v>
      </c>
      <c r="H128" s="378"/>
      <c r="I128" s="376">
        <v>3</v>
      </c>
      <c r="J128" s="369">
        <v>30</v>
      </c>
      <c r="K128" s="65">
        <v>0</v>
      </c>
      <c r="L128" s="65">
        <v>0</v>
      </c>
      <c r="M128" s="363">
        <v>9.5</v>
      </c>
      <c r="N128" s="362">
        <f t="shared" si="4"/>
        <v>0</v>
      </c>
      <c r="O128" s="362">
        <f t="shared" si="4"/>
        <v>0</v>
      </c>
      <c r="P128" s="364">
        <f t="shared" si="5"/>
        <v>0</v>
      </c>
      <c r="Q128" s="364">
        <f t="shared" si="5"/>
        <v>0</v>
      </c>
      <c r="R128" s="91"/>
      <c r="S128" s="419"/>
      <c r="T128" s="419"/>
      <c r="U128" s="419"/>
      <c r="V128" s="419"/>
    </row>
    <row r="129" spans="2:22" ht="12.75" customHeight="1">
      <c r="B129" s="365">
        <f t="shared" si="3"/>
        <v>116</v>
      </c>
      <c r="C129" s="416" t="s">
        <v>962</v>
      </c>
      <c r="D129" s="417"/>
      <c r="E129" s="417"/>
      <c r="F129" s="418"/>
      <c r="G129" s="368" t="s">
        <v>49</v>
      </c>
      <c r="H129" s="378"/>
      <c r="I129" s="376">
        <v>7</v>
      </c>
      <c r="J129" s="369">
        <v>65</v>
      </c>
      <c r="K129" s="65">
        <v>0</v>
      </c>
      <c r="L129" s="65">
        <v>0</v>
      </c>
      <c r="M129" s="363">
        <v>9.5</v>
      </c>
      <c r="N129" s="362">
        <f t="shared" si="4"/>
        <v>0</v>
      </c>
      <c r="O129" s="362">
        <f t="shared" si="4"/>
        <v>0</v>
      </c>
      <c r="P129" s="364">
        <f t="shared" si="5"/>
        <v>0</v>
      </c>
      <c r="Q129" s="364">
        <f t="shared" si="5"/>
        <v>0</v>
      </c>
      <c r="R129" s="91"/>
      <c r="S129" s="419"/>
      <c r="T129" s="419"/>
      <c r="U129" s="419"/>
      <c r="V129" s="419"/>
    </row>
    <row r="130" spans="2:22" ht="12.75" customHeight="1">
      <c r="B130" s="365">
        <f t="shared" si="3"/>
        <v>117</v>
      </c>
      <c r="C130" s="416" t="s">
        <v>946</v>
      </c>
      <c r="D130" s="417"/>
      <c r="E130" s="417"/>
      <c r="F130" s="418"/>
      <c r="G130" s="368" t="s">
        <v>49</v>
      </c>
      <c r="H130" s="378"/>
      <c r="I130" s="376">
        <v>10</v>
      </c>
      <c r="J130" s="369">
        <v>90</v>
      </c>
      <c r="K130" s="65">
        <v>0</v>
      </c>
      <c r="L130" s="65">
        <v>0</v>
      </c>
      <c r="M130" s="363">
        <v>9.5</v>
      </c>
      <c r="N130" s="362">
        <f t="shared" si="4"/>
        <v>0</v>
      </c>
      <c r="O130" s="362">
        <f t="shared" si="4"/>
        <v>0</v>
      </c>
      <c r="P130" s="364">
        <f t="shared" si="5"/>
        <v>0</v>
      </c>
      <c r="Q130" s="364">
        <f t="shared" si="5"/>
        <v>0</v>
      </c>
      <c r="R130" s="91"/>
      <c r="S130" s="419"/>
      <c r="T130" s="419"/>
      <c r="U130" s="419"/>
      <c r="V130" s="419"/>
    </row>
    <row r="131" spans="2:22" ht="12.75" customHeight="1">
      <c r="B131" s="365">
        <f t="shared" si="3"/>
        <v>118</v>
      </c>
      <c r="C131" s="416" t="s">
        <v>964</v>
      </c>
      <c r="D131" s="417"/>
      <c r="E131" s="417"/>
      <c r="F131" s="418"/>
      <c r="G131" s="368" t="s">
        <v>49</v>
      </c>
      <c r="H131" s="378"/>
      <c r="I131" s="376">
        <v>40</v>
      </c>
      <c r="J131" s="369">
        <v>270</v>
      </c>
      <c r="K131" s="65">
        <v>0</v>
      </c>
      <c r="L131" s="65">
        <v>0</v>
      </c>
      <c r="M131" s="363">
        <v>9.5</v>
      </c>
      <c r="N131" s="362">
        <f t="shared" si="4"/>
        <v>0</v>
      </c>
      <c r="O131" s="362">
        <f t="shared" si="4"/>
        <v>0</v>
      </c>
      <c r="P131" s="364">
        <f t="shared" si="5"/>
        <v>0</v>
      </c>
      <c r="Q131" s="364">
        <f t="shared" si="5"/>
        <v>0</v>
      </c>
      <c r="R131" s="91"/>
      <c r="S131" s="419"/>
      <c r="T131" s="419"/>
      <c r="U131" s="419"/>
      <c r="V131" s="419"/>
    </row>
    <row r="132" spans="2:22" ht="12.75" customHeight="1">
      <c r="B132" s="365">
        <f t="shared" si="3"/>
        <v>119</v>
      </c>
      <c r="C132" s="416" t="s">
        <v>947</v>
      </c>
      <c r="D132" s="417"/>
      <c r="E132" s="417"/>
      <c r="F132" s="418"/>
      <c r="G132" s="368" t="s">
        <v>49</v>
      </c>
      <c r="H132" s="378"/>
      <c r="I132" s="376">
        <v>40</v>
      </c>
      <c r="J132" s="369">
        <v>210</v>
      </c>
      <c r="K132" s="65">
        <v>0</v>
      </c>
      <c r="L132" s="65">
        <v>0</v>
      </c>
      <c r="M132" s="363">
        <v>9.5</v>
      </c>
      <c r="N132" s="362">
        <f t="shared" si="4"/>
        <v>0</v>
      </c>
      <c r="O132" s="362">
        <f t="shared" si="4"/>
        <v>0</v>
      </c>
      <c r="P132" s="364">
        <f t="shared" si="5"/>
        <v>0</v>
      </c>
      <c r="Q132" s="364">
        <f t="shared" si="5"/>
        <v>0</v>
      </c>
      <c r="R132" s="91"/>
      <c r="S132" s="419"/>
      <c r="T132" s="419"/>
      <c r="U132" s="419"/>
      <c r="V132" s="419"/>
    </row>
    <row r="133" spans="2:22" ht="12.75" customHeight="1">
      <c r="B133" s="365">
        <f t="shared" si="3"/>
        <v>120</v>
      </c>
      <c r="C133" s="416" t="s">
        <v>948</v>
      </c>
      <c r="D133" s="417"/>
      <c r="E133" s="417"/>
      <c r="F133" s="418"/>
      <c r="G133" s="368" t="s">
        <v>49</v>
      </c>
      <c r="H133" s="378"/>
      <c r="I133" s="376">
        <v>10</v>
      </c>
      <c r="J133" s="369">
        <v>60</v>
      </c>
      <c r="K133" s="65">
        <v>0</v>
      </c>
      <c r="L133" s="65">
        <v>0</v>
      </c>
      <c r="M133" s="363">
        <v>9.5</v>
      </c>
      <c r="N133" s="362">
        <f t="shared" si="4"/>
        <v>0</v>
      </c>
      <c r="O133" s="362">
        <f t="shared" si="4"/>
        <v>0</v>
      </c>
      <c r="P133" s="364">
        <f t="shared" si="5"/>
        <v>0</v>
      </c>
      <c r="Q133" s="364">
        <f t="shared" si="5"/>
        <v>0</v>
      </c>
      <c r="R133" s="91"/>
      <c r="S133" s="419"/>
      <c r="T133" s="419"/>
      <c r="U133" s="419"/>
      <c r="V133" s="419"/>
    </row>
    <row r="134" spans="2:22" ht="12.75" customHeight="1">
      <c r="B134" s="365">
        <f t="shared" si="3"/>
        <v>121</v>
      </c>
      <c r="C134" s="416" t="s">
        <v>949</v>
      </c>
      <c r="D134" s="417"/>
      <c r="E134" s="417"/>
      <c r="F134" s="418"/>
      <c r="G134" s="368" t="s">
        <v>49</v>
      </c>
      <c r="H134" s="378"/>
      <c r="I134" s="376">
        <v>5</v>
      </c>
      <c r="J134" s="369">
        <v>30</v>
      </c>
      <c r="K134" s="65">
        <v>0</v>
      </c>
      <c r="L134" s="65">
        <v>0</v>
      </c>
      <c r="M134" s="363">
        <v>9.5</v>
      </c>
      <c r="N134" s="362">
        <f t="shared" si="4"/>
        <v>0</v>
      </c>
      <c r="O134" s="362">
        <f t="shared" si="4"/>
        <v>0</v>
      </c>
      <c r="P134" s="364">
        <f t="shared" si="5"/>
        <v>0</v>
      </c>
      <c r="Q134" s="364">
        <f t="shared" si="5"/>
        <v>0</v>
      </c>
      <c r="R134" s="91"/>
      <c r="S134" s="419"/>
      <c r="T134" s="419"/>
      <c r="U134" s="419"/>
      <c r="V134" s="419"/>
    </row>
    <row r="135" spans="2:22" ht="12.75" customHeight="1">
      <c r="B135" s="365">
        <f t="shared" si="3"/>
        <v>122</v>
      </c>
      <c r="C135" s="416" t="s">
        <v>950</v>
      </c>
      <c r="D135" s="417"/>
      <c r="E135" s="417"/>
      <c r="F135" s="418"/>
      <c r="G135" s="368" t="s">
        <v>49</v>
      </c>
      <c r="H135" s="378"/>
      <c r="I135" s="376">
        <v>3</v>
      </c>
      <c r="J135" s="369">
        <v>15</v>
      </c>
      <c r="K135" s="65">
        <v>0</v>
      </c>
      <c r="L135" s="65">
        <v>0</v>
      </c>
      <c r="M135" s="363">
        <v>9.5</v>
      </c>
      <c r="N135" s="362">
        <f t="shared" si="4"/>
        <v>0</v>
      </c>
      <c r="O135" s="362">
        <f t="shared" si="4"/>
        <v>0</v>
      </c>
      <c r="P135" s="364">
        <f t="shared" si="5"/>
        <v>0</v>
      </c>
      <c r="Q135" s="364">
        <f t="shared" si="5"/>
        <v>0</v>
      </c>
      <c r="R135" s="91"/>
      <c r="S135" s="419"/>
      <c r="T135" s="419"/>
      <c r="U135" s="419"/>
      <c r="V135" s="419"/>
    </row>
    <row r="136" spans="2:22" ht="12.75" customHeight="1">
      <c r="B136" s="365">
        <f t="shared" si="3"/>
        <v>123</v>
      </c>
      <c r="C136" s="416" t="s">
        <v>951</v>
      </c>
      <c r="D136" s="417"/>
      <c r="E136" s="417"/>
      <c r="F136" s="418"/>
      <c r="G136" s="368" t="s">
        <v>49</v>
      </c>
      <c r="H136" s="378"/>
      <c r="I136" s="376">
        <v>3</v>
      </c>
      <c r="J136" s="369">
        <v>15</v>
      </c>
      <c r="K136" s="65">
        <v>0</v>
      </c>
      <c r="L136" s="65">
        <v>0</v>
      </c>
      <c r="M136" s="363">
        <v>9.5</v>
      </c>
      <c r="N136" s="362">
        <f t="shared" si="4"/>
        <v>0</v>
      </c>
      <c r="O136" s="362">
        <f t="shared" si="4"/>
        <v>0</v>
      </c>
      <c r="P136" s="364">
        <f t="shared" si="5"/>
        <v>0</v>
      </c>
      <c r="Q136" s="364">
        <f t="shared" si="5"/>
        <v>0</v>
      </c>
      <c r="R136" s="91"/>
      <c r="S136" s="419"/>
      <c r="T136" s="419"/>
      <c r="U136" s="419"/>
      <c r="V136" s="419"/>
    </row>
    <row r="137" spans="2:22" ht="12.75" customHeight="1">
      <c r="B137" s="365">
        <f t="shared" si="3"/>
        <v>124</v>
      </c>
      <c r="C137" s="416" t="s">
        <v>953</v>
      </c>
      <c r="D137" s="417"/>
      <c r="E137" s="417"/>
      <c r="F137" s="418"/>
      <c r="G137" s="368" t="s">
        <v>49</v>
      </c>
      <c r="H137" s="378"/>
      <c r="I137" s="376">
        <v>3</v>
      </c>
      <c r="J137" s="369">
        <v>15</v>
      </c>
      <c r="K137" s="65">
        <v>0</v>
      </c>
      <c r="L137" s="65">
        <v>0</v>
      </c>
      <c r="M137" s="363">
        <v>9.5</v>
      </c>
      <c r="N137" s="362">
        <f t="shared" si="4"/>
        <v>0</v>
      </c>
      <c r="O137" s="362">
        <f t="shared" si="4"/>
        <v>0</v>
      </c>
      <c r="P137" s="364">
        <f t="shared" si="5"/>
        <v>0</v>
      </c>
      <c r="Q137" s="364">
        <f t="shared" si="5"/>
        <v>0</v>
      </c>
      <c r="R137" s="91"/>
      <c r="S137" s="419"/>
      <c r="T137" s="419"/>
      <c r="U137" s="419"/>
      <c r="V137" s="419"/>
    </row>
    <row r="138" spans="2:22" ht="12.75" customHeight="1">
      <c r="B138" s="365">
        <f t="shared" si="3"/>
        <v>125</v>
      </c>
      <c r="C138" s="416" t="s">
        <v>952</v>
      </c>
      <c r="D138" s="417"/>
      <c r="E138" s="417"/>
      <c r="F138" s="418"/>
      <c r="G138" s="368" t="s">
        <v>49</v>
      </c>
      <c r="H138" s="378"/>
      <c r="I138" s="376">
        <v>3</v>
      </c>
      <c r="J138" s="369">
        <v>15</v>
      </c>
      <c r="K138" s="65">
        <v>0</v>
      </c>
      <c r="L138" s="65">
        <v>0</v>
      </c>
      <c r="M138" s="363">
        <v>9.5</v>
      </c>
      <c r="N138" s="362">
        <f t="shared" si="4"/>
        <v>0</v>
      </c>
      <c r="O138" s="362">
        <f t="shared" si="4"/>
        <v>0</v>
      </c>
      <c r="P138" s="364">
        <f t="shared" si="5"/>
        <v>0</v>
      </c>
      <c r="Q138" s="364">
        <f t="shared" si="5"/>
        <v>0</v>
      </c>
      <c r="R138" s="91"/>
      <c r="S138" s="419"/>
      <c r="T138" s="419"/>
      <c r="U138" s="419"/>
      <c r="V138" s="419"/>
    </row>
    <row r="139" spans="2:22" ht="12.75" customHeight="1">
      <c r="B139" s="365">
        <f t="shared" si="3"/>
        <v>126</v>
      </c>
      <c r="C139" s="416" t="s">
        <v>945</v>
      </c>
      <c r="D139" s="417"/>
      <c r="E139" s="417"/>
      <c r="F139" s="418"/>
      <c r="G139" s="368" t="s">
        <v>49</v>
      </c>
      <c r="H139" s="378"/>
      <c r="I139" s="376">
        <v>5</v>
      </c>
      <c r="J139" s="369">
        <v>30</v>
      </c>
      <c r="K139" s="65">
        <v>0</v>
      </c>
      <c r="L139" s="65">
        <v>0</v>
      </c>
      <c r="M139" s="363">
        <v>9.5</v>
      </c>
      <c r="N139" s="362">
        <f t="shared" si="4"/>
        <v>0</v>
      </c>
      <c r="O139" s="362">
        <f t="shared" si="4"/>
        <v>0</v>
      </c>
      <c r="P139" s="364">
        <f t="shared" si="5"/>
        <v>0</v>
      </c>
      <c r="Q139" s="364">
        <f t="shared" si="5"/>
        <v>0</v>
      </c>
      <c r="R139" s="91"/>
      <c r="S139" s="419"/>
      <c r="T139" s="419"/>
      <c r="U139" s="419"/>
      <c r="V139" s="419"/>
    </row>
    <row r="140" spans="2:22" ht="12.75" customHeight="1">
      <c r="B140" s="371"/>
      <c r="C140" s="420" t="s">
        <v>243</v>
      </c>
      <c r="D140" s="421"/>
      <c r="E140" s="421"/>
      <c r="F140" s="422"/>
      <c r="G140" s="303"/>
      <c r="H140" s="303"/>
      <c r="I140" s="303"/>
      <c r="J140" s="303"/>
      <c r="K140" s="303"/>
      <c r="L140" s="303"/>
      <c r="M140" s="303"/>
      <c r="N140" s="303"/>
      <c r="O140" s="303"/>
      <c r="P140" s="304">
        <f>SUM(P14:P139)</f>
        <v>0</v>
      </c>
      <c r="Q140" s="305">
        <f>SUM(Q14:Q139)</f>
        <v>0</v>
      </c>
    </row>
    <row r="141" spans="2:22" ht="12.75" customHeight="1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2:22" ht="12.75" customHeight="1">
      <c r="B142" s="4" t="s">
        <v>21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2:22" ht="12.75" customHeight="1">
      <c r="B143" s="4" t="s">
        <v>23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2:22" ht="12.75" customHeight="1">
      <c r="B144" s="4" t="s">
        <v>22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2:17" ht="12.75" customHeight="1">
      <c r="B145" s="4" t="s">
        <v>1134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2:17" ht="12.75" customHeight="1">
      <c r="B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2:17" ht="12.75" customHeight="1">
      <c r="B147" s="15" t="s">
        <v>1064</v>
      </c>
      <c r="C147" s="16"/>
      <c r="D147" s="16"/>
      <c r="E147" s="16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2:17" ht="12.75" customHeight="1">
      <c r="B148" s="15"/>
      <c r="C148" s="16"/>
      <c r="D148" s="16"/>
      <c r="E148" s="16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2:17" ht="12.75" customHeight="1">
      <c r="B149" s="1" t="s">
        <v>244</v>
      </c>
      <c r="C149" s="1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2:17" ht="12.75" customHeight="1"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2:17" ht="12.75" customHeight="1">
      <c r="B151" s="1" t="s">
        <v>321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2:17" ht="12.75" customHeight="1">
      <c r="B152" s="1" t="s">
        <v>322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2:17" ht="12.75" customHeight="1">
      <c r="B153" s="1" t="s">
        <v>965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2:17" ht="12.75" customHeight="1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2:17" ht="12.75" customHeight="1">
      <c r="B155" s="4" t="s">
        <v>51</v>
      </c>
      <c r="C155" s="4"/>
      <c r="D155" s="4"/>
      <c r="E155" s="4"/>
      <c r="F155" s="4"/>
      <c r="G155" s="4"/>
      <c r="H155" s="13" t="s">
        <v>52</v>
      </c>
      <c r="I155" s="4"/>
      <c r="J155" s="4"/>
      <c r="K155" s="4"/>
      <c r="L155" s="4"/>
      <c r="M155" s="4" t="s">
        <v>53</v>
      </c>
      <c r="N155" s="4"/>
      <c r="O155" s="4"/>
      <c r="P155" s="4"/>
      <c r="Q155" s="4"/>
    </row>
    <row r="160" spans="2:17" ht="12.75" customHeight="1">
      <c r="L160" s="91"/>
    </row>
    <row r="161" spans="12:12" ht="12.75" customHeight="1">
      <c r="L161" s="91"/>
    </row>
    <row r="162" spans="12:12" ht="12.75" customHeight="1">
      <c r="L162" s="91"/>
    </row>
    <row r="163" spans="12:12" ht="12.75" customHeight="1">
      <c r="L163" s="91"/>
    </row>
    <row r="164" spans="12:12" ht="12.75" customHeight="1">
      <c r="L164" s="91"/>
    </row>
    <row r="165" spans="12:12" ht="12.75" customHeight="1">
      <c r="L165" s="91"/>
    </row>
    <row r="166" spans="12:12" ht="12.75" customHeight="1">
      <c r="L166" s="91"/>
    </row>
    <row r="167" spans="12:12" ht="12.75" customHeight="1">
      <c r="L167" s="91"/>
    </row>
    <row r="168" spans="12:12" ht="12.75" customHeight="1">
      <c r="L168" s="91"/>
    </row>
    <row r="169" spans="12:12" ht="12.75" customHeight="1">
      <c r="L169" s="91"/>
    </row>
    <row r="170" spans="12:12" ht="12.75" customHeight="1">
      <c r="L170" s="91"/>
    </row>
    <row r="171" spans="12:12" ht="12.75" customHeight="1">
      <c r="L171" s="91"/>
    </row>
    <row r="172" spans="12:12" ht="12.75" customHeight="1">
      <c r="L172" s="91"/>
    </row>
    <row r="173" spans="12:12" ht="12.75" customHeight="1">
      <c r="L173" s="91"/>
    </row>
    <row r="174" spans="12:12" ht="12.75" customHeight="1">
      <c r="L174" s="91"/>
    </row>
    <row r="175" spans="12:12" ht="12.75" customHeight="1">
      <c r="L175" s="91"/>
    </row>
    <row r="176" spans="12:12" ht="12.75" customHeight="1">
      <c r="L176" s="91"/>
    </row>
    <row r="177" spans="12:12" ht="12.75" customHeight="1">
      <c r="L177" s="91"/>
    </row>
    <row r="178" spans="12:12" ht="12.75" customHeight="1">
      <c r="L178" s="91"/>
    </row>
    <row r="179" spans="12:12" ht="12.75" customHeight="1">
      <c r="L179" s="91"/>
    </row>
    <row r="180" spans="12:12" ht="12.75" customHeight="1">
      <c r="L180" s="91"/>
    </row>
    <row r="181" spans="12:12" ht="12.75" customHeight="1">
      <c r="L181" s="91"/>
    </row>
    <row r="182" spans="12:12" ht="12.75" customHeight="1">
      <c r="L182" s="91"/>
    </row>
    <row r="183" spans="12:12" ht="12.75" customHeight="1">
      <c r="L183" s="91"/>
    </row>
    <row r="184" spans="12:12" ht="12.75" customHeight="1">
      <c r="L184" s="91"/>
    </row>
    <row r="185" spans="12:12" ht="12.75" customHeight="1">
      <c r="L185" s="91"/>
    </row>
    <row r="186" spans="12:12" ht="12.75" customHeight="1">
      <c r="L186" s="91"/>
    </row>
    <row r="187" spans="12:12" ht="12.75" customHeight="1">
      <c r="L187" s="91"/>
    </row>
    <row r="188" spans="12:12" ht="12.75" customHeight="1">
      <c r="L188" s="91"/>
    </row>
    <row r="189" spans="12:12" ht="12.75" customHeight="1">
      <c r="L189" s="91"/>
    </row>
    <row r="190" spans="12:12" ht="12.75" customHeight="1">
      <c r="L190" s="91"/>
    </row>
    <row r="191" spans="12:12" ht="12.75" customHeight="1">
      <c r="L191" s="91"/>
    </row>
    <row r="192" spans="12:12" ht="12.75" customHeight="1">
      <c r="L192" s="91"/>
    </row>
    <row r="193" spans="12:12" ht="12.75" customHeight="1">
      <c r="L193" s="91"/>
    </row>
    <row r="194" spans="12:12" ht="12.75" customHeight="1">
      <c r="L194" s="91"/>
    </row>
    <row r="195" spans="12:12" ht="12.75" customHeight="1">
      <c r="L195" s="91"/>
    </row>
    <row r="196" spans="12:12" ht="12.75" customHeight="1">
      <c r="L196" s="91"/>
    </row>
    <row r="197" spans="12:12" ht="12.75" customHeight="1">
      <c r="L197" s="91"/>
    </row>
    <row r="198" spans="12:12" ht="12.75" customHeight="1">
      <c r="L198" s="91"/>
    </row>
    <row r="199" spans="12:12" ht="12.75" customHeight="1">
      <c r="L199" s="91"/>
    </row>
    <row r="200" spans="12:12" ht="12.75" customHeight="1">
      <c r="L200" s="91"/>
    </row>
    <row r="201" spans="12:12" ht="12.75" customHeight="1">
      <c r="L201" s="91"/>
    </row>
    <row r="202" spans="12:12" ht="12.75" customHeight="1">
      <c r="L202" s="91"/>
    </row>
    <row r="203" spans="12:12" ht="12.75" customHeight="1">
      <c r="L203" s="91"/>
    </row>
    <row r="204" spans="12:12" ht="12.75" customHeight="1">
      <c r="L204" s="91"/>
    </row>
    <row r="205" spans="12:12" ht="12.75" customHeight="1">
      <c r="L205" s="91"/>
    </row>
    <row r="206" spans="12:12" ht="12.75" customHeight="1">
      <c r="L206" s="91"/>
    </row>
    <row r="207" spans="12:12" ht="12.75" customHeight="1">
      <c r="L207" s="91"/>
    </row>
    <row r="208" spans="12:12" ht="12.75" customHeight="1">
      <c r="L208" s="91"/>
    </row>
    <row r="209" spans="12:12" ht="12.75" customHeight="1">
      <c r="L209" s="91"/>
    </row>
    <row r="210" spans="12:12" ht="12.75" customHeight="1">
      <c r="L210" s="91"/>
    </row>
    <row r="211" spans="12:12" ht="12.75" customHeight="1">
      <c r="L211" s="91"/>
    </row>
    <row r="212" spans="12:12" ht="12.75" customHeight="1">
      <c r="L212" s="91"/>
    </row>
    <row r="213" spans="12:12" ht="12.75" customHeight="1">
      <c r="L213" s="91"/>
    </row>
    <row r="214" spans="12:12" ht="12.75" customHeight="1">
      <c r="L214" s="91"/>
    </row>
    <row r="215" spans="12:12" ht="12.75" customHeight="1">
      <c r="L215" s="91"/>
    </row>
    <row r="216" spans="12:12" ht="12.75" customHeight="1">
      <c r="L216" s="91"/>
    </row>
    <row r="217" spans="12:12" ht="12.75" customHeight="1">
      <c r="L217" s="91"/>
    </row>
    <row r="218" spans="12:12" ht="12.75" customHeight="1">
      <c r="L218" s="91"/>
    </row>
    <row r="219" spans="12:12" ht="12.75" customHeight="1">
      <c r="L219" s="91"/>
    </row>
    <row r="220" spans="12:12" ht="12.75" customHeight="1">
      <c r="L220" s="91"/>
    </row>
    <row r="221" spans="12:12" ht="12.75" customHeight="1">
      <c r="L221" s="91"/>
    </row>
    <row r="222" spans="12:12" ht="12.75" customHeight="1">
      <c r="L222" s="91"/>
    </row>
    <row r="223" spans="12:12" ht="12.75" customHeight="1">
      <c r="L223" s="91"/>
    </row>
    <row r="224" spans="12:12" ht="12.75" customHeight="1">
      <c r="L224" s="91"/>
    </row>
    <row r="225" spans="12:12" ht="12.75" customHeight="1">
      <c r="L225" s="91"/>
    </row>
    <row r="226" spans="12:12" ht="12.75" customHeight="1">
      <c r="L226" s="91"/>
    </row>
    <row r="227" spans="12:12" ht="12.75" customHeight="1">
      <c r="L227" s="91"/>
    </row>
    <row r="228" spans="12:12" ht="12.75" customHeight="1">
      <c r="L228" s="91"/>
    </row>
    <row r="229" spans="12:12" ht="12.75" customHeight="1">
      <c r="L229" s="91"/>
    </row>
    <row r="230" spans="12:12" ht="12.75" customHeight="1">
      <c r="L230" s="91"/>
    </row>
    <row r="231" spans="12:12" ht="12.75" customHeight="1">
      <c r="L231" s="91"/>
    </row>
    <row r="232" spans="12:12" ht="12.75" customHeight="1">
      <c r="L232" s="91"/>
    </row>
    <row r="233" spans="12:12" ht="12.75" customHeight="1">
      <c r="L233" s="91"/>
    </row>
    <row r="234" spans="12:12" ht="12.75" customHeight="1">
      <c r="L234" s="91"/>
    </row>
    <row r="235" spans="12:12" ht="12.75" customHeight="1">
      <c r="L235" s="91"/>
    </row>
    <row r="236" spans="12:12" ht="12.75" customHeight="1">
      <c r="L236" s="91"/>
    </row>
    <row r="237" spans="12:12" ht="12.75" customHeight="1">
      <c r="L237" s="91"/>
    </row>
    <row r="238" spans="12:12" ht="12.75" customHeight="1">
      <c r="L238" s="91"/>
    </row>
    <row r="239" spans="12:12" ht="12.75" customHeight="1">
      <c r="L239" s="91"/>
    </row>
    <row r="240" spans="12:12" ht="12.75" customHeight="1">
      <c r="L240" s="91"/>
    </row>
    <row r="241" spans="12:12" ht="12.75" customHeight="1">
      <c r="L241" s="91"/>
    </row>
    <row r="242" spans="12:12" ht="12.75" customHeight="1">
      <c r="L242" s="91"/>
    </row>
    <row r="243" spans="12:12" ht="12.75" customHeight="1">
      <c r="L243" s="91"/>
    </row>
    <row r="244" spans="12:12" ht="12.75" customHeight="1">
      <c r="L244" s="91"/>
    </row>
    <row r="245" spans="12:12" ht="12.75" customHeight="1">
      <c r="L245" s="91"/>
    </row>
    <row r="246" spans="12:12" ht="12.75" customHeight="1">
      <c r="L246" s="91"/>
    </row>
    <row r="247" spans="12:12" ht="12.75" customHeight="1">
      <c r="L247" s="91"/>
    </row>
    <row r="248" spans="12:12" ht="12.75" customHeight="1">
      <c r="L248" s="91"/>
    </row>
    <row r="249" spans="12:12" ht="12.75" customHeight="1">
      <c r="L249" s="91"/>
    </row>
    <row r="250" spans="12:12" ht="12.75" customHeight="1">
      <c r="L250" s="91"/>
    </row>
    <row r="251" spans="12:12" ht="12.75" customHeight="1">
      <c r="L251" s="91"/>
    </row>
    <row r="252" spans="12:12" ht="12.75" customHeight="1">
      <c r="L252" s="91"/>
    </row>
    <row r="253" spans="12:12" ht="12.75" customHeight="1">
      <c r="L253" s="91"/>
    </row>
    <row r="254" spans="12:12" ht="12.75" customHeight="1">
      <c r="L254" s="91"/>
    </row>
    <row r="255" spans="12:12" ht="12.75" customHeight="1">
      <c r="L255" s="91"/>
    </row>
    <row r="256" spans="12:12" ht="12.75" customHeight="1">
      <c r="L256" s="91"/>
    </row>
    <row r="257" spans="12:12" ht="12.75" customHeight="1">
      <c r="L257" s="91"/>
    </row>
    <row r="258" spans="12:12" ht="12.75" customHeight="1">
      <c r="L258" s="91"/>
    </row>
    <row r="259" spans="12:12" ht="12.75" customHeight="1">
      <c r="L259" s="91"/>
    </row>
    <row r="260" spans="12:12" ht="12.75" customHeight="1">
      <c r="L260" s="91"/>
    </row>
    <row r="261" spans="12:12" ht="12.75" customHeight="1">
      <c r="L261" s="91"/>
    </row>
    <row r="262" spans="12:12" ht="12.75" customHeight="1">
      <c r="L262" s="91"/>
    </row>
    <row r="263" spans="12:12" ht="12.75" customHeight="1">
      <c r="L263" s="91"/>
    </row>
    <row r="264" spans="12:12" ht="12.75" customHeight="1">
      <c r="L264" s="91"/>
    </row>
    <row r="265" spans="12:12" ht="12.75" customHeight="1">
      <c r="L265" s="91"/>
    </row>
    <row r="266" spans="12:12" ht="12.75" customHeight="1">
      <c r="L266" s="91"/>
    </row>
    <row r="267" spans="12:12" ht="12.75" customHeight="1">
      <c r="L267" s="91"/>
    </row>
    <row r="268" spans="12:12" ht="12.75" customHeight="1">
      <c r="L268" s="91"/>
    </row>
    <row r="269" spans="12:12" ht="12.75" customHeight="1">
      <c r="L269" s="91"/>
    </row>
    <row r="270" spans="12:12" ht="12.75" customHeight="1">
      <c r="L270" s="91"/>
    </row>
    <row r="271" spans="12:12" ht="12.75" customHeight="1">
      <c r="L271" s="91"/>
    </row>
    <row r="272" spans="12:12" ht="12.75" customHeight="1">
      <c r="L272" s="91"/>
    </row>
    <row r="273" spans="12:12" ht="12.75" customHeight="1">
      <c r="L273" s="91"/>
    </row>
    <row r="274" spans="12:12" ht="12.75" customHeight="1">
      <c r="L274" s="91"/>
    </row>
    <row r="275" spans="12:12" ht="12.75" customHeight="1">
      <c r="L275" s="91"/>
    </row>
    <row r="276" spans="12:12" ht="12.75" customHeight="1">
      <c r="L276" s="91"/>
    </row>
    <row r="277" spans="12:12" ht="12.75" customHeight="1">
      <c r="L277" s="91"/>
    </row>
    <row r="278" spans="12:12" ht="12.75" customHeight="1">
      <c r="L278" s="91"/>
    </row>
    <row r="279" spans="12:12" ht="12.75" customHeight="1">
      <c r="L279" s="91"/>
    </row>
  </sheetData>
  <sheetProtection algorithmName="SHA-512" hashValue="Lmp0bxTR3YWbfhUyb1dSHI1WDQC/xlx4dnlXuSkp4ddO0QMde7sp/zB2mPLvmrnzDhfcHN9ahtSwiI0N9oA2hQ==" saltValue="MnwBfSm+MC5K94ChpEIBQQ==" spinCount="100000" sheet="1" objects="1" scenarios="1"/>
  <protectedRanges>
    <protectedRange sqref="D155" name="Range7"/>
    <protectedRange sqref="H14:H139" name="Range6"/>
    <protectedRange sqref="D5:E6" name="Range5"/>
    <protectedRange sqref="D5:E6" name="Range1"/>
    <protectedRange sqref="K14:L139" name="Range3"/>
    <protectedRange sqref="D155" name="Range4"/>
  </protectedRanges>
  <mergeCells count="223">
    <mergeCell ref="C16:F16"/>
    <mergeCell ref="S16:V16"/>
    <mergeCell ref="C17:F17"/>
    <mergeCell ref="S17:V17"/>
    <mergeCell ref="C18:F18"/>
    <mergeCell ref="S18:V18"/>
    <mergeCell ref="C11:F11"/>
    <mergeCell ref="D12:G12"/>
    <mergeCell ref="C14:F14"/>
    <mergeCell ref="C15:F15"/>
    <mergeCell ref="S15:V15"/>
    <mergeCell ref="C23:F23"/>
    <mergeCell ref="S23:V23"/>
    <mergeCell ref="C24:F24"/>
    <mergeCell ref="S24:V24"/>
    <mergeCell ref="C25:F25"/>
    <mergeCell ref="S25:V25"/>
    <mergeCell ref="C19:F19"/>
    <mergeCell ref="C20:F20"/>
    <mergeCell ref="S20:V20"/>
    <mergeCell ref="C21:F21"/>
    <mergeCell ref="S21:V21"/>
    <mergeCell ref="C22:F22"/>
    <mergeCell ref="C30:F30"/>
    <mergeCell ref="C31:F31"/>
    <mergeCell ref="S31:V31"/>
    <mergeCell ref="C32:F32"/>
    <mergeCell ref="S32:V32"/>
    <mergeCell ref="C33:F33"/>
    <mergeCell ref="S33:V33"/>
    <mergeCell ref="C26:F26"/>
    <mergeCell ref="S26:V26"/>
    <mergeCell ref="C27:F27"/>
    <mergeCell ref="C28:F28"/>
    <mergeCell ref="S28:V28"/>
    <mergeCell ref="C29:F29"/>
    <mergeCell ref="C38:F38"/>
    <mergeCell ref="S38:V38"/>
    <mergeCell ref="C39:F39"/>
    <mergeCell ref="S39:V39"/>
    <mergeCell ref="C40:F40"/>
    <mergeCell ref="S40:V40"/>
    <mergeCell ref="C34:F34"/>
    <mergeCell ref="C35:F35"/>
    <mergeCell ref="C36:F36"/>
    <mergeCell ref="S36:V36"/>
    <mergeCell ref="C37:F37"/>
    <mergeCell ref="S37:V37"/>
    <mergeCell ref="C45:F45"/>
    <mergeCell ref="S45:V45"/>
    <mergeCell ref="C46:F46"/>
    <mergeCell ref="S46:V46"/>
    <mergeCell ref="C47:F47"/>
    <mergeCell ref="S47:V47"/>
    <mergeCell ref="C41:F41"/>
    <mergeCell ref="S41:V41"/>
    <mergeCell ref="C42:F42"/>
    <mergeCell ref="C43:F43"/>
    <mergeCell ref="C44:F44"/>
    <mergeCell ref="S44:V44"/>
    <mergeCell ref="C51:F51"/>
    <mergeCell ref="C52:F52"/>
    <mergeCell ref="S52:V52"/>
    <mergeCell ref="C53:F53"/>
    <mergeCell ref="C54:F54"/>
    <mergeCell ref="S54:V54"/>
    <mergeCell ref="C48:F48"/>
    <mergeCell ref="S48:V48"/>
    <mergeCell ref="C49:F49"/>
    <mergeCell ref="S49:V49"/>
    <mergeCell ref="C50:F50"/>
    <mergeCell ref="S50:V50"/>
    <mergeCell ref="C59:F59"/>
    <mergeCell ref="S59:V59"/>
    <mergeCell ref="C60:F60"/>
    <mergeCell ref="S60:V60"/>
    <mergeCell ref="C61:F61"/>
    <mergeCell ref="S61:V61"/>
    <mergeCell ref="C55:F55"/>
    <mergeCell ref="S55:V55"/>
    <mergeCell ref="C56:F56"/>
    <mergeCell ref="C57:F57"/>
    <mergeCell ref="C58:F58"/>
    <mergeCell ref="S58:V58"/>
    <mergeCell ref="C66:F66"/>
    <mergeCell ref="C67:F67"/>
    <mergeCell ref="S67:V67"/>
    <mergeCell ref="C68:F68"/>
    <mergeCell ref="S68:V68"/>
    <mergeCell ref="C69:F69"/>
    <mergeCell ref="S69:V69"/>
    <mergeCell ref="C62:F62"/>
    <mergeCell ref="S62:V62"/>
    <mergeCell ref="C63:F63"/>
    <mergeCell ref="S63:V63"/>
    <mergeCell ref="C64:F64"/>
    <mergeCell ref="C65:F65"/>
    <mergeCell ref="S65:V65"/>
    <mergeCell ref="C74:F74"/>
    <mergeCell ref="S74:V74"/>
    <mergeCell ref="C75:F75"/>
    <mergeCell ref="S75:V75"/>
    <mergeCell ref="C76:F76"/>
    <mergeCell ref="S76:V76"/>
    <mergeCell ref="C70:F70"/>
    <mergeCell ref="S70:V70"/>
    <mergeCell ref="C71:F71"/>
    <mergeCell ref="S71:V71"/>
    <mergeCell ref="C72:F72"/>
    <mergeCell ref="C73:F73"/>
    <mergeCell ref="C82:F82"/>
    <mergeCell ref="S82:V82"/>
    <mergeCell ref="C83:F83"/>
    <mergeCell ref="C84:F84"/>
    <mergeCell ref="S84:V84"/>
    <mergeCell ref="C85:F85"/>
    <mergeCell ref="S85:V85"/>
    <mergeCell ref="C77:F77"/>
    <mergeCell ref="C78:F78"/>
    <mergeCell ref="C79:F79"/>
    <mergeCell ref="S79:V79"/>
    <mergeCell ref="C80:F80"/>
    <mergeCell ref="C81:F81"/>
    <mergeCell ref="S81:V81"/>
    <mergeCell ref="C90:F90"/>
    <mergeCell ref="S90:V90"/>
    <mergeCell ref="C91:F91"/>
    <mergeCell ref="S91:V91"/>
    <mergeCell ref="C92:F92"/>
    <mergeCell ref="S92:V92"/>
    <mergeCell ref="C86:F86"/>
    <mergeCell ref="S86:V86"/>
    <mergeCell ref="C87:F87"/>
    <mergeCell ref="C88:F88"/>
    <mergeCell ref="S88:V88"/>
    <mergeCell ref="C89:F89"/>
    <mergeCell ref="S89:V89"/>
    <mergeCell ref="C96:F96"/>
    <mergeCell ref="S96:V96"/>
    <mergeCell ref="C97:F97"/>
    <mergeCell ref="S97:V97"/>
    <mergeCell ref="C98:F98"/>
    <mergeCell ref="S98:V98"/>
    <mergeCell ref="C93:F93"/>
    <mergeCell ref="S93:V93"/>
    <mergeCell ref="C94:F94"/>
    <mergeCell ref="S94:V94"/>
    <mergeCell ref="C95:F95"/>
    <mergeCell ref="S95:V95"/>
    <mergeCell ref="C103:F103"/>
    <mergeCell ref="S103:V103"/>
    <mergeCell ref="C104:F104"/>
    <mergeCell ref="S104:V104"/>
    <mergeCell ref="C105:F105"/>
    <mergeCell ref="C106:F106"/>
    <mergeCell ref="S106:V106"/>
    <mergeCell ref="C99:F99"/>
    <mergeCell ref="C100:F100"/>
    <mergeCell ref="S100:V100"/>
    <mergeCell ref="C101:F101"/>
    <mergeCell ref="C102:F102"/>
    <mergeCell ref="S102:V102"/>
    <mergeCell ref="C111:F111"/>
    <mergeCell ref="S111:V111"/>
    <mergeCell ref="C112:F112"/>
    <mergeCell ref="S112:V112"/>
    <mergeCell ref="C113:F113"/>
    <mergeCell ref="C114:F114"/>
    <mergeCell ref="C107:F107"/>
    <mergeCell ref="C108:F108"/>
    <mergeCell ref="C109:F109"/>
    <mergeCell ref="S109:V109"/>
    <mergeCell ref="C110:F110"/>
    <mergeCell ref="S110:V110"/>
    <mergeCell ref="C119:F119"/>
    <mergeCell ref="S119:V119"/>
    <mergeCell ref="C120:F120"/>
    <mergeCell ref="S120:V120"/>
    <mergeCell ref="C121:F121"/>
    <mergeCell ref="S121:V121"/>
    <mergeCell ref="C115:F115"/>
    <mergeCell ref="S115:V115"/>
    <mergeCell ref="C116:F116"/>
    <mergeCell ref="S116:V116"/>
    <mergeCell ref="C117:F117"/>
    <mergeCell ref="C118:F118"/>
    <mergeCell ref="S118:V118"/>
    <mergeCell ref="C125:F125"/>
    <mergeCell ref="C126:F126"/>
    <mergeCell ref="S126:V126"/>
    <mergeCell ref="C127:F127"/>
    <mergeCell ref="S127:V127"/>
    <mergeCell ref="C128:F128"/>
    <mergeCell ref="S128:V128"/>
    <mergeCell ref="C122:F122"/>
    <mergeCell ref="S122:V122"/>
    <mergeCell ref="C123:F123"/>
    <mergeCell ref="S123:V123"/>
    <mergeCell ref="C124:F124"/>
    <mergeCell ref="S124:V124"/>
    <mergeCell ref="C132:F132"/>
    <mergeCell ref="S132:V132"/>
    <mergeCell ref="C133:F133"/>
    <mergeCell ref="S133:V133"/>
    <mergeCell ref="C134:F134"/>
    <mergeCell ref="S134:V134"/>
    <mergeCell ref="C129:F129"/>
    <mergeCell ref="S129:V129"/>
    <mergeCell ref="C130:F130"/>
    <mergeCell ref="S130:V130"/>
    <mergeCell ref="C131:F131"/>
    <mergeCell ref="S131:V131"/>
    <mergeCell ref="C138:F138"/>
    <mergeCell ref="S138:V138"/>
    <mergeCell ref="C139:F139"/>
    <mergeCell ref="S139:V139"/>
    <mergeCell ref="C140:F140"/>
    <mergeCell ref="C135:F135"/>
    <mergeCell ref="S135:V135"/>
    <mergeCell ref="C136:F136"/>
    <mergeCell ref="S136:V136"/>
    <mergeCell ref="C137:F137"/>
    <mergeCell ref="S137:V137"/>
  </mergeCells>
  <pageMargins left="0.75" right="0.75" top="1" bottom="1" header="0" footer="0"/>
  <pageSetup paperSize="9" scale="51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2:S40"/>
  <sheetViews>
    <sheetView zoomScaleNormal="100" workbookViewId="0">
      <selection activeCell="H17" sqref="H17"/>
    </sheetView>
  </sheetViews>
  <sheetFormatPr defaultRowHeight="12.75" customHeight="1"/>
  <cols>
    <col min="1" max="1" width="2.7109375" style="8" customWidth="1"/>
    <col min="2" max="2" width="5.28515625" style="8" customWidth="1"/>
    <col min="3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9" ht="12.75" customHeight="1">
      <c r="A2" s="2"/>
      <c r="B2" s="19" t="s">
        <v>325</v>
      </c>
      <c r="C2" s="45"/>
      <c r="D2" s="20"/>
      <c r="E2" s="20"/>
      <c r="F2" s="20"/>
      <c r="G2" s="169"/>
      <c r="H2" s="57"/>
      <c r="I2" s="3"/>
      <c r="J2" s="3"/>
      <c r="K2" s="3"/>
      <c r="L2" s="3"/>
      <c r="M2" s="3"/>
      <c r="N2" s="3"/>
      <c r="O2" s="3"/>
      <c r="P2" s="3"/>
      <c r="Q2" s="3"/>
    </row>
    <row r="3" spans="1:19" ht="12.75" customHeight="1">
      <c r="A3" s="2"/>
      <c r="B3" s="205" t="s">
        <v>1060</v>
      </c>
      <c r="C3" s="45"/>
      <c r="D3" s="20"/>
      <c r="E3" s="20"/>
      <c r="F3" s="20"/>
      <c r="G3" s="169"/>
      <c r="H3" s="57"/>
      <c r="I3" s="3"/>
      <c r="J3" s="3"/>
      <c r="K3" s="3"/>
      <c r="L3" s="3"/>
      <c r="M3" s="3"/>
      <c r="N3" s="3"/>
      <c r="O3" s="3"/>
      <c r="P3" s="3"/>
      <c r="Q3" s="3"/>
    </row>
    <row r="4" spans="1:19" ht="12.75" customHeight="1">
      <c r="A4" s="2"/>
      <c r="B4" s="21"/>
      <c r="C4" s="45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9" ht="12.75" customHeight="1">
      <c r="A5" s="2"/>
      <c r="B5" s="1" t="s">
        <v>11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9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9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9" ht="12.75" customHeight="1">
      <c r="A8" s="5"/>
      <c r="B8" s="5"/>
      <c r="C8" s="5"/>
      <c r="D8" s="5"/>
      <c r="E8" s="5"/>
      <c r="F8" s="5"/>
      <c r="G8" s="5"/>
      <c r="H8" s="6" t="s">
        <v>201</v>
      </c>
      <c r="I8" s="170"/>
      <c r="J8" s="6"/>
      <c r="K8" s="6"/>
      <c r="L8" s="6"/>
      <c r="M8" s="7"/>
      <c r="N8" s="7"/>
      <c r="O8" s="7"/>
      <c r="P8" s="7"/>
      <c r="Q8" s="7"/>
    </row>
    <row r="9" spans="1:19" ht="12.75" customHeight="1">
      <c r="A9" s="5"/>
      <c r="B9" s="5"/>
      <c r="C9" s="5"/>
      <c r="D9" s="5"/>
      <c r="E9" s="5"/>
      <c r="F9" s="5"/>
      <c r="G9" s="5"/>
      <c r="H9" s="23" t="s">
        <v>1054</v>
      </c>
      <c r="I9" s="6"/>
      <c r="J9" s="171"/>
      <c r="K9" s="171"/>
      <c r="L9" s="60"/>
      <c r="M9" s="172"/>
      <c r="N9" s="172"/>
      <c r="O9" s="171"/>
      <c r="P9" s="7"/>
      <c r="Q9" s="7"/>
    </row>
    <row r="10" spans="1:19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9" ht="12.75" customHeight="1">
      <c r="A11" s="1"/>
      <c r="B11" s="281"/>
      <c r="C11" s="433"/>
      <c r="D11" s="433"/>
      <c r="E11" s="433"/>
      <c r="F11" s="433"/>
      <c r="G11" s="282"/>
      <c r="H11" s="283"/>
      <c r="I11" s="284" t="s">
        <v>313</v>
      </c>
      <c r="J11" s="285"/>
      <c r="K11" s="286"/>
      <c r="L11" s="287"/>
      <c r="M11" s="288" t="s">
        <v>314</v>
      </c>
      <c r="N11" s="287"/>
      <c r="O11" s="274"/>
      <c r="P11" s="286" t="s">
        <v>315</v>
      </c>
      <c r="Q11" s="289"/>
    </row>
    <row r="12" spans="1:19" ht="12.75" customHeight="1">
      <c r="A12" s="1"/>
      <c r="B12" s="290" t="s">
        <v>12</v>
      </c>
      <c r="C12" s="291"/>
      <c r="D12" s="435" t="s">
        <v>316</v>
      </c>
      <c r="E12" s="435"/>
      <c r="F12" s="435"/>
      <c r="G12" s="435"/>
      <c r="H12" s="292" t="s">
        <v>203</v>
      </c>
      <c r="I12" s="293" t="s">
        <v>317</v>
      </c>
      <c r="J12" s="274" t="s">
        <v>829</v>
      </c>
      <c r="K12" s="274" t="s">
        <v>7</v>
      </c>
      <c r="L12" s="274" t="s">
        <v>7</v>
      </c>
      <c r="M12" s="274" t="s">
        <v>8</v>
      </c>
      <c r="N12" s="274" t="s">
        <v>9</v>
      </c>
      <c r="O12" s="274" t="s">
        <v>9</v>
      </c>
      <c r="P12" s="294" t="s">
        <v>10</v>
      </c>
      <c r="Q12" s="294" t="s">
        <v>10</v>
      </c>
    </row>
    <row r="13" spans="1:19" ht="12.75" customHeight="1">
      <c r="A13" s="1"/>
      <c r="B13" s="295"/>
      <c r="C13" s="296"/>
      <c r="D13" s="296"/>
      <c r="E13" s="296"/>
      <c r="F13" s="296"/>
      <c r="G13" s="296"/>
      <c r="H13" s="297"/>
      <c r="I13" s="298" t="s">
        <v>318</v>
      </c>
      <c r="J13" s="274"/>
      <c r="K13" s="274" t="s">
        <v>319</v>
      </c>
      <c r="L13" s="274" t="s">
        <v>830</v>
      </c>
      <c r="M13" s="299"/>
      <c r="N13" s="274" t="s">
        <v>319</v>
      </c>
      <c r="O13" s="300" t="s">
        <v>830</v>
      </c>
      <c r="P13" s="301" t="s">
        <v>320</v>
      </c>
      <c r="Q13" s="300" t="s">
        <v>831</v>
      </c>
    </row>
    <row r="14" spans="1:19" ht="12.75" customHeight="1">
      <c r="B14" s="173">
        <f>B13+1</f>
        <v>1</v>
      </c>
      <c r="C14" s="416" t="s">
        <v>818</v>
      </c>
      <c r="D14" s="417" t="s">
        <v>248</v>
      </c>
      <c r="E14" s="417" t="s">
        <v>248</v>
      </c>
      <c r="F14" s="418" t="s">
        <v>248</v>
      </c>
      <c r="G14" s="174" t="s">
        <v>49</v>
      </c>
      <c r="H14" s="175"/>
      <c r="I14" s="176">
        <v>140</v>
      </c>
      <c r="J14" s="58">
        <v>1260</v>
      </c>
      <c r="K14" s="27">
        <v>0</v>
      </c>
      <c r="L14" s="27">
        <v>0</v>
      </c>
      <c r="M14" s="18">
        <v>9.5</v>
      </c>
      <c r="N14" s="27">
        <f>PRODUCT(K14,1.095)</f>
        <v>0</v>
      </c>
      <c r="O14" s="27">
        <f>PRODUCT(L14,1.095)</f>
        <v>0</v>
      </c>
      <c r="P14" s="28">
        <f>PRODUCT(I14,N14)</f>
        <v>0</v>
      </c>
      <c r="Q14" s="28">
        <f>PRODUCT(J14,O14)</f>
        <v>0</v>
      </c>
      <c r="S14" s="211"/>
    </row>
    <row r="15" spans="1:19" ht="12.75" customHeight="1">
      <c r="B15" s="173">
        <f>B14+1</f>
        <v>2</v>
      </c>
      <c r="C15" s="416" t="s">
        <v>819</v>
      </c>
      <c r="D15" s="417" t="s">
        <v>249</v>
      </c>
      <c r="E15" s="417" t="s">
        <v>249</v>
      </c>
      <c r="F15" s="418" t="s">
        <v>249</v>
      </c>
      <c r="G15" s="174" t="s">
        <v>49</v>
      </c>
      <c r="H15" s="175"/>
      <c r="I15" s="176">
        <v>70</v>
      </c>
      <c r="J15" s="58">
        <v>1260</v>
      </c>
      <c r="K15" s="27">
        <v>0</v>
      </c>
      <c r="L15" s="27">
        <v>0</v>
      </c>
      <c r="M15" s="18">
        <v>9.5</v>
      </c>
      <c r="N15" s="27">
        <f t="shared" ref="N15:N24" si="0">PRODUCT(K15,1.095)</f>
        <v>0</v>
      </c>
      <c r="O15" s="27">
        <f t="shared" ref="O15:O24" si="1">PRODUCT(L15,1.095)</f>
        <v>0</v>
      </c>
      <c r="P15" s="28">
        <f t="shared" ref="P15:P24" si="2">PRODUCT(I15,N15)</f>
        <v>0</v>
      </c>
      <c r="Q15" s="28">
        <f t="shared" ref="Q15:Q24" si="3">PRODUCT(J15,O15)</f>
        <v>0</v>
      </c>
      <c r="S15" s="211"/>
    </row>
    <row r="16" spans="1:19" ht="12.75" customHeight="1">
      <c r="B16" s="173">
        <f t="shared" ref="B16:B24" si="4">B15+1</f>
        <v>3</v>
      </c>
      <c r="C16" s="416" t="s">
        <v>824</v>
      </c>
      <c r="D16" s="417" t="s">
        <v>252</v>
      </c>
      <c r="E16" s="417" t="s">
        <v>252</v>
      </c>
      <c r="F16" s="418" t="s">
        <v>252</v>
      </c>
      <c r="G16" s="174" t="s">
        <v>49</v>
      </c>
      <c r="H16" s="175"/>
      <c r="I16" s="176">
        <v>140</v>
      </c>
      <c r="J16" s="58">
        <v>1260</v>
      </c>
      <c r="K16" s="27">
        <v>0</v>
      </c>
      <c r="L16" s="27">
        <v>0</v>
      </c>
      <c r="M16" s="18">
        <v>9.5</v>
      </c>
      <c r="N16" s="27">
        <f t="shared" si="0"/>
        <v>0</v>
      </c>
      <c r="O16" s="27">
        <f t="shared" si="1"/>
        <v>0</v>
      </c>
      <c r="P16" s="28">
        <f t="shared" si="2"/>
        <v>0</v>
      </c>
      <c r="Q16" s="28">
        <f t="shared" si="3"/>
        <v>0</v>
      </c>
      <c r="S16" s="211"/>
    </row>
    <row r="17" spans="2:19" ht="12.75" customHeight="1">
      <c r="B17" s="173">
        <f t="shared" si="4"/>
        <v>4</v>
      </c>
      <c r="C17" s="416" t="s">
        <v>825</v>
      </c>
      <c r="D17" s="417"/>
      <c r="E17" s="417"/>
      <c r="F17" s="418"/>
      <c r="G17" s="174" t="s">
        <v>49</v>
      </c>
      <c r="H17" s="175"/>
      <c r="I17" s="176">
        <v>0</v>
      </c>
      <c r="J17" s="58">
        <v>345</v>
      </c>
      <c r="K17" s="27">
        <v>0</v>
      </c>
      <c r="L17" s="27">
        <v>0</v>
      </c>
      <c r="M17" s="18">
        <v>9.5</v>
      </c>
      <c r="N17" s="27">
        <f t="shared" si="0"/>
        <v>0</v>
      </c>
      <c r="O17" s="27">
        <f t="shared" si="1"/>
        <v>0</v>
      </c>
      <c r="P17" s="28">
        <f t="shared" si="2"/>
        <v>0</v>
      </c>
      <c r="Q17" s="28">
        <f t="shared" si="3"/>
        <v>0</v>
      </c>
      <c r="S17" s="211"/>
    </row>
    <row r="18" spans="2:19" ht="12.75" customHeight="1">
      <c r="B18" s="173">
        <f t="shared" si="4"/>
        <v>5</v>
      </c>
      <c r="C18" s="416" t="s">
        <v>827</v>
      </c>
      <c r="D18" s="417" t="s">
        <v>250</v>
      </c>
      <c r="E18" s="417" t="s">
        <v>250</v>
      </c>
      <c r="F18" s="418" t="s">
        <v>250</v>
      </c>
      <c r="G18" s="174" t="s">
        <v>49</v>
      </c>
      <c r="H18" s="175"/>
      <c r="I18" s="176">
        <v>50</v>
      </c>
      <c r="J18" s="58">
        <v>450</v>
      </c>
      <c r="K18" s="27">
        <v>0</v>
      </c>
      <c r="L18" s="27">
        <v>0</v>
      </c>
      <c r="M18" s="18">
        <v>9.5</v>
      </c>
      <c r="N18" s="27">
        <f t="shared" si="0"/>
        <v>0</v>
      </c>
      <c r="O18" s="27">
        <f t="shared" si="1"/>
        <v>0</v>
      </c>
      <c r="P18" s="28">
        <f t="shared" si="2"/>
        <v>0</v>
      </c>
      <c r="Q18" s="28">
        <f t="shared" si="3"/>
        <v>0</v>
      </c>
      <c r="S18" s="211"/>
    </row>
    <row r="19" spans="2:19" ht="12.75" customHeight="1">
      <c r="B19" s="173">
        <f t="shared" si="4"/>
        <v>6</v>
      </c>
      <c r="C19" s="416" t="s">
        <v>820</v>
      </c>
      <c r="D19" s="417" t="s">
        <v>251</v>
      </c>
      <c r="E19" s="417" t="s">
        <v>251</v>
      </c>
      <c r="F19" s="418" t="s">
        <v>251</v>
      </c>
      <c r="G19" s="174" t="s">
        <v>49</v>
      </c>
      <c r="H19" s="175"/>
      <c r="I19" s="176">
        <v>3</v>
      </c>
      <c r="J19" s="58">
        <v>30</v>
      </c>
      <c r="K19" s="27">
        <v>0</v>
      </c>
      <c r="L19" s="27">
        <v>0</v>
      </c>
      <c r="M19" s="18">
        <v>9.5</v>
      </c>
      <c r="N19" s="27">
        <f t="shared" si="0"/>
        <v>0</v>
      </c>
      <c r="O19" s="27">
        <f t="shared" si="1"/>
        <v>0</v>
      </c>
      <c r="P19" s="28">
        <f t="shared" si="2"/>
        <v>0</v>
      </c>
      <c r="Q19" s="28">
        <f t="shared" si="3"/>
        <v>0</v>
      </c>
      <c r="S19" s="211"/>
    </row>
    <row r="20" spans="2:19" ht="12.75" customHeight="1">
      <c r="B20" s="173">
        <f t="shared" si="4"/>
        <v>7</v>
      </c>
      <c r="C20" s="416" t="s">
        <v>826</v>
      </c>
      <c r="D20" s="417" t="s">
        <v>245</v>
      </c>
      <c r="E20" s="417" t="s">
        <v>245</v>
      </c>
      <c r="F20" s="418" t="s">
        <v>245</v>
      </c>
      <c r="G20" s="174" t="s">
        <v>49</v>
      </c>
      <c r="H20" s="175"/>
      <c r="I20" s="176">
        <v>3</v>
      </c>
      <c r="J20" s="58">
        <v>30</v>
      </c>
      <c r="K20" s="27">
        <v>0</v>
      </c>
      <c r="L20" s="27">
        <v>0</v>
      </c>
      <c r="M20" s="18">
        <v>9.5</v>
      </c>
      <c r="N20" s="27">
        <f t="shared" si="0"/>
        <v>0</v>
      </c>
      <c r="O20" s="27">
        <f t="shared" si="1"/>
        <v>0</v>
      </c>
      <c r="P20" s="28">
        <f t="shared" si="2"/>
        <v>0</v>
      </c>
      <c r="Q20" s="28">
        <f t="shared" si="3"/>
        <v>0</v>
      </c>
      <c r="S20" s="211"/>
    </row>
    <row r="21" spans="2:19" ht="12.75" customHeight="1">
      <c r="B21" s="173">
        <f t="shared" si="4"/>
        <v>8</v>
      </c>
      <c r="C21" s="416" t="s">
        <v>821</v>
      </c>
      <c r="D21" s="417" t="s">
        <v>247</v>
      </c>
      <c r="E21" s="417" t="s">
        <v>247</v>
      </c>
      <c r="F21" s="418" t="s">
        <v>247</v>
      </c>
      <c r="G21" s="174" t="s">
        <v>49</v>
      </c>
      <c r="H21" s="175"/>
      <c r="I21" s="176">
        <v>30</v>
      </c>
      <c r="J21" s="58">
        <v>240</v>
      </c>
      <c r="K21" s="27">
        <v>0</v>
      </c>
      <c r="L21" s="27">
        <v>0</v>
      </c>
      <c r="M21" s="18">
        <v>9.5</v>
      </c>
      <c r="N21" s="27">
        <f t="shared" si="0"/>
        <v>0</v>
      </c>
      <c r="O21" s="27">
        <f t="shared" si="1"/>
        <v>0</v>
      </c>
      <c r="P21" s="28">
        <f t="shared" si="2"/>
        <v>0</v>
      </c>
      <c r="Q21" s="28">
        <f t="shared" si="3"/>
        <v>0</v>
      </c>
      <c r="S21" s="211"/>
    </row>
    <row r="22" spans="2:19" ht="12.75" customHeight="1">
      <c r="B22" s="173">
        <f t="shared" si="4"/>
        <v>9</v>
      </c>
      <c r="C22" s="416" t="s">
        <v>828</v>
      </c>
      <c r="D22" s="417"/>
      <c r="E22" s="417"/>
      <c r="F22" s="418"/>
      <c r="G22" s="174" t="s">
        <v>49</v>
      </c>
      <c r="H22" s="175"/>
      <c r="I22" s="176">
        <v>30</v>
      </c>
      <c r="J22" s="58">
        <v>240</v>
      </c>
      <c r="K22" s="27">
        <v>0</v>
      </c>
      <c r="L22" s="27">
        <v>0</v>
      </c>
      <c r="M22" s="18">
        <v>9.5</v>
      </c>
      <c r="N22" s="27">
        <f t="shared" si="0"/>
        <v>0</v>
      </c>
      <c r="O22" s="27">
        <f t="shared" si="1"/>
        <v>0</v>
      </c>
      <c r="P22" s="28">
        <f t="shared" si="2"/>
        <v>0</v>
      </c>
      <c r="Q22" s="28">
        <f t="shared" si="3"/>
        <v>0</v>
      </c>
      <c r="S22" s="211"/>
    </row>
    <row r="23" spans="2:19" ht="12.75" customHeight="1">
      <c r="B23" s="173">
        <f t="shared" si="4"/>
        <v>10</v>
      </c>
      <c r="C23" s="416" t="s">
        <v>822</v>
      </c>
      <c r="D23" s="417" t="s">
        <v>246</v>
      </c>
      <c r="E23" s="417" t="s">
        <v>246</v>
      </c>
      <c r="F23" s="418" t="s">
        <v>246</v>
      </c>
      <c r="G23" s="174" t="s">
        <v>49</v>
      </c>
      <c r="H23" s="175"/>
      <c r="I23" s="176">
        <v>15</v>
      </c>
      <c r="J23" s="58">
        <v>120</v>
      </c>
      <c r="K23" s="27">
        <v>0</v>
      </c>
      <c r="L23" s="27">
        <v>0</v>
      </c>
      <c r="M23" s="18">
        <v>9.5</v>
      </c>
      <c r="N23" s="27">
        <f t="shared" si="0"/>
        <v>0</v>
      </c>
      <c r="O23" s="27">
        <f t="shared" si="1"/>
        <v>0</v>
      </c>
      <c r="P23" s="28">
        <f t="shared" si="2"/>
        <v>0</v>
      </c>
      <c r="Q23" s="28">
        <f t="shared" si="3"/>
        <v>0</v>
      </c>
      <c r="S23" s="211"/>
    </row>
    <row r="24" spans="2:19" ht="12.75" customHeight="1">
      <c r="B24" s="173">
        <f t="shared" si="4"/>
        <v>11</v>
      </c>
      <c r="C24" s="416" t="s">
        <v>823</v>
      </c>
      <c r="D24" s="417"/>
      <c r="E24" s="417"/>
      <c r="F24" s="418"/>
      <c r="G24" s="174" t="s">
        <v>49</v>
      </c>
      <c r="H24" s="175"/>
      <c r="I24" s="176">
        <v>30</v>
      </c>
      <c r="J24" s="58">
        <v>240</v>
      </c>
      <c r="K24" s="27">
        <v>0</v>
      </c>
      <c r="L24" s="27">
        <v>0</v>
      </c>
      <c r="M24" s="18">
        <v>9.5</v>
      </c>
      <c r="N24" s="27">
        <f t="shared" si="0"/>
        <v>0</v>
      </c>
      <c r="O24" s="27">
        <f t="shared" si="1"/>
        <v>0</v>
      </c>
      <c r="P24" s="28">
        <f t="shared" si="2"/>
        <v>0</v>
      </c>
      <c r="Q24" s="28">
        <f t="shared" si="3"/>
        <v>0</v>
      </c>
      <c r="S24" s="211"/>
    </row>
    <row r="25" spans="2:19" ht="12.75" customHeight="1">
      <c r="B25" s="302"/>
      <c r="C25" s="420" t="s">
        <v>1067</v>
      </c>
      <c r="D25" s="421"/>
      <c r="E25" s="421"/>
      <c r="F25" s="422"/>
      <c r="G25" s="303"/>
      <c r="H25" s="303"/>
      <c r="I25" s="303"/>
      <c r="J25" s="303"/>
      <c r="K25" s="303"/>
      <c r="L25" s="303"/>
      <c r="M25" s="303"/>
      <c r="N25" s="303"/>
      <c r="O25" s="303"/>
      <c r="P25" s="304">
        <f>SUM(P14:P24)</f>
        <v>0</v>
      </c>
      <c r="Q25" s="305">
        <f>SUM(Q14:Q24)</f>
        <v>0</v>
      </c>
    </row>
    <row r="26" spans="2:19" ht="12.75" customHeight="1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2:19" ht="12.75" customHeight="1">
      <c r="B27" s="16" t="s">
        <v>21</v>
      </c>
      <c r="C27" s="16"/>
      <c r="D27" s="16"/>
      <c r="E27" s="16"/>
      <c r="F27" s="16"/>
      <c r="G27" s="9"/>
      <c r="H27" s="9"/>
      <c r="I27" s="9"/>
      <c r="J27" s="9"/>
      <c r="K27" s="12"/>
      <c r="L27" s="12"/>
      <c r="M27" s="12"/>
      <c r="N27" s="12"/>
      <c r="O27" s="12"/>
      <c r="P27" s="12"/>
      <c r="Q27" s="12"/>
    </row>
    <row r="28" spans="2:19" ht="12.75" customHeight="1">
      <c r="B28" s="16" t="s">
        <v>23</v>
      </c>
      <c r="C28" s="16"/>
      <c r="D28" s="16"/>
      <c r="E28" s="16"/>
      <c r="F28" s="16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2:19" ht="12.75" customHeight="1">
      <c r="B29" s="16" t="s">
        <v>22</v>
      </c>
      <c r="C29" s="16"/>
      <c r="D29" s="16"/>
      <c r="E29" s="16"/>
      <c r="F29" s="16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2:19" ht="12.75" customHeight="1">
      <c r="B30" s="12" t="s">
        <v>1088</v>
      </c>
      <c r="C30" s="51"/>
      <c r="D30" s="51"/>
      <c r="E30" s="51"/>
      <c r="F30" s="51"/>
      <c r="G30" s="12"/>
      <c r="H30" s="12"/>
      <c r="I30" s="12"/>
      <c r="J30" s="12"/>
      <c r="K30" s="9"/>
      <c r="L30" s="9"/>
      <c r="M30" s="9"/>
      <c r="N30" s="9"/>
      <c r="O30" s="9"/>
      <c r="P30" s="9"/>
      <c r="Q30" s="9"/>
    </row>
    <row r="31" spans="2:19" ht="12.75" customHeight="1">
      <c r="B31" s="40"/>
      <c r="C31" s="46"/>
      <c r="D31" s="15"/>
      <c r="E31" s="16"/>
      <c r="F31" s="16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2:19" ht="12.75" customHeight="1">
      <c r="B32" s="15" t="s">
        <v>244</v>
      </c>
      <c r="C32" s="15"/>
      <c r="D32" s="16"/>
      <c r="E32" s="16"/>
      <c r="F32" s="16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2:17" ht="12.75" customHeight="1">
      <c r="B33" s="52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2:17" ht="12.75" customHeight="1">
      <c r="B34" s="52" t="s">
        <v>321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2:17" ht="12.75" customHeight="1">
      <c r="B35" s="52" t="s">
        <v>322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2:17" ht="12.75" customHeight="1">
      <c r="B36" s="52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2:17" ht="12.75" customHeight="1">
      <c r="B37" s="52" t="s">
        <v>965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2:17" ht="12.75" customHeight="1">
      <c r="B38" s="143" t="s">
        <v>1065</v>
      </c>
      <c r="C38" s="143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2:17" ht="12.75" customHeight="1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2:17" ht="12.75" customHeight="1">
      <c r="B40" s="9" t="s">
        <v>51</v>
      </c>
      <c r="C40" s="9"/>
      <c r="D40" s="9"/>
      <c r="E40" s="9"/>
      <c r="F40" s="9"/>
      <c r="G40" s="9"/>
      <c r="H40" s="10" t="s">
        <v>52</v>
      </c>
      <c r="I40" s="9"/>
      <c r="J40" s="9"/>
      <c r="K40" s="9"/>
      <c r="L40" s="9"/>
      <c r="M40" s="9" t="s">
        <v>53</v>
      </c>
      <c r="N40" s="9"/>
      <c r="O40" s="9"/>
      <c r="P40" s="9"/>
      <c r="Q40" s="9"/>
    </row>
  </sheetData>
  <sheetProtection algorithmName="SHA-512" hashValue="TF8v6UHB2rEfN1pBO4id6441qb2hFELqSnRxhI2xnvBIMMb6NaKg6RSNCWBLJPzF+AGYC6x1RZmlvHCj5uJQbA==" saltValue="a023JB3jKNEfZivGkn0LYQ==" spinCount="100000" sheet="1" objects="1" scenarios="1"/>
  <protectedRanges>
    <protectedRange sqref="D40" name="Range7"/>
    <protectedRange sqref="H14:H24" name="Range6"/>
    <protectedRange sqref="D5:E6" name="Range5"/>
    <protectedRange sqref="D5:E6" name="Range1"/>
    <protectedRange sqref="H14:H24" name="Range2"/>
    <protectedRange sqref="S14:S24 K14:L24" name="Range3"/>
    <protectedRange sqref="D40" name="Range4"/>
  </protectedRanges>
  <mergeCells count="14">
    <mergeCell ref="C19:F19"/>
    <mergeCell ref="C11:F11"/>
    <mergeCell ref="D12:G12"/>
    <mergeCell ref="C14:F14"/>
    <mergeCell ref="C15:F15"/>
    <mergeCell ref="C18:F18"/>
    <mergeCell ref="C16:F16"/>
    <mergeCell ref="C17:F17"/>
    <mergeCell ref="C25:F25"/>
    <mergeCell ref="C20:F20"/>
    <mergeCell ref="C21:F21"/>
    <mergeCell ref="C23:F23"/>
    <mergeCell ref="C24:F24"/>
    <mergeCell ref="C22:F22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K348"/>
  <sheetViews>
    <sheetView topLeftCell="A31" zoomScaleNormal="100" workbookViewId="0">
      <selection activeCell="E39" sqref="E39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1" ht="12.75" customHeight="1">
      <c r="B1" s="396" t="s">
        <v>325</v>
      </c>
      <c r="C1" s="396"/>
      <c r="D1" s="54"/>
      <c r="E1" s="25"/>
      <c r="F1" s="25"/>
      <c r="G1" s="25"/>
      <c r="H1" s="25"/>
      <c r="I1" s="25"/>
      <c r="J1" s="25"/>
    </row>
    <row r="2" spans="2:11" ht="12.75" customHeight="1">
      <c r="B2" s="397" t="s">
        <v>1060</v>
      </c>
      <c r="C2" s="397"/>
      <c r="D2" s="54"/>
      <c r="E2" s="25"/>
      <c r="F2" s="25"/>
      <c r="G2" s="25"/>
      <c r="H2" s="25"/>
      <c r="I2" s="25"/>
      <c r="J2" s="25"/>
    </row>
    <row r="3" spans="2:11" ht="12.75" customHeight="1">
      <c r="B3" s="21"/>
      <c r="C3" s="20"/>
      <c r="D3" s="54"/>
      <c r="E3" s="25"/>
      <c r="F3" s="25"/>
      <c r="G3" s="25"/>
      <c r="H3" s="25"/>
      <c r="I3" s="25"/>
      <c r="J3" s="25"/>
    </row>
    <row r="4" spans="2:11" ht="12.75" customHeight="1">
      <c r="B4" s="19" t="s">
        <v>11</v>
      </c>
      <c r="C4" s="20"/>
      <c r="D4" s="54"/>
      <c r="E4" s="25"/>
      <c r="F4" s="25"/>
      <c r="G4" s="25"/>
      <c r="H4" s="25"/>
      <c r="I4" s="25"/>
      <c r="J4" s="25"/>
    </row>
    <row r="5" spans="2:11" ht="12.75" customHeight="1">
      <c r="B5" s="21"/>
      <c r="C5" s="20"/>
      <c r="D5" s="54"/>
      <c r="E5" s="25"/>
      <c r="F5" s="25"/>
      <c r="G5" s="25"/>
      <c r="H5" s="25"/>
      <c r="I5" s="25"/>
      <c r="J5" s="25"/>
    </row>
    <row r="6" spans="2:11" ht="12.75" customHeight="1">
      <c r="B6" s="21"/>
      <c r="C6" s="20"/>
      <c r="D6" s="54"/>
      <c r="E6" s="25"/>
      <c r="F6" s="25"/>
      <c r="G6" s="25"/>
      <c r="H6" s="25"/>
      <c r="I6" s="25"/>
      <c r="J6" s="25"/>
    </row>
    <row r="7" spans="2:11" s="5" customFormat="1" ht="12.75" customHeight="1">
      <c r="B7" s="22"/>
      <c r="C7" s="22"/>
      <c r="D7" s="54"/>
      <c r="E7" s="23" t="s">
        <v>201</v>
      </c>
      <c r="F7" s="23"/>
      <c r="G7" s="23"/>
      <c r="H7" s="24"/>
      <c r="I7" s="24"/>
      <c r="J7" s="24"/>
    </row>
    <row r="8" spans="2:11" s="5" customFormat="1" ht="12.75" customHeight="1">
      <c r="B8" s="22"/>
      <c r="C8" s="22"/>
      <c r="D8" s="54"/>
      <c r="E8" s="23" t="s">
        <v>1055</v>
      </c>
      <c r="F8" s="23"/>
      <c r="G8" s="23"/>
      <c r="H8" s="24"/>
      <c r="I8" s="24"/>
      <c r="J8" s="24"/>
    </row>
    <row r="9" spans="2:11" ht="12.75" customHeight="1">
      <c r="B9" s="21"/>
      <c r="C9" s="20"/>
      <c r="D9" s="54"/>
      <c r="E9" s="25"/>
      <c r="F9" s="25"/>
      <c r="G9" s="25"/>
      <c r="H9" s="25"/>
      <c r="I9" s="25"/>
      <c r="J9" s="25"/>
    </row>
    <row r="10" spans="2:11" s="1" customFormat="1" ht="29.25" customHeight="1">
      <c r="B10" s="33" t="s">
        <v>12</v>
      </c>
      <c r="C10" s="132" t="s">
        <v>4</v>
      </c>
      <c r="D10" s="133" t="s">
        <v>6</v>
      </c>
      <c r="E10" s="134" t="s">
        <v>68</v>
      </c>
      <c r="F10" s="135" t="s">
        <v>5</v>
      </c>
      <c r="G10" s="135" t="s">
        <v>7</v>
      </c>
      <c r="H10" s="135" t="s">
        <v>8</v>
      </c>
      <c r="I10" s="135" t="s">
        <v>9</v>
      </c>
      <c r="J10" s="135" t="s">
        <v>10</v>
      </c>
    </row>
    <row r="11" spans="2:11" ht="15" customHeight="1">
      <c r="B11" s="26">
        <v>1</v>
      </c>
      <c r="C11" s="239" t="s">
        <v>116</v>
      </c>
      <c r="D11" s="215" t="s">
        <v>49</v>
      </c>
      <c r="E11" s="215"/>
      <c r="F11" s="29">
        <v>60</v>
      </c>
      <c r="G11" s="27">
        <v>0</v>
      </c>
      <c r="H11" s="61">
        <v>9.5</v>
      </c>
      <c r="I11" s="27">
        <f t="shared" ref="I11:I43" si="0">G11*1.095</f>
        <v>0</v>
      </c>
      <c r="J11" s="28">
        <f t="shared" ref="J11:J43" si="1">F11*I11</f>
        <v>0</v>
      </c>
      <c r="K11" s="11"/>
    </row>
    <row r="12" spans="2:11" ht="15" customHeight="1">
      <c r="B12" s="26">
        <f>B11+1</f>
        <v>2</v>
      </c>
      <c r="C12" s="239" t="s">
        <v>569</v>
      </c>
      <c r="D12" s="215" t="s">
        <v>49</v>
      </c>
      <c r="E12" s="215"/>
      <c r="F12" s="29">
        <v>20</v>
      </c>
      <c r="G12" s="27">
        <v>0</v>
      </c>
      <c r="H12" s="61">
        <v>9.5</v>
      </c>
      <c r="I12" s="27">
        <f t="shared" si="0"/>
        <v>0</v>
      </c>
      <c r="J12" s="28">
        <f t="shared" si="1"/>
        <v>0</v>
      </c>
    </row>
    <row r="13" spans="2:11" ht="15" customHeight="1">
      <c r="B13" s="26">
        <f t="shared" ref="B13:B43" si="2">B12+1</f>
        <v>3</v>
      </c>
      <c r="C13" s="239" t="s">
        <v>570</v>
      </c>
      <c r="D13" s="215" t="s">
        <v>49</v>
      </c>
      <c r="E13" s="215"/>
      <c r="F13" s="29">
        <v>60</v>
      </c>
      <c r="G13" s="27">
        <v>0</v>
      </c>
      <c r="H13" s="61">
        <v>9.5</v>
      </c>
      <c r="I13" s="27">
        <f t="shared" si="0"/>
        <v>0</v>
      </c>
      <c r="J13" s="28">
        <f t="shared" si="1"/>
        <v>0</v>
      </c>
    </row>
    <row r="14" spans="2:11" ht="15" customHeight="1">
      <c r="B14" s="26">
        <f t="shared" si="2"/>
        <v>4</v>
      </c>
      <c r="C14" s="239" t="s">
        <v>576</v>
      </c>
      <c r="D14" s="215" t="s">
        <v>49</v>
      </c>
      <c r="E14" s="215"/>
      <c r="F14" s="29">
        <v>10</v>
      </c>
      <c r="G14" s="27">
        <v>0</v>
      </c>
      <c r="H14" s="61">
        <v>9.5</v>
      </c>
      <c r="I14" s="27">
        <f t="shared" si="0"/>
        <v>0</v>
      </c>
      <c r="J14" s="28">
        <f t="shared" si="1"/>
        <v>0</v>
      </c>
    </row>
    <row r="15" spans="2:11" ht="15" customHeight="1">
      <c r="B15" s="26">
        <f t="shared" si="2"/>
        <v>5</v>
      </c>
      <c r="C15" s="239" t="s">
        <v>117</v>
      </c>
      <c r="D15" s="215" t="s">
        <v>49</v>
      </c>
      <c r="E15" s="215"/>
      <c r="F15" s="29">
        <v>60</v>
      </c>
      <c r="G15" s="27">
        <v>0</v>
      </c>
      <c r="H15" s="61">
        <v>9.5</v>
      </c>
      <c r="I15" s="27">
        <f t="shared" si="0"/>
        <v>0</v>
      </c>
      <c r="J15" s="28">
        <f t="shared" si="1"/>
        <v>0</v>
      </c>
    </row>
    <row r="16" spans="2:11" ht="15" customHeight="1">
      <c r="B16" s="26">
        <f t="shared" si="2"/>
        <v>6</v>
      </c>
      <c r="C16" s="239" t="s">
        <v>575</v>
      </c>
      <c r="D16" s="215" t="s">
        <v>49</v>
      </c>
      <c r="E16" s="215"/>
      <c r="F16" s="29">
        <v>10</v>
      </c>
      <c r="G16" s="27">
        <v>0</v>
      </c>
      <c r="H16" s="61">
        <v>9.5</v>
      </c>
      <c r="I16" s="27">
        <f t="shared" si="0"/>
        <v>0</v>
      </c>
      <c r="J16" s="28">
        <f t="shared" si="1"/>
        <v>0</v>
      </c>
    </row>
    <row r="17" spans="2:10" ht="15" customHeight="1">
      <c r="B17" s="26">
        <f t="shared" si="2"/>
        <v>7</v>
      </c>
      <c r="C17" s="239" t="s">
        <v>118</v>
      </c>
      <c r="D17" s="215" t="s">
        <v>49</v>
      </c>
      <c r="E17" s="215"/>
      <c r="F17" s="29">
        <v>60</v>
      </c>
      <c r="G17" s="27">
        <v>0</v>
      </c>
      <c r="H17" s="61">
        <v>9.5</v>
      </c>
      <c r="I17" s="27">
        <f t="shared" si="0"/>
        <v>0</v>
      </c>
      <c r="J17" s="28">
        <f t="shared" si="1"/>
        <v>0</v>
      </c>
    </row>
    <row r="18" spans="2:10" ht="15" customHeight="1">
      <c r="B18" s="26">
        <f t="shared" si="2"/>
        <v>8</v>
      </c>
      <c r="C18" s="239" t="s">
        <v>571</v>
      </c>
      <c r="D18" s="215" t="s">
        <v>49</v>
      </c>
      <c r="E18" s="215"/>
      <c r="F18" s="29">
        <v>3</v>
      </c>
      <c r="G18" s="27">
        <v>0</v>
      </c>
      <c r="H18" s="61">
        <v>9.5</v>
      </c>
      <c r="I18" s="27">
        <f t="shared" si="0"/>
        <v>0</v>
      </c>
      <c r="J18" s="28">
        <f t="shared" si="1"/>
        <v>0</v>
      </c>
    </row>
    <row r="19" spans="2:10" ht="15" customHeight="1">
      <c r="B19" s="26">
        <f t="shared" si="2"/>
        <v>9</v>
      </c>
      <c r="C19" s="239" t="s">
        <v>119</v>
      </c>
      <c r="D19" s="215" t="s">
        <v>49</v>
      </c>
      <c r="E19" s="215"/>
      <c r="F19" s="29">
        <v>70</v>
      </c>
      <c r="G19" s="27">
        <v>0</v>
      </c>
      <c r="H19" s="61">
        <v>9.5</v>
      </c>
      <c r="I19" s="27">
        <f t="shared" si="0"/>
        <v>0</v>
      </c>
      <c r="J19" s="28">
        <f t="shared" si="1"/>
        <v>0</v>
      </c>
    </row>
    <row r="20" spans="2:10" ht="15" customHeight="1">
      <c r="B20" s="26">
        <f t="shared" si="2"/>
        <v>10</v>
      </c>
      <c r="C20" s="239" t="s">
        <v>120</v>
      </c>
      <c r="D20" s="215" t="s">
        <v>49</v>
      </c>
      <c r="E20" s="215"/>
      <c r="F20" s="29">
        <v>20</v>
      </c>
      <c r="G20" s="27">
        <v>0</v>
      </c>
      <c r="H20" s="61">
        <v>9.5</v>
      </c>
      <c r="I20" s="27">
        <f t="shared" si="0"/>
        <v>0</v>
      </c>
      <c r="J20" s="28">
        <f t="shared" si="1"/>
        <v>0</v>
      </c>
    </row>
    <row r="21" spans="2:10" ht="15" customHeight="1">
      <c r="B21" s="26">
        <f t="shared" si="2"/>
        <v>11</v>
      </c>
      <c r="C21" s="239" t="s">
        <v>121</v>
      </c>
      <c r="D21" s="215" t="s">
        <v>49</v>
      </c>
      <c r="E21" s="215"/>
      <c r="F21" s="29">
        <v>100</v>
      </c>
      <c r="G21" s="27">
        <v>0</v>
      </c>
      <c r="H21" s="61">
        <v>9.5</v>
      </c>
      <c r="I21" s="27">
        <f t="shared" si="0"/>
        <v>0</v>
      </c>
      <c r="J21" s="28">
        <f t="shared" si="1"/>
        <v>0</v>
      </c>
    </row>
    <row r="22" spans="2:10" ht="15" customHeight="1">
      <c r="B22" s="26">
        <f t="shared" si="2"/>
        <v>12</v>
      </c>
      <c r="C22" s="239" t="s">
        <v>122</v>
      </c>
      <c r="D22" s="215" t="s">
        <v>49</v>
      </c>
      <c r="E22" s="215"/>
      <c r="F22" s="29">
        <v>120</v>
      </c>
      <c r="G22" s="27">
        <v>0</v>
      </c>
      <c r="H22" s="61">
        <v>9.5</v>
      </c>
      <c r="I22" s="27">
        <f t="shared" si="0"/>
        <v>0</v>
      </c>
      <c r="J22" s="28">
        <f t="shared" si="1"/>
        <v>0</v>
      </c>
    </row>
    <row r="23" spans="2:10" ht="15" customHeight="1">
      <c r="B23" s="26">
        <f t="shared" si="2"/>
        <v>13</v>
      </c>
      <c r="C23" s="233" t="s">
        <v>150</v>
      </c>
      <c r="D23" s="215" t="s">
        <v>49</v>
      </c>
      <c r="E23" s="215"/>
      <c r="F23" s="29">
        <v>150</v>
      </c>
      <c r="G23" s="27">
        <v>0</v>
      </c>
      <c r="H23" s="61">
        <v>9.5</v>
      </c>
      <c r="I23" s="27">
        <f t="shared" si="0"/>
        <v>0</v>
      </c>
      <c r="J23" s="28">
        <f t="shared" si="1"/>
        <v>0</v>
      </c>
    </row>
    <row r="24" spans="2:10" ht="15" customHeight="1">
      <c r="B24" s="26">
        <f t="shared" si="2"/>
        <v>14</v>
      </c>
      <c r="C24" s="239" t="s">
        <v>123</v>
      </c>
      <c r="D24" s="215" t="s">
        <v>49</v>
      </c>
      <c r="E24" s="215"/>
      <c r="F24" s="29">
        <v>90</v>
      </c>
      <c r="G24" s="27">
        <v>0</v>
      </c>
      <c r="H24" s="61">
        <v>9.5</v>
      </c>
      <c r="I24" s="27">
        <f t="shared" si="0"/>
        <v>0</v>
      </c>
      <c r="J24" s="28">
        <f t="shared" si="1"/>
        <v>0</v>
      </c>
    </row>
    <row r="25" spans="2:10" ht="15" customHeight="1">
      <c r="B25" s="26">
        <f t="shared" si="2"/>
        <v>15</v>
      </c>
      <c r="C25" s="239" t="s">
        <v>124</v>
      </c>
      <c r="D25" s="215" t="s">
        <v>49</v>
      </c>
      <c r="E25" s="215"/>
      <c r="F25" s="29">
        <v>60</v>
      </c>
      <c r="G25" s="27">
        <v>0</v>
      </c>
      <c r="H25" s="61">
        <v>9.5</v>
      </c>
      <c r="I25" s="27">
        <f t="shared" si="0"/>
        <v>0</v>
      </c>
      <c r="J25" s="28">
        <f t="shared" si="1"/>
        <v>0</v>
      </c>
    </row>
    <row r="26" spans="2:10" ht="15" customHeight="1">
      <c r="B26" s="26">
        <f t="shared" si="2"/>
        <v>16</v>
      </c>
      <c r="C26" s="239" t="s">
        <v>125</v>
      </c>
      <c r="D26" s="215" t="s">
        <v>49</v>
      </c>
      <c r="E26" s="215"/>
      <c r="F26" s="29">
        <v>50</v>
      </c>
      <c r="G26" s="27">
        <v>0</v>
      </c>
      <c r="H26" s="61">
        <v>9.5</v>
      </c>
      <c r="I26" s="27">
        <f t="shared" si="0"/>
        <v>0</v>
      </c>
      <c r="J26" s="28">
        <f t="shared" si="1"/>
        <v>0</v>
      </c>
    </row>
    <row r="27" spans="2:10" ht="15" customHeight="1">
      <c r="B27" s="26">
        <f t="shared" si="2"/>
        <v>17</v>
      </c>
      <c r="C27" s="239" t="s">
        <v>126</v>
      </c>
      <c r="D27" s="215" t="s">
        <v>49</v>
      </c>
      <c r="E27" s="215"/>
      <c r="F27" s="29">
        <v>120</v>
      </c>
      <c r="G27" s="27">
        <v>0</v>
      </c>
      <c r="H27" s="61">
        <v>9.5</v>
      </c>
      <c r="I27" s="27">
        <f t="shared" si="0"/>
        <v>0</v>
      </c>
      <c r="J27" s="28">
        <f t="shared" si="1"/>
        <v>0</v>
      </c>
    </row>
    <row r="28" spans="2:10" ht="15" customHeight="1">
      <c r="B28" s="26">
        <f t="shared" si="2"/>
        <v>18</v>
      </c>
      <c r="C28" s="239" t="s">
        <v>573</v>
      </c>
      <c r="D28" s="215" t="s">
        <v>49</v>
      </c>
      <c r="E28" s="215"/>
      <c r="F28" s="29">
        <v>75</v>
      </c>
      <c r="G28" s="27">
        <v>0</v>
      </c>
      <c r="H28" s="61">
        <v>9.5</v>
      </c>
      <c r="I28" s="27">
        <f t="shared" si="0"/>
        <v>0</v>
      </c>
      <c r="J28" s="28">
        <f t="shared" si="1"/>
        <v>0</v>
      </c>
    </row>
    <row r="29" spans="2:10" ht="15" customHeight="1">
      <c r="B29" s="26">
        <f t="shared" si="2"/>
        <v>19</v>
      </c>
      <c r="C29" s="239" t="s">
        <v>1061</v>
      </c>
      <c r="D29" s="215" t="s">
        <v>49</v>
      </c>
      <c r="E29" s="215"/>
      <c r="F29" s="29">
        <v>60</v>
      </c>
      <c r="G29" s="27">
        <v>0</v>
      </c>
      <c r="H29" s="61">
        <v>9.5</v>
      </c>
      <c r="I29" s="27">
        <f t="shared" si="0"/>
        <v>0</v>
      </c>
      <c r="J29" s="28">
        <f t="shared" si="1"/>
        <v>0</v>
      </c>
    </row>
    <row r="30" spans="2:10" ht="15" customHeight="1">
      <c r="B30" s="26">
        <f t="shared" si="2"/>
        <v>20</v>
      </c>
      <c r="C30" s="239" t="s">
        <v>574</v>
      </c>
      <c r="D30" s="215" t="s">
        <v>49</v>
      </c>
      <c r="E30" s="215"/>
      <c r="F30" s="29">
        <v>15</v>
      </c>
      <c r="G30" s="27">
        <v>0</v>
      </c>
      <c r="H30" s="61">
        <v>9.5</v>
      </c>
      <c r="I30" s="27">
        <f t="shared" si="0"/>
        <v>0</v>
      </c>
      <c r="J30" s="28">
        <f t="shared" si="1"/>
        <v>0</v>
      </c>
    </row>
    <row r="31" spans="2:10" ht="15" customHeight="1">
      <c r="B31" s="26">
        <f t="shared" si="2"/>
        <v>21</v>
      </c>
      <c r="C31" s="239" t="s">
        <v>83</v>
      </c>
      <c r="D31" s="215" t="s">
        <v>49</v>
      </c>
      <c r="E31" s="215"/>
      <c r="F31" s="29">
        <v>10</v>
      </c>
      <c r="G31" s="27">
        <v>0</v>
      </c>
      <c r="H31" s="61">
        <v>9.5</v>
      </c>
      <c r="I31" s="27">
        <f t="shared" si="0"/>
        <v>0</v>
      </c>
      <c r="J31" s="28">
        <f t="shared" si="1"/>
        <v>0</v>
      </c>
    </row>
    <row r="32" spans="2:10" ht="15" customHeight="1">
      <c r="B32" s="26">
        <f t="shared" si="2"/>
        <v>22</v>
      </c>
      <c r="C32" s="239" t="s">
        <v>84</v>
      </c>
      <c r="D32" s="215" t="s">
        <v>49</v>
      </c>
      <c r="E32" s="215"/>
      <c r="F32" s="29">
        <v>75</v>
      </c>
      <c r="G32" s="27">
        <v>0</v>
      </c>
      <c r="H32" s="61">
        <v>9.5</v>
      </c>
      <c r="I32" s="27">
        <f t="shared" si="0"/>
        <v>0</v>
      </c>
      <c r="J32" s="28">
        <f t="shared" si="1"/>
        <v>0</v>
      </c>
    </row>
    <row r="33" spans="2:10" ht="15" customHeight="1">
      <c r="B33" s="26">
        <f t="shared" si="2"/>
        <v>23</v>
      </c>
      <c r="C33" s="239" t="s">
        <v>568</v>
      </c>
      <c r="D33" s="215" t="s">
        <v>49</v>
      </c>
      <c r="E33" s="215"/>
      <c r="F33" s="29">
        <v>90</v>
      </c>
      <c r="G33" s="27">
        <v>0</v>
      </c>
      <c r="H33" s="61">
        <v>9.5</v>
      </c>
      <c r="I33" s="27">
        <f t="shared" si="0"/>
        <v>0</v>
      </c>
      <c r="J33" s="28">
        <f t="shared" si="1"/>
        <v>0</v>
      </c>
    </row>
    <row r="34" spans="2:10" ht="15" customHeight="1">
      <c r="B34" s="26">
        <f t="shared" si="2"/>
        <v>24</v>
      </c>
      <c r="C34" s="239" t="s">
        <v>567</v>
      </c>
      <c r="D34" s="215" t="s">
        <v>49</v>
      </c>
      <c r="E34" s="215"/>
      <c r="F34" s="29">
        <v>15</v>
      </c>
      <c r="G34" s="27">
        <v>0</v>
      </c>
      <c r="H34" s="61">
        <v>9.5</v>
      </c>
      <c r="I34" s="27">
        <f t="shared" si="0"/>
        <v>0</v>
      </c>
      <c r="J34" s="28">
        <f t="shared" si="1"/>
        <v>0</v>
      </c>
    </row>
    <row r="35" spans="2:10" ht="15" customHeight="1">
      <c r="B35" s="26">
        <f t="shared" si="2"/>
        <v>25</v>
      </c>
      <c r="C35" s="239" t="s">
        <v>566</v>
      </c>
      <c r="D35" s="215" t="s">
        <v>49</v>
      </c>
      <c r="E35" s="215"/>
      <c r="F35" s="29">
        <v>9</v>
      </c>
      <c r="G35" s="27">
        <v>0</v>
      </c>
      <c r="H35" s="61">
        <v>9.5</v>
      </c>
      <c r="I35" s="27">
        <f t="shared" si="0"/>
        <v>0</v>
      </c>
      <c r="J35" s="28">
        <f t="shared" si="1"/>
        <v>0</v>
      </c>
    </row>
    <row r="36" spans="2:10" ht="15" customHeight="1">
      <c r="B36" s="26">
        <f t="shared" si="2"/>
        <v>26</v>
      </c>
      <c r="C36" s="239" t="s">
        <v>1041</v>
      </c>
      <c r="D36" s="215" t="s">
        <v>49</v>
      </c>
      <c r="E36" s="215"/>
      <c r="F36" s="29">
        <v>10</v>
      </c>
      <c r="G36" s="27">
        <v>0</v>
      </c>
      <c r="H36" s="61">
        <v>9.5</v>
      </c>
      <c r="I36" s="27">
        <f t="shared" si="0"/>
        <v>0</v>
      </c>
      <c r="J36" s="28">
        <f t="shared" si="1"/>
        <v>0</v>
      </c>
    </row>
    <row r="37" spans="2:10" ht="15" customHeight="1">
      <c r="B37" s="26">
        <f t="shared" si="2"/>
        <v>27</v>
      </c>
      <c r="C37" s="239" t="s">
        <v>572</v>
      </c>
      <c r="D37" s="215" t="s">
        <v>49</v>
      </c>
      <c r="E37" s="215"/>
      <c r="F37" s="29">
        <v>3</v>
      </c>
      <c r="G37" s="27">
        <v>0</v>
      </c>
      <c r="H37" s="61">
        <v>9.5</v>
      </c>
      <c r="I37" s="27">
        <f t="shared" si="0"/>
        <v>0</v>
      </c>
      <c r="J37" s="28">
        <f t="shared" si="1"/>
        <v>0</v>
      </c>
    </row>
    <row r="38" spans="2:10" ht="15" customHeight="1">
      <c r="B38" s="26">
        <f t="shared" si="2"/>
        <v>28</v>
      </c>
      <c r="C38" s="239" t="s">
        <v>577</v>
      </c>
      <c r="D38" s="215" t="s">
        <v>49</v>
      </c>
      <c r="E38" s="215"/>
      <c r="F38" s="29">
        <v>70</v>
      </c>
      <c r="G38" s="27">
        <v>0</v>
      </c>
      <c r="H38" s="61">
        <v>9.5</v>
      </c>
      <c r="I38" s="27">
        <f t="shared" si="0"/>
        <v>0</v>
      </c>
      <c r="J38" s="28">
        <f t="shared" si="1"/>
        <v>0</v>
      </c>
    </row>
    <row r="39" spans="2:10" ht="15" customHeight="1">
      <c r="B39" s="26">
        <f t="shared" si="2"/>
        <v>29</v>
      </c>
      <c r="C39" s="239" t="s">
        <v>578</v>
      </c>
      <c r="D39" s="215" t="s">
        <v>49</v>
      </c>
      <c r="E39" s="215"/>
      <c r="F39" s="29">
        <v>120</v>
      </c>
      <c r="G39" s="27">
        <v>0</v>
      </c>
      <c r="H39" s="61">
        <v>9.5</v>
      </c>
      <c r="I39" s="27">
        <f t="shared" si="0"/>
        <v>0</v>
      </c>
      <c r="J39" s="28">
        <f t="shared" si="1"/>
        <v>0</v>
      </c>
    </row>
    <row r="40" spans="2:10" ht="15" customHeight="1">
      <c r="B40" s="26">
        <f t="shared" si="2"/>
        <v>30</v>
      </c>
      <c r="C40" s="239" t="s">
        <v>579</v>
      </c>
      <c r="D40" s="215" t="s">
        <v>49</v>
      </c>
      <c r="E40" s="215"/>
      <c r="F40" s="29">
        <v>50</v>
      </c>
      <c r="G40" s="27">
        <v>0</v>
      </c>
      <c r="H40" s="61">
        <v>9.5</v>
      </c>
      <c r="I40" s="27">
        <f t="shared" si="0"/>
        <v>0</v>
      </c>
      <c r="J40" s="28">
        <f t="shared" si="1"/>
        <v>0</v>
      </c>
    </row>
    <row r="41" spans="2:10" ht="15" customHeight="1">
      <c r="B41" s="26">
        <f t="shared" si="2"/>
        <v>31</v>
      </c>
      <c r="C41" s="239" t="s">
        <v>580</v>
      </c>
      <c r="D41" s="215" t="s">
        <v>49</v>
      </c>
      <c r="E41" s="215"/>
      <c r="F41" s="29">
        <v>70</v>
      </c>
      <c r="G41" s="27">
        <v>0</v>
      </c>
      <c r="H41" s="61">
        <v>9.5</v>
      </c>
      <c r="I41" s="27">
        <f t="shared" si="0"/>
        <v>0</v>
      </c>
      <c r="J41" s="28">
        <f t="shared" si="1"/>
        <v>0</v>
      </c>
    </row>
    <row r="42" spans="2:10" ht="15" customHeight="1">
      <c r="B42" s="26">
        <f t="shared" si="2"/>
        <v>32</v>
      </c>
      <c r="C42" s="239" t="s">
        <v>581</v>
      </c>
      <c r="D42" s="215" t="s">
        <v>49</v>
      </c>
      <c r="E42" s="215"/>
      <c r="F42" s="29">
        <v>50</v>
      </c>
      <c r="G42" s="27">
        <v>0</v>
      </c>
      <c r="H42" s="61">
        <v>9.5</v>
      </c>
      <c r="I42" s="27">
        <f t="shared" si="0"/>
        <v>0</v>
      </c>
      <c r="J42" s="28">
        <f t="shared" si="1"/>
        <v>0</v>
      </c>
    </row>
    <row r="43" spans="2:10" ht="15" customHeight="1">
      <c r="B43" s="26">
        <f t="shared" si="2"/>
        <v>33</v>
      </c>
      <c r="C43" s="239" t="s">
        <v>582</v>
      </c>
      <c r="D43" s="215" t="s">
        <v>49</v>
      </c>
      <c r="E43" s="215"/>
      <c r="F43" s="29">
        <v>120</v>
      </c>
      <c r="G43" s="27">
        <v>0</v>
      </c>
      <c r="H43" s="61">
        <v>9.5</v>
      </c>
      <c r="I43" s="27">
        <f t="shared" si="0"/>
        <v>0</v>
      </c>
      <c r="J43" s="28">
        <f t="shared" si="1"/>
        <v>0</v>
      </c>
    </row>
    <row r="44" spans="2:10" s="9" customFormat="1" ht="12.75" customHeight="1">
      <c r="B44" s="36"/>
      <c r="C44" s="111" t="s">
        <v>1066</v>
      </c>
      <c r="D44" s="37"/>
      <c r="E44" s="37"/>
      <c r="F44" s="37"/>
      <c r="G44" s="37"/>
      <c r="H44" s="37"/>
      <c r="I44" s="37"/>
      <c r="J44" s="39">
        <f>SUM(J11:J43)</f>
        <v>0</v>
      </c>
    </row>
    <row r="45" spans="2:10" s="9" customFormat="1" ht="12.75" customHeight="1">
      <c r="B45" s="16"/>
      <c r="C45" s="16"/>
      <c r="D45" s="17"/>
      <c r="E45" s="16"/>
      <c r="F45" s="16"/>
      <c r="G45" s="16"/>
      <c r="H45" s="16"/>
      <c r="I45" s="16"/>
      <c r="J45" s="16"/>
    </row>
    <row r="46" spans="2:10" s="9" customFormat="1" ht="12.75" customHeight="1">
      <c r="B46" s="16" t="s">
        <v>21</v>
      </c>
      <c r="C46" s="16"/>
      <c r="D46" s="16"/>
      <c r="E46" s="16"/>
      <c r="F46" s="16"/>
      <c r="G46" s="16"/>
      <c r="H46" s="16"/>
      <c r="I46" s="16"/>
      <c r="J46" s="16"/>
    </row>
    <row r="47" spans="2:10" s="9" customFormat="1" ht="12.75" customHeight="1">
      <c r="B47" s="16" t="s">
        <v>23</v>
      </c>
      <c r="C47" s="16"/>
      <c r="D47" s="16"/>
      <c r="E47" s="16"/>
      <c r="F47" s="16"/>
      <c r="G47" s="16"/>
      <c r="H47" s="16"/>
      <c r="I47" s="16"/>
      <c r="J47" s="16"/>
    </row>
    <row r="48" spans="2:10" s="9" customFormat="1" ht="12.75" customHeight="1">
      <c r="B48" s="16" t="s">
        <v>22</v>
      </c>
      <c r="C48" s="16"/>
      <c r="D48" s="16"/>
      <c r="E48" s="16"/>
      <c r="F48" s="16"/>
      <c r="G48" s="16"/>
      <c r="H48" s="16"/>
      <c r="I48" s="16"/>
      <c r="J48" s="16"/>
    </row>
    <row r="49" spans="1:10" s="9" customFormat="1" ht="12.75" customHeight="1">
      <c r="A49" s="12"/>
      <c r="B49" s="51" t="s">
        <v>1091</v>
      </c>
      <c r="C49" s="51"/>
      <c r="D49" s="16"/>
      <c r="E49" s="16"/>
      <c r="F49" s="16"/>
      <c r="G49" s="16"/>
      <c r="H49" s="16"/>
      <c r="I49" s="16"/>
      <c r="J49" s="16"/>
    </row>
    <row r="50" spans="1:10" s="9" customFormat="1" ht="12.75" customHeight="1">
      <c r="B50" s="16"/>
      <c r="C50" s="16"/>
      <c r="D50" s="17"/>
      <c r="E50" s="16"/>
      <c r="F50" s="16"/>
      <c r="G50" s="16"/>
      <c r="H50" s="16"/>
      <c r="I50" s="16"/>
      <c r="J50" s="16"/>
    </row>
    <row r="51" spans="1:10" s="9" customFormat="1" ht="12.75" customHeight="1">
      <c r="B51" s="16" t="s">
        <v>51</v>
      </c>
      <c r="C51" s="16"/>
      <c r="D51" s="17"/>
      <c r="E51" s="17" t="s">
        <v>52</v>
      </c>
      <c r="F51" s="16"/>
      <c r="G51" s="16"/>
      <c r="H51" s="16" t="s">
        <v>53</v>
      </c>
      <c r="I51" s="16"/>
      <c r="J51" s="16"/>
    </row>
    <row r="52" spans="1:10" ht="12.75" customHeight="1">
      <c r="B52" s="21"/>
      <c r="C52" s="20"/>
      <c r="D52" s="54"/>
      <c r="E52" s="20"/>
      <c r="F52" s="20"/>
      <c r="G52" s="20"/>
      <c r="H52" s="20"/>
      <c r="I52" s="20"/>
      <c r="J52" s="20"/>
    </row>
    <row r="53" spans="1:10" ht="12.75" customHeight="1">
      <c r="B53" s="21"/>
      <c r="C53" s="20"/>
      <c r="D53" s="54"/>
      <c r="E53" s="20"/>
      <c r="F53" s="20"/>
      <c r="G53" s="20"/>
      <c r="H53" s="20"/>
      <c r="I53" s="20"/>
      <c r="J53" s="20"/>
    </row>
    <row r="54" spans="1:10" ht="12.75" customHeight="1">
      <c r="B54" s="4"/>
    </row>
    <row r="55" spans="1:10" ht="12.75" customHeight="1">
      <c r="B55" s="4"/>
    </row>
    <row r="56" spans="1:10" ht="12.75" customHeight="1">
      <c r="B56" s="4"/>
    </row>
    <row r="57" spans="1:10" ht="12.75" customHeight="1">
      <c r="B57" s="4"/>
    </row>
    <row r="58" spans="1:10" ht="12.75" customHeight="1">
      <c r="B58" s="4"/>
    </row>
    <row r="59" spans="1:10" ht="12.75" customHeight="1">
      <c r="B59" s="4"/>
    </row>
    <row r="60" spans="1:10" ht="12.75" customHeight="1">
      <c r="B60" s="4"/>
    </row>
    <row r="61" spans="1:10" ht="12.75" customHeight="1">
      <c r="B61" s="4"/>
    </row>
    <row r="62" spans="1:10" ht="12.75" customHeight="1">
      <c r="B62" s="4"/>
    </row>
    <row r="63" spans="1:10" ht="12.75" customHeight="1">
      <c r="B63" s="4"/>
    </row>
    <row r="64" spans="1:10" ht="12.75" customHeight="1">
      <c r="B64" s="4"/>
    </row>
    <row r="65" spans="2:4" ht="12.75" customHeight="1">
      <c r="B65" s="4"/>
    </row>
    <row r="66" spans="2:4" ht="12.75" customHeight="1">
      <c r="B66" s="4"/>
    </row>
    <row r="67" spans="2:4" ht="12.75" customHeight="1">
      <c r="B67" s="4"/>
      <c r="D67" s="2"/>
    </row>
    <row r="68" spans="2:4" ht="12.75" customHeight="1">
      <c r="B68" s="4"/>
      <c r="D68" s="2"/>
    </row>
    <row r="69" spans="2:4" ht="12.75" customHeight="1">
      <c r="B69" s="4"/>
      <c r="D69" s="2"/>
    </row>
    <row r="70" spans="2:4" ht="12.75" customHeight="1">
      <c r="B70" s="4"/>
      <c r="D70" s="2"/>
    </row>
    <row r="71" spans="2:4" ht="12.75" customHeight="1">
      <c r="B71" s="4"/>
      <c r="D71" s="2"/>
    </row>
    <row r="72" spans="2:4" ht="12.75" customHeight="1">
      <c r="B72" s="4"/>
      <c r="D72" s="2"/>
    </row>
    <row r="73" spans="2:4" ht="12.75" customHeight="1">
      <c r="B73" s="4"/>
      <c r="D73" s="2"/>
    </row>
    <row r="74" spans="2:4" ht="12.75" customHeight="1">
      <c r="B74" s="4"/>
      <c r="D74" s="2"/>
    </row>
    <row r="75" spans="2:4" ht="12.75" customHeight="1">
      <c r="B75" s="4"/>
      <c r="D75" s="2"/>
    </row>
    <row r="76" spans="2:4" ht="12.75" customHeight="1">
      <c r="B76" s="4"/>
      <c r="D76" s="2"/>
    </row>
    <row r="77" spans="2:4" ht="12.75" customHeight="1">
      <c r="B77" s="4"/>
      <c r="D77" s="2"/>
    </row>
    <row r="78" spans="2:4" ht="12.75" customHeight="1">
      <c r="B78" s="4"/>
      <c r="D78" s="2"/>
    </row>
    <row r="79" spans="2:4" ht="12.75" customHeight="1">
      <c r="B79" s="4"/>
      <c r="D79" s="2"/>
    </row>
    <row r="80" spans="2:4" ht="12.75" customHeight="1">
      <c r="B80" s="4"/>
      <c r="D80" s="2"/>
    </row>
    <row r="81" spans="2:4" ht="12.75" customHeight="1">
      <c r="B81" s="4"/>
      <c r="D81" s="2"/>
    </row>
    <row r="82" spans="2:4" ht="12.75" customHeight="1">
      <c r="B82" s="4"/>
      <c r="D82" s="2"/>
    </row>
    <row r="83" spans="2:4" ht="12.75" customHeight="1">
      <c r="B83" s="4"/>
      <c r="D83" s="2"/>
    </row>
    <row r="84" spans="2:4" ht="12.75" customHeight="1">
      <c r="B84" s="4"/>
      <c r="D84" s="2"/>
    </row>
    <row r="85" spans="2:4" ht="12.75" customHeight="1">
      <c r="B85" s="4"/>
      <c r="D85" s="2"/>
    </row>
    <row r="86" spans="2:4" ht="12.75" customHeight="1">
      <c r="B86" s="4"/>
      <c r="D86" s="2"/>
    </row>
    <row r="87" spans="2:4" ht="12.75" customHeight="1">
      <c r="B87" s="4"/>
      <c r="D87" s="2"/>
    </row>
    <row r="88" spans="2:4" ht="12.75" customHeight="1">
      <c r="B88" s="4"/>
      <c r="D88" s="2"/>
    </row>
    <row r="89" spans="2:4" ht="12.75" customHeight="1">
      <c r="B89" s="4"/>
      <c r="D89" s="2"/>
    </row>
    <row r="90" spans="2:4" ht="12.75" customHeight="1">
      <c r="B90" s="4"/>
      <c r="D90" s="2"/>
    </row>
    <row r="91" spans="2:4" ht="12.75" customHeight="1">
      <c r="B91" s="4"/>
      <c r="D91" s="2"/>
    </row>
    <row r="92" spans="2:4" ht="12.75" customHeight="1">
      <c r="B92" s="4"/>
      <c r="D92" s="2"/>
    </row>
    <row r="93" spans="2:4" ht="12.75" customHeight="1">
      <c r="B93" s="4"/>
      <c r="D93" s="2"/>
    </row>
    <row r="94" spans="2:4" ht="12.75" customHeight="1">
      <c r="B94" s="4"/>
      <c r="D94" s="2"/>
    </row>
    <row r="95" spans="2:4" ht="12.75" customHeight="1">
      <c r="B95" s="4"/>
      <c r="D95" s="2"/>
    </row>
    <row r="96" spans="2:4" ht="12.75" customHeight="1">
      <c r="B96" s="4"/>
      <c r="D96" s="2"/>
    </row>
    <row r="97" spans="2:4" ht="12.75" customHeight="1">
      <c r="B97" s="4"/>
      <c r="D97" s="2"/>
    </row>
    <row r="98" spans="2:4" ht="12.75" customHeight="1">
      <c r="B98" s="4"/>
      <c r="D98" s="2"/>
    </row>
    <row r="99" spans="2:4" ht="12.75" customHeight="1">
      <c r="B99" s="4"/>
      <c r="D99" s="2"/>
    </row>
    <row r="100" spans="2:4" ht="12.75" customHeight="1">
      <c r="B100" s="4"/>
      <c r="D100" s="2"/>
    </row>
    <row r="101" spans="2:4" ht="12.75" customHeight="1">
      <c r="B101" s="4"/>
      <c r="D101" s="2"/>
    </row>
    <row r="102" spans="2:4" ht="12.75" customHeight="1">
      <c r="B102" s="4"/>
      <c r="D102" s="2"/>
    </row>
    <row r="103" spans="2:4" ht="12.75" customHeight="1">
      <c r="B103" s="4"/>
      <c r="D103" s="2"/>
    </row>
    <row r="104" spans="2:4" ht="12.75" customHeight="1">
      <c r="B104" s="4"/>
      <c r="D104" s="2"/>
    </row>
    <row r="105" spans="2:4" ht="12.75" customHeight="1">
      <c r="B105" s="4"/>
      <c r="D105" s="2"/>
    </row>
    <row r="106" spans="2:4" ht="12.75" customHeight="1">
      <c r="B106" s="4"/>
      <c r="D106" s="2"/>
    </row>
    <row r="107" spans="2:4" ht="12.75" customHeight="1">
      <c r="B107" s="4"/>
      <c r="D107" s="2"/>
    </row>
    <row r="108" spans="2:4" ht="12.75" customHeight="1">
      <c r="B108" s="4"/>
      <c r="D108" s="2"/>
    </row>
    <row r="109" spans="2:4" ht="12.75" customHeight="1">
      <c r="B109" s="4"/>
      <c r="D109" s="2"/>
    </row>
    <row r="110" spans="2:4" ht="12.75" customHeight="1">
      <c r="B110" s="4"/>
      <c r="D110" s="2"/>
    </row>
    <row r="111" spans="2:4" ht="12.75" customHeight="1">
      <c r="B111" s="4"/>
      <c r="D111" s="2"/>
    </row>
    <row r="112" spans="2:4" ht="12.75" customHeight="1">
      <c r="B112" s="4"/>
      <c r="D112" s="2"/>
    </row>
    <row r="113" spans="2:4" ht="12.75" customHeight="1">
      <c r="B113" s="4"/>
      <c r="D113" s="2"/>
    </row>
    <row r="114" spans="2:4" ht="12.75" customHeight="1">
      <c r="B114" s="4"/>
      <c r="D114" s="2"/>
    </row>
    <row r="115" spans="2:4" ht="12.75" customHeight="1">
      <c r="B115" s="4"/>
      <c r="D115" s="2"/>
    </row>
    <row r="116" spans="2:4" ht="12.75" customHeight="1">
      <c r="B116" s="4"/>
      <c r="D116" s="2"/>
    </row>
    <row r="117" spans="2:4" ht="12.75" customHeight="1">
      <c r="B117" s="4"/>
      <c r="D117" s="2"/>
    </row>
    <row r="118" spans="2:4" ht="12.75" customHeight="1">
      <c r="B118" s="4"/>
      <c r="D118" s="2"/>
    </row>
    <row r="119" spans="2:4" ht="12.75" customHeight="1">
      <c r="B119" s="4"/>
      <c r="D119" s="2"/>
    </row>
    <row r="120" spans="2:4" ht="12.75" customHeight="1">
      <c r="B120" s="4"/>
      <c r="D120" s="2"/>
    </row>
    <row r="121" spans="2:4" ht="12.75" customHeight="1">
      <c r="B121" s="4"/>
      <c r="D121" s="2"/>
    </row>
    <row r="122" spans="2:4" ht="12.75" customHeight="1">
      <c r="B122" s="4"/>
      <c r="D122" s="2"/>
    </row>
    <row r="123" spans="2:4" ht="12.75" customHeight="1">
      <c r="B123" s="4"/>
      <c r="D123" s="2"/>
    </row>
    <row r="124" spans="2:4" ht="12.75" customHeight="1">
      <c r="B124" s="4"/>
      <c r="D124" s="2"/>
    </row>
    <row r="125" spans="2:4" ht="12.75" customHeight="1">
      <c r="B125" s="4"/>
      <c r="D125" s="2"/>
    </row>
    <row r="126" spans="2:4" ht="12.75" customHeight="1">
      <c r="B126" s="4"/>
      <c r="D126" s="2"/>
    </row>
    <row r="127" spans="2:4" ht="12.75" customHeight="1">
      <c r="B127" s="4"/>
      <c r="D127" s="2"/>
    </row>
    <row r="128" spans="2:4" ht="12.75" customHeight="1">
      <c r="B128" s="4"/>
      <c r="D128" s="2"/>
    </row>
    <row r="129" spans="2:4" ht="12.75" customHeight="1">
      <c r="B129" s="4"/>
      <c r="D129" s="2"/>
    </row>
    <row r="130" spans="2:4" ht="12.75" customHeight="1">
      <c r="B130" s="4"/>
      <c r="D130" s="2"/>
    </row>
    <row r="131" spans="2:4" ht="12.75" customHeight="1">
      <c r="B131" s="4"/>
      <c r="D131" s="2"/>
    </row>
    <row r="132" spans="2:4" ht="12.75" customHeight="1">
      <c r="B132" s="4"/>
      <c r="D132" s="2"/>
    </row>
    <row r="133" spans="2:4" ht="12.75" customHeight="1">
      <c r="B133" s="4"/>
      <c r="D133" s="2"/>
    </row>
    <row r="134" spans="2:4" ht="12.75" customHeight="1">
      <c r="B134" s="4"/>
      <c r="D134" s="2"/>
    </row>
    <row r="135" spans="2:4" ht="12.75" customHeight="1">
      <c r="B135" s="4"/>
      <c r="D135" s="2"/>
    </row>
    <row r="136" spans="2:4" ht="12.75" customHeight="1">
      <c r="B136" s="4"/>
      <c r="D136" s="2"/>
    </row>
    <row r="137" spans="2:4" ht="12.75" customHeight="1">
      <c r="B137" s="4"/>
      <c r="D137" s="2"/>
    </row>
    <row r="138" spans="2:4" ht="12.75" customHeight="1">
      <c r="B138" s="4"/>
      <c r="D138" s="2"/>
    </row>
    <row r="139" spans="2:4" ht="12.75" customHeight="1">
      <c r="B139" s="4"/>
      <c r="D139" s="2"/>
    </row>
    <row r="140" spans="2:4" ht="12.75" customHeight="1">
      <c r="B140" s="4"/>
      <c r="D140" s="2"/>
    </row>
    <row r="141" spans="2:4" ht="12.75" customHeight="1">
      <c r="B141" s="4"/>
      <c r="D141" s="2"/>
    </row>
    <row r="142" spans="2:4" ht="12.75" customHeight="1">
      <c r="B142" s="4"/>
      <c r="D142" s="2"/>
    </row>
    <row r="143" spans="2:4" ht="12.75" customHeight="1">
      <c r="B143" s="4"/>
      <c r="D143" s="2"/>
    </row>
    <row r="144" spans="2:4" ht="12.75" customHeight="1">
      <c r="B144" s="4"/>
      <c r="D144" s="2"/>
    </row>
    <row r="145" spans="2:4" ht="12.75" customHeight="1">
      <c r="B145" s="4"/>
      <c r="D145" s="2"/>
    </row>
    <row r="146" spans="2:4" ht="12.75" customHeight="1">
      <c r="B146" s="4"/>
      <c r="D146" s="2"/>
    </row>
    <row r="147" spans="2:4" ht="12.75" customHeight="1">
      <c r="B147" s="4"/>
      <c r="D147" s="2"/>
    </row>
    <row r="148" spans="2:4" ht="12.75" customHeight="1">
      <c r="B148" s="4"/>
      <c r="D148" s="2"/>
    </row>
    <row r="149" spans="2:4" ht="12.75" customHeight="1">
      <c r="B149" s="4"/>
      <c r="D149" s="2"/>
    </row>
    <row r="150" spans="2:4" ht="12.75" customHeight="1">
      <c r="B150" s="4"/>
      <c r="D150" s="2"/>
    </row>
    <row r="151" spans="2:4" ht="12.75" customHeight="1">
      <c r="B151" s="4"/>
      <c r="D151" s="2"/>
    </row>
    <row r="152" spans="2:4" ht="12.75" customHeight="1">
      <c r="B152" s="4"/>
      <c r="D152" s="2"/>
    </row>
    <row r="153" spans="2:4" ht="12.75" customHeight="1">
      <c r="B153" s="4"/>
      <c r="D153" s="2"/>
    </row>
    <row r="154" spans="2:4" ht="12.75" customHeight="1">
      <c r="B154" s="4"/>
      <c r="D154" s="2"/>
    </row>
    <row r="155" spans="2:4" ht="12.75" customHeight="1">
      <c r="B155" s="4"/>
      <c r="D155" s="2"/>
    </row>
    <row r="156" spans="2:4" ht="12.75" customHeight="1">
      <c r="B156" s="4"/>
      <c r="D156" s="2"/>
    </row>
    <row r="157" spans="2:4" ht="12.75" customHeight="1">
      <c r="B157" s="4"/>
      <c r="D157" s="2"/>
    </row>
    <row r="158" spans="2:4" ht="12.75" customHeight="1">
      <c r="B158" s="4"/>
      <c r="D158" s="2"/>
    </row>
    <row r="159" spans="2:4" ht="12.75" customHeight="1">
      <c r="B159" s="4"/>
      <c r="D159" s="2"/>
    </row>
    <row r="160" spans="2:4" ht="12.75" customHeight="1">
      <c r="B160" s="4"/>
      <c r="D160" s="2"/>
    </row>
    <row r="161" spans="2:4" ht="12.75" customHeight="1">
      <c r="B161" s="4"/>
      <c r="D161" s="2"/>
    </row>
    <row r="162" spans="2:4" ht="12.75" customHeight="1">
      <c r="B162" s="4"/>
      <c r="D162" s="2"/>
    </row>
    <row r="163" spans="2:4" ht="12.75" customHeight="1">
      <c r="B163" s="4"/>
      <c r="D163" s="2"/>
    </row>
    <row r="164" spans="2:4" ht="12.75" customHeight="1">
      <c r="B164" s="4"/>
      <c r="D164" s="2"/>
    </row>
    <row r="165" spans="2:4" ht="12.75" customHeight="1">
      <c r="B165" s="4"/>
      <c r="D165" s="2"/>
    </row>
    <row r="166" spans="2:4" ht="12.75" customHeight="1">
      <c r="B166" s="4"/>
      <c r="D166" s="2"/>
    </row>
    <row r="167" spans="2:4" ht="12.75" customHeight="1">
      <c r="B167" s="4"/>
      <c r="D167" s="2"/>
    </row>
    <row r="168" spans="2:4" ht="12.75" customHeight="1">
      <c r="B168" s="4"/>
      <c r="D168" s="2"/>
    </row>
    <row r="169" spans="2:4" ht="12.75" customHeight="1">
      <c r="B169" s="4"/>
      <c r="D169" s="2"/>
    </row>
    <row r="170" spans="2:4" ht="12.75" customHeight="1">
      <c r="B170" s="4"/>
      <c r="D170" s="2"/>
    </row>
    <row r="171" spans="2:4" ht="12.75" customHeight="1">
      <c r="B171" s="4"/>
      <c r="D171" s="2"/>
    </row>
    <row r="172" spans="2:4" ht="12.75" customHeight="1">
      <c r="B172" s="4"/>
      <c r="D172" s="2"/>
    </row>
    <row r="173" spans="2:4" ht="12.75" customHeight="1">
      <c r="B173" s="4"/>
      <c r="D173" s="2"/>
    </row>
    <row r="174" spans="2:4" ht="12.75" customHeight="1">
      <c r="B174" s="4"/>
      <c r="D174" s="2"/>
    </row>
    <row r="175" spans="2:4" ht="12.75" customHeight="1">
      <c r="B175" s="4"/>
      <c r="D175" s="2"/>
    </row>
    <row r="176" spans="2:4" ht="12.75" customHeight="1">
      <c r="B176" s="4"/>
      <c r="D176" s="2"/>
    </row>
    <row r="177" spans="2:4" ht="12.75" customHeight="1">
      <c r="B177" s="4"/>
      <c r="D177" s="2"/>
    </row>
    <row r="178" spans="2:4" ht="12.75" customHeight="1">
      <c r="B178" s="4"/>
      <c r="D178" s="2"/>
    </row>
    <row r="179" spans="2:4" ht="12.75" customHeight="1">
      <c r="B179" s="4"/>
      <c r="D179" s="2"/>
    </row>
    <row r="180" spans="2:4" ht="12.75" customHeight="1">
      <c r="B180" s="4"/>
      <c r="D180" s="2"/>
    </row>
    <row r="181" spans="2:4" ht="12.75" customHeight="1">
      <c r="B181" s="4"/>
      <c r="D181" s="2"/>
    </row>
    <row r="182" spans="2:4" ht="12.75" customHeight="1">
      <c r="B182" s="4"/>
      <c r="D182" s="2"/>
    </row>
    <row r="183" spans="2:4" ht="12.75" customHeight="1">
      <c r="B183" s="4"/>
      <c r="D183" s="2"/>
    </row>
    <row r="184" spans="2:4" ht="12.75" customHeight="1">
      <c r="B184" s="4"/>
      <c r="D184" s="2"/>
    </row>
    <row r="185" spans="2:4" ht="12.75" customHeight="1">
      <c r="B185" s="4"/>
      <c r="D185" s="2"/>
    </row>
    <row r="186" spans="2:4" ht="12.75" customHeight="1">
      <c r="B186" s="4"/>
      <c r="D186" s="2"/>
    </row>
    <row r="187" spans="2:4" ht="12.75" customHeight="1">
      <c r="B187" s="4"/>
      <c r="D187" s="2"/>
    </row>
    <row r="188" spans="2:4" ht="12.75" customHeight="1">
      <c r="B188" s="4"/>
      <c r="D188" s="2"/>
    </row>
    <row r="189" spans="2:4" ht="12.75" customHeight="1">
      <c r="B189" s="4"/>
      <c r="D189" s="2"/>
    </row>
    <row r="190" spans="2:4" ht="12.75" customHeight="1">
      <c r="B190" s="4"/>
      <c r="D190" s="2"/>
    </row>
    <row r="191" spans="2:4" ht="12.75" customHeight="1">
      <c r="B191" s="4"/>
      <c r="D191" s="2"/>
    </row>
    <row r="192" spans="2:4" ht="12.75" customHeight="1">
      <c r="B192" s="4"/>
      <c r="D192" s="2"/>
    </row>
    <row r="193" spans="2:4" ht="12.75" customHeight="1">
      <c r="B193" s="4"/>
      <c r="D193" s="2"/>
    </row>
    <row r="194" spans="2:4" ht="12.75" customHeight="1">
      <c r="B194" s="4"/>
      <c r="D194" s="2"/>
    </row>
    <row r="195" spans="2:4" ht="12.75" customHeight="1">
      <c r="B195" s="4"/>
      <c r="D195" s="2"/>
    </row>
    <row r="196" spans="2:4" ht="12.75" customHeight="1">
      <c r="B196" s="4"/>
      <c r="D196" s="2"/>
    </row>
    <row r="197" spans="2:4" ht="12.75" customHeight="1">
      <c r="B197" s="4"/>
      <c r="D197" s="2"/>
    </row>
    <row r="198" spans="2:4" ht="12.75" customHeight="1">
      <c r="B198" s="4"/>
      <c r="D198" s="2"/>
    </row>
    <row r="199" spans="2:4" ht="12.75" customHeight="1">
      <c r="B199" s="4"/>
      <c r="D199" s="2"/>
    </row>
    <row r="200" spans="2:4" ht="12.75" customHeight="1">
      <c r="B200" s="4"/>
      <c r="D200" s="2"/>
    </row>
    <row r="201" spans="2:4" ht="12.75" customHeight="1">
      <c r="B201" s="4"/>
      <c r="D201" s="2"/>
    </row>
    <row r="202" spans="2:4" ht="12.75" customHeight="1">
      <c r="B202" s="4"/>
      <c r="D202" s="2"/>
    </row>
    <row r="203" spans="2:4" ht="12.75" customHeight="1">
      <c r="B203" s="4"/>
      <c r="D203" s="2"/>
    </row>
    <row r="204" spans="2:4" ht="12.75" customHeight="1">
      <c r="B204" s="4"/>
      <c r="D204" s="2"/>
    </row>
    <row r="205" spans="2:4" ht="12.75" customHeight="1">
      <c r="B205" s="4"/>
      <c r="D205" s="2"/>
    </row>
    <row r="206" spans="2:4" ht="12.75" customHeight="1">
      <c r="B206" s="4"/>
      <c r="D206" s="2"/>
    </row>
    <row r="207" spans="2:4" ht="12.75" customHeight="1">
      <c r="B207" s="4"/>
      <c r="D207" s="2"/>
    </row>
    <row r="208" spans="2:4" ht="12.75" customHeight="1">
      <c r="B208" s="4"/>
      <c r="D208" s="2"/>
    </row>
    <row r="209" spans="2:4" ht="12.75" customHeight="1">
      <c r="B209" s="4"/>
      <c r="D209" s="2"/>
    </row>
    <row r="210" spans="2:4" ht="12.75" customHeight="1">
      <c r="B210" s="4"/>
      <c r="D210" s="2"/>
    </row>
    <row r="211" spans="2:4" ht="12.75" customHeight="1">
      <c r="B211" s="4"/>
      <c r="D211" s="2"/>
    </row>
    <row r="212" spans="2:4" ht="12.75" customHeight="1">
      <c r="B212" s="4"/>
      <c r="D212" s="2"/>
    </row>
    <row r="213" spans="2:4" ht="12.75" customHeight="1">
      <c r="B213" s="4"/>
      <c r="D213" s="2"/>
    </row>
    <row r="214" spans="2:4" ht="12.75" customHeight="1">
      <c r="B214" s="4"/>
      <c r="D214" s="2"/>
    </row>
    <row r="215" spans="2:4" ht="12.75" customHeight="1">
      <c r="B215" s="4"/>
      <c r="D215" s="2"/>
    </row>
    <row r="216" spans="2:4" ht="12.75" customHeight="1">
      <c r="B216" s="4"/>
      <c r="D216" s="2"/>
    </row>
    <row r="217" spans="2:4" ht="12.75" customHeight="1">
      <c r="B217" s="4"/>
      <c r="D217" s="2"/>
    </row>
    <row r="218" spans="2:4" ht="12.75" customHeight="1">
      <c r="B218" s="4"/>
      <c r="D218" s="2"/>
    </row>
    <row r="219" spans="2:4" ht="12.75" customHeight="1">
      <c r="B219" s="4"/>
      <c r="D219" s="2"/>
    </row>
    <row r="220" spans="2:4" ht="12.75" customHeight="1">
      <c r="B220" s="4"/>
      <c r="D220" s="2"/>
    </row>
    <row r="221" spans="2:4" ht="12.75" customHeight="1">
      <c r="B221" s="4"/>
      <c r="D221" s="2"/>
    </row>
    <row r="222" spans="2:4" ht="12.75" customHeight="1">
      <c r="B222" s="4"/>
      <c r="D222" s="2"/>
    </row>
    <row r="223" spans="2:4" ht="12.75" customHeight="1">
      <c r="B223" s="4"/>
      <c r="D223" s="2"/>
    </row>
    <row r="224" spans="2:4" ht="12.75" customHeight="1">
      <c r="B224" s="4"/>
      <c r="D224" s="2"/>
    </row>
    <row r="225" spans="2:4" ht="12.75" customHeight="1">
      <c r="B225" s="4"/>
      <c r="D225" s="2"/>
    </row>
    <row r="226" spans="2:4" ht="12.75" customHeight="1">
      <c r="B226" s="4"/>
      <c r="D226" s="2"/>
    </row>
    <row r="227" spans="2:4" ht="12.75" customHeight="1">
      <c r="B227" s="4"/>
      <c r="D227" s="2"/>
    </row>
    <row r="228" spans="2:4" ht="12.75" customHeight="1">
      <c r="B228" s="4"/>
      <c r="D228" s="2"/>
    </row>
    <row r="229" spans="2:4" ht="12.75" customHeight="1">
      <c r="B229" s="4"/>
      <c r="D229" s="2"/>
    </row>
    <row r="230" spans="2:4" ht="12.75" customHeight="1">
      <c r="B230" s="4"/>
      <c r="D230" s="2"/>
    </row>
    <row r="231" spans="2:4" ht="12.75" customHeight="1">
      <c r="B231" s="4"/>
      <c r="D231" s="2"/>
    </row>
    <row r="232" spans="2:4" ht="12.75" customHeight="1">
      <c r="B232" s="4"/>
      <c r="D232" s="2"/>
    </row>
    <row r="233" spans="2:4" ht="12.75" customHeight="1">
      <c r="B233" s="4"/>
      <c r="D233" s="2"/>
    </row>
    <row r="234" spans="2:4" ht="12.75" customHeight="1">
      <c r="B234" s="4"/>
      <c r="D234" s="2"/>
    </row>
    <row r="235" spans="2:4" ht="12.75" customHeight="1">
      <c r="B235" s="4"/>
      <c r="D235" s="2"/>
    </row>
    <row r="236" spans="2:4" ht="12.75" customHeight="1">
      <c r="B236" s="4"/>
      <c r="D236" s="2"/>
    </row>
    <row r="237" spans="2:4" ht="12.75" customHeight="1">
      <c r="B237" s="4"/>
      <c r="D237" s="2"/>
    </row>
    <row r="238" spans="2:4" ht="12.75" customHeight="1">
      <c r="B238" s="4"/>
      <c r="D238" s="2"/>
    </row>
    <row r="239" spans="2:4" ht="12.75" customHeight="1">
      <c r="B239" s="4"/>
      <c r="D239" s="2"/>
    </row>
    <row r="240" spans="2:4" ht="12.75" customHeight="1">
      <c r="B240" s="4"/>
      <c r="D240" s="2"/>
    </row>
    <row r="241" spans="2:4" ht="12.75" customHeight="1">
      <c r="B241" s="4"/>
      <c r="D241" s="2"/>
    </row>
    <row r="242" spans="2:4" ht="12.75" customHeight="1">
      <c r="B242" s="4"/>
      <c r="D242" s="2"/>
    </row>
    <row r="243" spans="2:4" ht="12.75" customHeight="1">
      <c r="B243" s="4"/>
      <c r="D243" s="2"/>
    </row>
    <row r="244" spans="2:4" ht="12.75" customHeight="1">
      <c r="B244" s="4"/>
      <c r="D244" s="2"/>
    </row>
    <row r="245" spans="2:4" ht="12.75" customHeight="1">
      <c r="B245" s="4"/>
      <c r="D245" s="2"/>
    </row>
    <row r="246" spans="2:4" ht="12.75" customHeight="1">
      <c r="B246" s="4"/>
      <c r="D246" s="2"/>
    </row>
    <row r="247" spans="2:4" ht="12.75" customHeight="1">
      <c r="B247" s="4"/>
      <c r="D247" s="2"/>
    </row>
    <row r="248" spans="2:4" ht="12.75" customHeight="1">
      <c r="B248" s="4"/>
      <c r="D248" s="2"/>
    </row>
    <row r="249" spans="2:4" ht="12.75" customHeight="1">
      <c r="B249" s="4"/>
      <c r="D249" s="2"/>
    </row>
    <row r="250" spans="2:4" ht="12.75" customHeight="1">
      <c r="B250" s="4"/>
      <c r="D250" s="2"/>
    </row>
    <row r="251" spans="2:4" ht="12.75" customHeight="1">
      <c r="B251" s="4"/>
      <c r="D251" s="2"/>
    </row>
    <row r="252" spans="2:4" ht="12.75" customHeight="1">
      <c r="B252" s="4"/>
      <c r="D252" s="2"/>
    </row>
    <row r="253" spans="2:4" ht="12.75" customHeight="1">
      <c r="B253" s="4"/>
      <c r="D253" s="2"/>
    </row>
    <row r="254" spans="2:4" ht="12.75" customHeight="1">
      <c r="B254" s="4"/>
      <c r="D254" s="2"/>
    </row>
    <row r="255" spans="2:4" ht="12.75" customHeight="1">
      <c r="B255" s="4"/>
      <c r="D255" s="2"/>
    </row>
    <row r="256" spans="2:4" ht="12.75" customHeight="1">
      <c r="B256" s="4"/>
      <c r="D256" s="2"/>
    </row>
    <row r="257" spans="2:4" ht="12.75" customHeight="1">
      <c r="B257" s="4"/>
      <c r="D257" s="2"/>
    </row>
    <row r="258" spans="2:4" ht="12.75" customHeight="1">
      <c r="B258" s="4"/>
      <c r="D258" s="2"/>
    </row>
    <row r="259" spans="2:4" ht="12.75" customHeight="1">
      <c r="B259" s="4"/>
      <c r="D259" s="2"/>
    </row>
    <row r="260" spans="2:4" ht="12.75" customHeight="1">
      <c r="B260" s="4"/>
      <c r="D260" s="2"/>
    </row>
    <row r="261" spans="2:4" ht="12.75" customHeight="1">
      <c r="B261" s="4"/>
      <c r="D261" s="2"/>
    </row>
    <row r="262" spans="2:4" ht="12.75" customHeight="1">
      <c r="B262" s="4"/>
      <c r="D262" s="2"/>
    </row>
    <row r="263" spans="2:4" ht="12.75" customHeight="1">
      <c r="B263" s="4"/>
      <c r="D263" s="2"/>
    </row>
    <row r="264" spans="2:4" ht="12.75" customHeight="1">
      <c r="B264" s="4"/>
      <c r="D264" s="2"/>
    </row>
    <row r="265" spans="2:4" ht="12.75" customHeight="1">
      <c r="B265" s="4"/>
      <c r="D265" s="2"/>
    </row>
    <row r="266" spans="2:4" ht="12.75" customHeight="1">
      <c r="B266" s="4"/>
      <c r="D266" s="2"/>
    </row>
    <row r="267" spans="2:4" ht="12.75" customHeight="1">
      <c r="B267" s="4"/>
      <c r="D267" s="2"/>
    </row>
    <row r="268" spans="2:4" ht="12.75" customHeight="1">
      <c r="B268" s="4"/>
      <c r="D268" s="2"/>
    </row>
    <row r="269" spans="2:4" ht="12.75" customHeight="1">
      <c r="B269" s="4"/>
      <c r="D269" s="2"/>
    </row>
    <row r="270" spans="2:4" ht="12.75" customHeight="1">
      <c r="B270" s="4"/>
      <c r="D270" s="2"/>
    </row>
    <row r="271" spans="2:4" ht="12.75" customHeight="1">
      <c r="B271" s="4"/>
      <c r="D271" s="2"/>
    </row>
    <row r="272" spans="2:4" ht="12.75" customHeight="1">
      <c r="B272" s="4"/>
      <c r="D272" s="2"/>
    </row>
    <row r="273" spans="2:4" ht="12.75" customHeight="1">
      <c r="B273" s="4"/>
      <c r="D273" s="2"/>
    </row>
    <row r="274" spans="2:4" ht="12.75" customHeight="1">
      <c r="B274" s="4"/>
      <c r="D274" s="2"/>
    </row>
    <row r="275" spans="2:4" ht="12.75" customHeight="1">
      <c r="B275" s="4"/>
      <c r="D275" s="2"/>
    </row>
    <row r="276" spans="2:4" ht="12.75" customHeight="1">
      <c r="B276" s="4"/>
      <c r="D276" s="2"/>
    </row>
    <row r="277" spans="2:4" ht="12.75" customHeight="1">
      <c r="B277" s="4"/>
      <c r="D277" s="2"/>
    </row>
    <row r="278" spans="2:4" ht="12.75" customHeight="1">
      <c r="B278" s="4"/>
      <c r="D278" s="2"/>
    </row>
    <row r="279" spans="2:4" ht="12.75" customHeight="1">
      <c r="B279" s="4"/>
      <c r="D279" s="2"/>
    </row>
    <row r="280" spans="2:4" ht="12.75" customHeight="1">
      <c r="B280" s="4"/>
      <c r="D280" s="2"/>
    </row>
    <row r="281" spans="2:4" ht="12.75" customHeight="1">
      <c r="B281" s="4"/>
      <c r="D281" s="2"/>
    </row>
    <row r="282" spans="2:4" ht="12.75" customHeight="1">
      <c r="B282" s="4"/>
      <c r="D282" s="2"/>
    </row>
    <row r="283" spans="2:4" ht="12.75" customHeight="1">
      <c r="B283" s="4"/>
      <c r="D283" s="2"/>
    </row>
    <row r="284" spans="2:4" ht="12.75" customHeight="1">
      <c r="B284" s="4"/>
      <c r="D284" s="2"/>
    </row>
    <row r="285" spans="2:4" ht="12.75" customHeight="1">
      <c r="B285" s="4"/>
      <c r="D285" s="2"/>
    </row>
    <row r="286" spans="2:4" ht="12.75" customHeight="1">
      <c r="B286" s="4"/>
      <c r="D286" s="2"/>
    </row>
    <row r="287" spans="2:4" ht="12.75" customHeight="1">
      <c r="B287" s="4"/>
      <c r="D287" s="2"/>
    </row>
    <row r="288" spans="2:4" ht="12.75" customHeight="1">
      <c r="B288" s="4"/>
      <c r="D288" s="2"/>
    </row>
    <row r="289" spans="2:4" ht="12.75" customHeight="1">
      <c r="B289" s="4"/>
      <c r="D289" s="2"/>
    </row>
    <row r="290" spans="2:4" ht="12.75" customHeight="1">
      <c r="B290" s="4"/>
      <c r="D290" s="2"/>
    </row>
    <row r="291" spans="2:4" ht="12.75" customHeight="1">
      <c r="B291" s="4"/>
      <c r="D291" s="2"/>
    </row>
    <row r="292" spans="2:4" ht="12.75" customHeight="1">
      <c r="B292" s="4"/>
      <c r="D292" s="2"/>
    </row>
    <row r="293" spans="2:4" ht="12.75" customHeight="1">
      <c r="B293" s="4"/>
      <c r="D293" s="2"/>
    </row>
    <row r="294" spans="2:4" ht="12.75" customHeight="1">
      <c r="B294" s="4"/>
      <c r="D294" s="2"/>
    </row>
    <row r="295" spans="2:4" ht="12.75" customHeight="1">
      <c r="B295" s="4"/>
      <c r="D295" s="2"/>
    </row>
    <row r="296" spans="2:4" ht="12.75" customHeight="1">
      <c r="B296" s="4"/>
      <c r="D296" s="2"/>
    </row>
    <row r="297" spans="2:4" ht="12.75" customHeight="1">
      <c r="B297" s="4"/>
      <c r="D297" s="2"/>
    </row>
    <row r="298" spans="2:4" ht="12.75" customHeight="1">
      <c r="B298" s="4"/>
      <c r="D298" s="2"/>
    </row>
    <row r="299" spans="2:4" ht="12.75" customHeight="1">
      <c r="B299" s="4"/>
      <c r="D299" s="2"/>
    </row>
    <row r="300" spans="2:4" ht="12.75" customHeight="1">
      <c r="B300" s="4"/>
      <c r="D300" s="2"/>
    </row>
    <row r="301" spans="2:4" ht="12.75" customHeight="1">
      <c r="B301" s="4"/>
      <c r="D301" s="2"/>
    </row>
    <row r="302" spans="2:4" ht="12.75" customHeight="1">
      <c r="B302" s="4"/>
      <c r="D302" s="2"/>
    </row>
    <row r="303" spans="2:4" ht="12.75" customHeight="1">
      <c r="B303" s="4"/>
      <c r="D303" s="2"/>
    </row>
    <row r="304" spans="2:4" ht="12.75" customHeight="1">
      <c r="B304" s="4"/>
      <c r="D304" s="2"/>
    </row>
    <row r="305" spans="2:4" ht="12.75" customHeight="1">
      <c r="B305" s="4"/>
      <c r="D305" s="2"/>
    </row>
    <row r="306" spans="2:4" ht="12.75" customHeight="1">
      <c r="B306" s="4"/>
      <c r="D306" s="2"/>
    </row>
    <row r="307" spans="2:4" ht="12.75" customHeight="1">
      <c r="B307" s="4"/>
      <c r="D307" s="2"/>
    </row>
    <row r="308" spans="2:4" ht="12.75" customHeight="1">
      <c r="B308" s="4"/>
      <c r="D308" s="2"/>
    </row>
    <row r="309" spans="2:4" ht="12.75" customHeight="1">
      <c r="B309" s="4"/>
      <c r="D309" s="2"/>
    </row>
    <row r="310" spans="2:4" ht="12.75" customHeight="1">
      <c r="B310" s="4"/>
      <c r="D310" s="2"/>
    </row>
    <row r="311" spans="2:4" ht="12.75" customHeight="1">
      <c r="B311" s="4"/>
      <c r="D311" s="2"/>
    </row>
    <row r="312" spans="2:4" ht="12.75" customHeight="1">
      <c r="B312" s="4"/>
      <c r="D312" s="2"/>
    </row>
    <row r="313" spans="2:4" ht="12.75" customHeight="1">
      <c r="B313" s="4"/>
      <c r="D313" s="2"/>
    </row>
    <row r="314" spans="2:4" ht="12.75" customHeight="1">
      <c r="B314" s="4"/>
      <c r="D314" s="2"/>
    </row>
    <row r="315" spans="2:4" ht="12.75" customHeight="1">
      <c r="B315" s="4"/>
      <c r="D315" s="2"/>
    </row>
    <row r="316" spans="2:4" ht="12.75" customHeight="1">
      <c r="B316" s="4"/>
      <c r="D316" s="2"/>
    </row>
    <row r="317" spans="2:4" ht="12.75" customHeight="1">
      <c r="B317" s="4"/>
      <c r="D317" s="2"/>
    </row>
    <row r="318" spans="2:4" ht="12.75" customHeight="1">
      <c r="B318" s="4"/>
      <c r="D318" s="2"/>
    </row>
    <row r="319" spans="2:4" ht="12.75" customHeight="1">
      <c r="B319" s="4"/>
      <c r="D319" s="2"/>
    </row>
    <row r="320" spans="2:4" ht="12.75" customHeight="1">
      <c r="B320" s="4"/>
      <c r="D320" s="2"/>
    </row>
    <row r="321" spans="2:4" ht="12.75" customHeight="1">
      <c r="B321" s="4"/>
      <c r="D321" s="2"/>
    </row>
    <row r="322" spans="2:4" ht="12.75" customHeight="1">
      <c r="B322" s="4"/>
      <c r="D322" s="2"/>
    </row>
    <row r="323" spans="2:4" ht="12.75" customHeight="1">
      <c r="B323" s="4"/>
      <c r="D323" s="2"/>
    </row>
    <row r="324" spans="2:4" ht="12.75" customHeight="1">
      <c r="B324" s="4"/>
      <c r="D324" s="2"/>
    </row>
    <row r="325" spans="2:4" ht="12.75" customHeight="1">
      <c r="B325" s="4"/>
      <c r="D325" s="2"/>
    </row>
    <row r="326" spans="2:4" ht="12.75" customHeight="1">
      <c r="B326" s="4"/>
      <c r="D326" s="2"/>
    </row>
    <row r="327" spans="2:4" ht="12.75" customHeight="1">
      <c r="B327" s="4"/>
      <c r="D327" s="2"/>
    </row>
    <row r="328" spans="2:4" ht="12.75" customHeight="1">
      <c r="B328" s="4"/>
      <c r="D328" s="2"/>
    </row>
    <row r="329" spans="2:4" ht="12.75" customHeight="1">
      <c r="B329" s="4"/>
      <c r="D329" s="2"/>
    </row>
    <row r="330" spans="2:4" ht="12.75" customHeight="1">
      <c r="B330" s="4"/>
      <c r="D330" s="2"/>
    </row>
    <row r="331" spans="2:4" ht="12.75" customHeight="1">
      <c r="B331" s="4"/>
      <c r="D331" s="2"/>
    </row>
    <row r="332" spans="2:4" ht="12.75" customHeight="1">
      <c r="B332" s="4"/>
      <c r="D332" s="2"/>
    </row>
    <row r="333" spans="2:4" ht="12.75" customHeight="1">
      <c r="B333" s="4"/>
      <c r="D333" s="2"/>
    </row>
    <row r="334" spans="2:4" ht="12.75" customHeight="1">
      <c r="B334" s="4"/>
      <c r="D334" s="2"/>
    </row>
    <row r="335" spans="2:4" ht="12.75" customHeight="1">
      <c r="B335" s="4"/>
      <c r="D335" s="2"/>
    </row>
    <row r="336" spans="2:4" ht="12.75" customHeight="1">
      <c r="B336" s="4"/>
      <c r="D336" s="2"/>
    </row>
    <row r="337" spans="2:4" ht="12.75" customHeight="1">
      <c r="B337" s="4"/>
      <c r="D337" s="2"/>
    </row>
    <row r="338" spans="2:4" ht="12.75" customHeight="1">
      <c r="B338" s="4"/>
      <c r="D338" s="2"/>
    </row>
    <row r="339" spans="2:4" ht="12.75" customHeight="1">
      <c r="B339" s="4"/>
      <c r="D339" s="2"/>
    </row>
    <row r="340" spans="2:4" ht="12.75" customHeight="1">
      <c r="B340" s="4"/>
      <c r="D340" s="2"/>
    </row>
    <row r="341" spans="2:4" ht="12.75" customHeight="1">
      <c r="B341" s="4"/>
      <c r="D341" s="2"/>
    </row>
    <row r="342" spans="2:4" ht="12.75" customHeight="1">
      <c r="B342" s="4"/>
      <c r="D342" s="2"/>
    </row>
    <row r="343" spans="2:4" ht="12.75" customHeight="1">
      <c r="B343" s="4"/>
      <c r="D343" s="2"/>
    </row>
    <row r="344" spans="2:4" ht="12.75" customHeight="1">
      <c r="B344" s="4"/>
      <c r="D344" s="2"/>
    </row>
    <row r="345" spans="2:4" ht="12.75" customHeight="1">
      <c r="B345" s="4"/>
      <c r="D345" s="2"/>
    </row>
    <row r="346" spans="2:4" ht="12.75" customHeight="1">
      <c r="B346" s="4"/>
      <c r="D346" s="2"/>
    </row>
    <row r="347" spans="2:4" ht="12.75" customHeight="1">
      <c r="B347" s="4"/>
      <c r="D347" s="2"/>
    </row>
    <row r="348" spans="2:4" ht="12.75" customHeight="1">
      <c r="B348" s="4"/>
      <c r="D348" s="2"/>
    </row>
  </sheetData>
  <sheetProtection algorithmName="SHA-512" hashValue="tGsyIWosfBfRamAWhPSBf0SLjCly9lR1FSVb8P0RJzgAuQES5Nfav0y6RutN/VcICOnd7eBuejEN58qWHP4wfQ==" saltValue="GWxI38tElubetR2RCTrjbA==" spinCount="100000" sheet="1" objects="1" scenarios="1"/>
  <protectedRanges>
    <protectedRange sqref="C51" name="Range6"/>
    <protectedRange sqref="C4:C5" name="Range5"/>
    <protectedRange sqref="E11:E43" name="Range2"/>
    <protectedRange sqref="G11:G43" name="Range1"/>
    <protectedRange sqref="B4:C5" name="Range3"/>
    <protectedRange sqref="C51" name="Range4"/>
  </protectedRanges>
  <mergeCells count="2">
    <mergeCell ref="B1:C1"/>
    <mergeCell ref="B2:C2"/>
  </mergeCells>
  <phoneticPr fontId="0" type="noConversion"/>
  <pageMargins left="0.27187499999999998" right="0.32851562499999998" top="0.31718750000000001" bottom="0.29453125000000002" header="0" footer="0"/>
  <pageSetup paperSize="9" scale="7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B1:J336"/>
  <sheetViews>
    <sheetView zoomScaleNormal="100" workbookViewId="0">
      <selection activeCell="B36" sqref="B36:C36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64.42578125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396" t="s">
        <v>325</v>
      </c>
      <c r="C1" s="396"/>
      <c r="D1" s="54"/>
      <c r="E1" s="25"/>
      <c r="F1" s="25"/>
      <c r="G1" s="25"/>
      <c r="H1" s="25"/>
      <c r="I1" s="25"/>
      <c r="J1" s="25"/>
    </row>
    <row r="2" spans="2:10" ht="12.75" customHeight="1">
      <c r="B2" s="397" t="s">
        <v>1060</v>
      </c>
      <c r="C2" s="397"/>
      <c r="D2" s="54"/>
      <c r="E2" s="25"/>
      <c r="F2" s="25"/>
      <c r="G2" s="25"/>
      <c r="H2" s="25"/>
      <c r="I2" s="25"/>
      <c r="J2" s="25"/>
    </row>
    <row r="3" spans="2:10" ht="12.75" customHeight="1">
      <c r="B3" s="21"/>
      <c r="C3" s="20"/>
      <c r="D3" s="54"/>
      <c r="E3" s="25"/>
      <c r="F3" s="25"/>
      <c r="G3" s="25"/>
      <c r="H3" s="25"/>
      <c r="I3" s="25"/>
      <c r="J3" s="25"/>
    </row>
    <row r="4" spans="2:10" ht="12.75" customHeight="1">
      <c r="B4" s="19" t="s">
        <v>11</v>
      </c>
      <c r="C4" s="20"/>
      <c r="D4" s="54"/>
      <c r="E4" s="25"/>
      <c r="F4" s="25"/>
      <c r="G4" s="25"/>
      <c r="H4" s="25"/>
      <c r="I4" s="25"/>
      <c r="J4" s="25"/>
    </row>
    <row r="5" spans="2:10" ht="12.75" customHeight="1">
      <c r="B5" s="21"/>
      <c r="C5" s="20"/>
      <c r="D5" s="54"/>
      <c r="E5" s="25"/>
      <c r="F5" s="25"/>
      <c r="G5" s="25"/>
      <c r="H5" s="25"/>
      <c r="I5" s="25"/>
      <c r="J5" s="25"/>
    </row>
    <row r="6" spans="2:10" ht="12.75" customHeight="1">
      <c r="B6" s="21"/>
      <c r="C6" s="20"/>
      <c r="D6" s="54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54"/>
      <c r="E7" s="23" t="s">
        <v>201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54"/>
      <c r="E8" s="23" t="s">
        <v>1056</v>
      </c>
      <c r="F8" s="23"/>
      <c r="G8" s="23"/>
      <c r="H8" s="24"/>
      <c r="I8" s="24"/>
      <c r="J8" s="24"/>
    </row>
    <row r="9" spans="2:10" ht="12.75" customHeight="1">
      <c r="B9" s="21"/>
      <c r="C9" s="20"/>
      <c r="D9" s="54"/>
      <c r="E9" s="25"/>
      <c r="F9" s="25"/>
      <c r="G9" s="25"/>
      <c r="H9" s="25"/>
      <c r="I9" s="25"/>
      <c r="J9" s="25"/>
    </row>
    <row r="10" spans="2:10" s="1" customFormat="1" ht="32.25" customHeight="1">
      <c r="B10" s="131" t="s">
        <v>12</v>
      </c>
      <c r="C10" s="132" t="s">
        <v>4</v>
      </c>
      <c r="D10" s="133" t="s">
        <v>6</v>
      </c>
      <c r="E10" s="134" t="s">
        <v>68</v>
      </c>
      <c r="F10" s="135" t="s">
        <v>5</v>
      </c>
      <c r="G10" s="135" t="s">
        <v>7</v>
      </c>
      <c r="H10" s="135" t="s">
        <v>8</v>
      </c>
      <c r="I10" s="135" t="s">
        <v>9</v>
      </c>
      <c r="J10" s="135" t="s">
        <v>10</v>
      </c>
    </row>
    <row r="11" spans="2:10" ht="15" customHeight="1">
      <c r="B11" s="26">
        <v>1</v>
      </c>
      <c r="C11" s="239" t="s">
        <v>1003</v>
      </c>
      <c r="D11" s="217" t="s">
        <v>32</v>
      </c>
      <c r="E11" s="18"/>
      <c r="F11" s="64">
        <v>60</v>
      </c>
      <c r="G11" s="27">
        <v>0</v>
      </c>
      <c r="H11" s="61">
        <v>9.5</v>
      </c>
      <c r="I11" s="27">
        <f t="shared" ref="I11" si="0">G11*1.095</f>
        <v>0</v>
      </c>
      <c r="J11" s="28">
        <f t="shared" ref="J11" si="1">F11*I11</f>
        <v>0</v>
      </c>
    </row>
    <row r="12" spans="2:10" ht="15" customHeight="1">
      <c r="B12" s="26">
        <f>B11+1</f>
        <v>2</v>
      </c>
      <c r="C12" s="239" t="s">
        <v>1004</v>
      </c>
      <c r="D12" s="217" t="s">
        <v>32</v>
      </c>
      <c r="E12" s="18"/>
      <c r="F12" s="64">
        <v>60</v>
      </c>
      <c r="G12" s="27">
        <v>0</v>
      </c>
      <c r="H12" s="61">
        <v>9.5</v>
      </c>
      <c r="I12" s="27">
        <f t="shared" ref="I12:I30" si="2">G12*1.095</f>
        <v>0</v>
      </c>
      <c r="J12" s="28">
        <f t="shared" ref="J12:J30" si="3">F12*I12</f>
        <v>0</v>
      </c>
    </row>
    <row r="13" spans="2:10" ht="15" customHeight="1">
      <c r="B13" s="26">
        <f t="shared" ref="B13:B18" si="4">B12+1</f>
        <v>3</v>
      </c>
      <c r="C13" s="239" t="s">
        <v>1005</v>
      </c>
      <c r="D13" s="217" t="s">
        <v>32</v>
      </c>
      <c r="E13" s="18"/>
      <c r="F13" s="64">
        <v>90</v>
      </c>
      <c r="G13" s="27">
        <v>0</v>
      </c>
      <c r="H13" s="61">
        <v>9.5</v>
      </c>
      <c r="I13" s="27">
        <f t="shared" si="2"/>
        <v>0</v>
      </c>
      <c r="J13" s="28">
        <f t="shared" si="3"/>
        <v>0</v>
      </c>
    </row>
    <row r="14" spans="2:10" ht="15" customHeight="1">
      <c r="B14" s="26">
        <f t="shared" si="4"/>
        <v>4</v>
      </c>
      <c r="C14" s="239" t="s">
        <v>1006</v>
      </c>
      <c r="D14" s="217" t="s">
        <v>32</v>
      </c>
      <c r="E14" s="18"/>
      <c r="F14" s="64">
        <v>60</v>
      </c>
      <c r="G14" s="27">
        <v>0</v>
      </c>
      <c r="H14" s="61">
        <v>9.5</v>
      </c>
      <c r="I14" s="27">
        <f t="shared" si="2"/>
        <v>0</v>
      </c>
      <c r="J14" s="28">
        <f t="shared" si="3"/>
        <v>0</v>
      </c>
    </row>
    <row r="15" spans="2:10" ht="15" customHeight="1">
      <c r="B15" s="26">
        <f t="shared" si="4"/>
        <v>5</v>
      </c>
      <c r="C15" s="239" t="s">
        <v>305</v>
      </c>
      <c r="D15" s="217" t="s">
        <v>13</v>
      </c>
      <c r="E15" s="18"/>
      <c r="F15" s="64">
        <v>6100</v>
      </c>
      <c r="G15" s="27">
        <v>0</v>
      </c>
      <c r="H15" s="61">
        <v>9.5</v>
      </c>
      <c r="I15" s="27">
        <f t="shared" si="2"/>
        <v>0</v>
      </c>
      <c r="J15" s="28">
        <f t="shared" si="3"/>
        <v>0</v>
      </c>
    </row>
    <row r="16" spans="2:10" ht="15" customHeight="1">
      <c r="B16" s="26">
        <f t="shared" si="4"/>
        <v>6</v>
      </c>
      <c r="C16" s="239" t="s">
        <v>306</v>
      </c>
      <c r="D16" s="217" t="s">
        <v>13</v>
      </c>
      <c r="E16" s="18"/>
      <c r="F16" s="64">
        <v>6100</v>
      </c>
      <c r="G16" s="27">
        <v>0</v>
      </c>
      <c r="H16" s="61">
        <v>9.5</v>
      </c>
      <c r="I16" s="27">
        <f t="shared" si="2"/>
        <v>0</v>
      </c>
      <c r="J16" s="28">
        <f t="shared" si="3"/>
        <v>0</v>
      </c>
    </row>
    <row r="17" spans="2:10" ht="15" customHeight="1">
      <c r="B17" s="26">
        <f t="shared" si="4"/>
        <v>7</v>
      </c>
      <c r="C17" s="239" t="s">
        <v>307</v>
      </c>
      <c r="D17" s="217" t="s">
        <v>13</v>
      </c>
      <c r="E17" s="18"/>
      <c r="F17" s="64">
        <v>3050</v>
      </c>
      <c r="G17" s="27">
        <v>0</v>
      </c>
      <c r="H17" s="61">
        <v>9.5</v>
      </c>
      <c r="I17" s="27">
        <f t="shared" si="2"/>
        <v>0</v>
      </c>
      <c r="J17" s="28">
        <f t="shared" si="3"/>
        <v>0</v>
      </c>
    </row>
    <row r="18" spans="2:10" ht="15" customHeight="1">
      <c r="B18" s="26">
        <f t="shared" si="4"/>
        <v>8</v>
      </c>
      <c r="C18" s="233" t="s">
        <v>308</v>
      </c>
      <c r="D18" s="217" t="s">
        <v>13</v>
      </c>
      <c r="E18" s="18"/>
      <c r="F18" s="64">
        <v>6100</v>
      </c>
      <c r="G18" s="27">
        <v>0</v>
      </c>
      <c r="H18" s="61">
        <v>9.5</v>
      </c>
      <c r="I18" s="27">
        <f t="shared" si="2"/>
        <v>0</v>
      </c>
      <c r="J18" s="28">
        <f t="shared" si="3"/>
        <v>0</v>
      </c>
    </row>
    <row r="19" spans="2:10" ht="15" customHeight="1">
      <c r="B19" s="26">
        <f>B18+1</f>
        <v>9</v>
      </c>
      <c r="C19" s="239" t="s">
        <v>143</v>
      </c>
      <c r="D19" s="217" t="s">
        <v>32</v>
      </c>
      <c r="E19" s="18"/>
      <c r="F19" s="64">
        <v>90</v>
      </c>
      <c r="G19" s="27">
        <v>0</v>
      </c>
      <c r="H19" s="61">
        <v>9.5</v>
      </c>
      <c r="I19" s="27">
        <f t="shared" si="2"/>
        <v>0</v>
      </c>
      <c r="J19" s="28">
        <f t="shared" si="3"/>
        <v>0</v>
      </c>
    </row>
    <row r="20" spans="2:10" ht="15" customHeight="1">
      <c r="B20" s="26">
        <f t="shared" ref="B20:B30" si="5">B19+1</f>
        <v>10</v>
      </c>
      <c r="C20" s="239" t="s">
        <v>552</v>
      </c>
      <c r="D20" s="217" t="s">
        <v>32</v>
      </c>
      <c r="E20" s="18"/>
      <c r="F20" s="64">
        <v>90</v>
      </c>
      <c r="G20" s="27">
        <v>0</v>
      </c>
      <c r="H20" s="61">
        <v>9.5</v>
      </c>
      <c r="I20" s="27">
        <f t="shared" si="2"/>
        <v>0</v>
      </c>
      <c r="J20" s="28">
        <f t="shared" si="3"/>
        <v>0</v>
      </c>
    </row>
    <row r="21" spans="2:10" ht="15" customHeight="1">
      <c r="B21" s="26">
        <f t="shared" si="5"/>
        <v>11</v>
      </c>
      <c r="C21" s="239" t="s">
        <v>158</v>
      </c>
      <c r="D21" s="217" t="s">
        <v>32</v>
      </c>
      <c r="E21" s="18"/>
      <c r="F21" s="64">
        <v>65</v>
      </c>
      <c r="G21" s="27">
        <v>0</v>
      </c>
      <c r="H21" s="61">
        <v>9.5</v>
      </c>
      <c r="I21" s="27">
        <f t="shared" si="2"/>
        <v>0</v>
      </c>
      <c r="J21" s="28">
        <f t="shared" si="3"/>
        <v>0</v>
      </c>
    </row>
    <row r="22" spans="2:10" ht="15" customHeight="1">
      <c r="B22" s="26">
        <f t="shared" si="5"/>
        <v>12</v>
      </c>
      <c r="C22" s="239" t="s">
        <v>144</v>
      </c>
      <c r="D22" s="217" t="s">
        <v>32</v>
      </c>
      <c r="E22" s="18"/>
      <c r="F22" s="64">
        <v>30</v>
      </c>
      <c r="G22" s="27">
        <v>0</v>
      </c>
      <c r="H22" s="61">
        <v>9.5</v>
      </c>
      <c r="I22" s="27">
        <f t="shared" si="2"/>
        <v>0</v>
      </c>
      <c r="J22" s="28">
        <f t="shared" si="3"/>
        <v>0</v>
      </c>
    </row>
    <row r="23" spans="2:10" ht="15" customHeight="1">
      <c r="B23" s="26">
        <f t="shared" si="5"/>
        <v>13</v>
      </c>
      <c r="C23" s="239" t="s">
        <v>145</v>
      </c>
      <c r="D23" s="217" t="s">
        <v>32</v>
      </c>
      <c r="E23" s="18"/>
      <c r="F23" s="64">
        <v>65</v>
      </c>
      <c r="G23" s="27">
        <v>0</v>
      </c>
      <c r="H23" s="61">
        <v>9.5</v>
      </c>
      <c r="I23" s="27">
        <f t="shared" si="2"/>
        <v>0</v>
      </c>
      <c r="J23" s="28">
        <f t="shared" si="3"/>
        <v>0</v>
      </c>
    </row>
    <row r="24" spans="2:10" ht="15" customHeight="1">
      <c r="B24" s="26">
        <f t="shared" si="5"/>
        <v>14</v>
      </c>
      <c r="C24" s="239" t="s">
        <v>309</v>
      </c>
      <c r="D24" s="217" t="s">
        <v>13</v>
      </c>
      <c r="E24" s="18"/>
      <c r="F24" s="64">
        <v>7500</v>
      </c>
      <c r="G24" s="27">
        <v>0</v>
      </c>
      <c r="H24" s="61">
        <v>9.5</v>
      </c>
      <c r="I24" s="27">
        <f t="shared" si="2"/>
        <v>0</v>
      </c>
      <c r="J24" s="28">
        <f t="shared" si="3"/>
        <v>0</v>
      </c>
    </row>
    <row r="25" spans="2:10" ht="15" customHeight="1">
      <c r="B25" s="26">
        <f t="shared" si="5"/>
        <v>15</v>
      </c>
      <c r="C25" s="239" t="s">
        <v>310</v>
      </c>
      <c r="D25" s="217" t="s">
        <v>13</v>
      </c>
      <c r="E25" s="18"/>
      <c r="F25" s="64">
        <v>7500</v>
      </c>
      <c r="G25" s="27">
        <v>0</v>
      </c>
      <c r="H25" s="61">
        <v>9.5</v>
      </c>
      <c r="I25" s="27">
        <f t="shared" si="2"/>
        <v>0</v>
      </c>
      <c r="J25" s="28">
        <f t="shared" si="3"/>
        <v>0</v>
      </c>
    </row>
    <row r="26" spans="2:10" ht="15" customHeight="1">
      <c r="B26" s="26">
        <f t="shared" si="5"/>
        <v>16</v>
      </c>
      <c r="C26" s="239" t="s">
        <v>311</v>
      </c>
      <c r="D26" s="217" t="s">
        <v>13</v>
      </c>
      <c r="E26" s="18"/>
      <c r="F26" s="64">
        <v>7500</v>
      </c>
      <c r="G26" s="27">
        <v>0</v>
      </c>
      <c r="H26" s="61">
        <v>9.5</v>
      </c>
      <c r="I26" s="27">
        <f t="shared" si="2"/>
        <v>0</v>
      </c>
      <c r="J26" s="28">
        <f t="shared" si="3"/>
        <v>0</v>
      </c>
    </row>
    <row r="27" spans="2:10" ht="15" customHeight="1">
      <c r="B27" s="26">
        <f t="shared" si="5"/>
        <v>17</v>
      </c>
      <c r="C27" s="239" t="s">
        <v>146</v>
      </c>
      <c r="D27" s="217" t="s">
        <v>32</v>
      </c>
      <c r="E27" s="18"/>
      <c r="F27" s="64">
        <v>65</v>
      </c>
      <c r="G27" s="27">
        <v>0</v>
      </c>
      <c r="H27" s="61">
        <v>9.5</v>
      </c>
      <c r="I27" s="27">
        <f t="shared" si="2"/>
        <v>0</v>
      </c>
      <c r="J27" s="28">
        <f t="shared" si="3"/>
        <v>0</v>
      </c>
    </row>
    <row r="28" spans="2:10" ht="15" customHeight="1">
      <c r="B28" s="26">
        <f t="shared" si="5"/>
        <v>18</v>
      </c>
      <c r="C28" s="239" t="s">
        <v>147</v>
      </c>
      <c r="D28" s="217" t="s">
        <v>32</v>
      </c>
      <c r="E28" s="18"/>
      <c r="F28" s="64">
        <v>90</v>
      </c>
      <c r="G28" s="27">
        <v>0</v>
      </c>
      <c r="H28" s="61">
        <v>9.5</v>
      </c>
      <c r="I28" s="27">
        <f t="shared" si="2"/>
        <v>0</v>
      </c>
      <c r="J28" s="28">
        <f t="shared" si="3"/>
        <v>0</v>
      </c>
    </row>
    <row r="29" spans="2:10" ht="15" customHeight="1">
      <c r="B29" s="26">
        <f t="shared" si="5"/>
        <v>19</v>
      </c>
      <c r="C29" s="239" t="s">
        <v>148</v>
      </c>
      <c r="D29" s="217" t="s">
        <v>32</v>
      </c>
      <c r="E29" s="18"/>
      <c r="F29" s="64">
        <v>90</v>
      </c>
      <c r="G29" s="27">
        <v>0</v>
      </c>
      <c r="H29" s="61">
        <v>9.5</v>
      </c>
      <c r="I29" s="27">
        <f t="shared" si="2"/>
        <v>0</v>
      </c>
      <c r="J29" s="28">
        <f t="shared" si="3"/>
        <v>0</v>
      </c>
    </row>
    <row r="30" spans="2:10" ht="15" customHeight="1">
      <c r="B30" s="26">
        <f t="shared" si="5"/>
        <v>20</v>
      </c>
      <c r="C30" s="239" t="s">
        <v>149</v>
      </c>
      <c r="D30" s="217" t="s">
        <v>32</v>
      </c>
      <c r="E30" s="18"/>
      <c r="F30" s="64">
        <v>65</v>
      </c>
      <c r="G30" s="27">
        <v>0</v>
      </c>
      <c r="H30" s="61">
        <v>9.5</v>
      </c>
      <c r="I30" s="27">
        <f t="shared" si="2"/>
        <v>0</v>
      </c>
      <c r="J30" s="28">
        <f t="shared" si="3"/>
        <v>0</v>
      </c>
    </row>
    <row r="31" spans="2:10" s="9" customFormat="1" ht="12.75" customHeight="1">
      <c r="B31" s="36"/>
      <c r="C31" s="164" t="s">
        <v>87</v>
      </c>
      <c r="D31" s="37"/>
      <c r="E31" s="37"/>
      <c r="F31" s="37"/>
      <c r="G31" s="37"/>
      <c r="H31" s="37"/>
      <c r="I31" s="37"/>
      <c r="J31" s="39">
        <f>SUM(J11:J30)</f>
        <v>0</v>
      </c>
    </row>
    <row r="32" spans="2:10" s="9" customFormat="1" ht="12.75" customHeight="1">
      <c r="B32" s="16"/>
      <c r="C32" s="16"/>
      <c r="D32" s="17"/>
      <c r="E32" s="16"/>
      <c r="F32" s="16"/>
      <c r="G32" s="16"/>
      <c r="H32" s="16"/>
      <c r="I32" s="16"/>
      <c r="J32" s="16"/>
    </row>
    <row r="33" spans="2:10" s="9" customFormat="1" ht="12.75" customHeight="1">
      <c r="B33" s="16" t="s">
        <v>21</v>
      </c>
      <c r="C33" s="16"/>
      <c r="D33" s="16"/>
      <c r="E33" s="16"/>
      <c r="F33" s="16"/>
      <c r="G33" s="16"/>
      <c r="H33" s="16"/>
      <c r="I33" s="16"/>
      <c r="J33" s="16"/>
    </row>
    <row r="34" spans="2:10" s="9" customFormat="1" ht="12.75" customHeight="1">
      <c r="B34" s="16" t="s">
        <v>23</v>
      </c>
      <c r="C34" s="16"/>
      <c r="D34" s="16"/>
      <c r="E34" s="16"/>
      <c r="F34" s="16"/>
      <c r="G34" s="16"/>
      <c r="H34" s="16"/>
      <c r="I34" s="16"/>
      <c r="J34" s="16"/>
    </row>
    <row r="35" spans="2:10" s="9" customFormat="1" ht="12.75" customHeight="1">
      <c r="B35" s="16" t="s">
        <v>22</v>
      </c>
      <c r="C35" s="16"/>
      <c r="D35" s="16"/>
      <c r="E35" s="16"/>
      <c r="F35" s="16"/>
      <c r="G35" s="16"/>
      <c r="H35" s="16"/>
      <c r="I35" s="16"/>
      <c r="J35" s="16"/>
    </row>
    <row r="36" spans="2:10" s="9" customFormat="1" ht="12.75" customHeight="1">
      <c r="B36" s="51" t="s">
        <v>1091</v>
      </c>
      <c r="C36" s="51"/>
      <c r="D36" s="16"/>
      <c r="E36" s="16"/>
      <c r="F36" s="16"/>
      <c r="G36" s="16"/>
      <c r="H36" s="16"/>
      <c r="I36" s="16"/>
      <c r="J36" s="16"/>
    </row>
    <row r="37" spans="2:10" s="9" customFormat="1" ht="12.75" customHeight="1">
      <c r="B37" s="16" t="s">
        <v>85</v>
      </c>
      <c r="C37" s="106"/>
      <c r="D37" s="73"/>
      <c r="E37" s="165"/>
      <c r="F37" s="16"/>
      <c r="G37" s="16"/>
      <c r="H37" s="16"/>
      <c r="I37" s="16"/>
      <c r="J37" s="16"/>
    </row>
    <row r="38" spans="2:10" s="9" customFormat="1" ht="12.75" customHeight="1">
      <c r="B38" s="16"/>
      <c r="C38" s="106"/>
      <c r="D38" s="73"/>
      <c r="E38" s="165"/>
      <c r="F38" s="16"/>
      <c r="G38" s="16"/>
      <c r="H38" s="16"/>
      <c r="I38" s="16"/>
      <c r="J38" s="16"/>
    </row>
    <row r="39" spans="2:10" s="9" customFormat="1" ht="12.75" customHeight="1">
      <c r="B39" s="16" t="s">
        <v>51</v>
      </c>
      <c r="C39" s="16"/>
      <c r="D39" s="17"/>
      <c r="E39" s="17" t="s">
        <v>52</v>
      </c>
      <c r="F39" s="16"/>
      <c r="G39" s="16"/>
      <c r="H39" s="16" t="s">
        <v>53</v>
      </c>
      <c r="I39" s="16"/>
      <c r="J39" s="16"/>
    </row>
    <row r="40" spans="2:10" ht="12.75" customHeight="1">
      <c r="B40" s="21"/>
      <c r="C40" s="20"/>
      <c r="D40" s="54"/>
      <c r="E40" s="20"/>
      <c r="F40" s="20"/>
      <c r="G40" s="20"/>
      <c r="H40" s="20"/>
      <c r="I40" s="20"/>
      <c r="J40" s="20"/>
    </row>
    <row r="41" spans="2:10" ht="12.75" customHeight="1">
      <c r="B41" s="21"/>
      <c r="C41" s="20"/>
      <c r="D41" s="54"/>
      <c r="E41" s="20"/>
      <c r="F41" s="20"/>
      <c r="G41" s="20"/>
      <c r="H41" s="20"/>
      <c r="I41" s="20"/>
      <c r="J41" s="20"/>
    </row>
    <row r="42" spans="2:10" ht="12.75" customHeight="1">
      <c r="B42" s="4"/>
    </row>
    <row r="43" spans="2:10" ht="12.75" customHeight="1">
      <c r="B43" s="4"/>
    </row>
    <row r="44" spans="2:10" ht="12.75" customHeight="1">
      <c r="B44" s="4"/>
    </row>
    <row r="45" spans="2:10" ht="12.75" customHeight="1">
      <c r="B45" s="4"/>
    </row>
    <row r="46" spans="2:10" ht="12.75" customHeight="1">
      <c r="B46" s="4"/>
    </row>
    <row r="47" spans="2:10" ht="12.75" customHeight="1">
      <c r="B47" s="4"/>
    </row>
    <row r="48" spans="2:10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  <row r="322" spans="2:2" ht="12.75" customHeight="1">
      <c r="B322" s="4"/>
    </row>
    <row r="323" spans="2:2" ht="12.75" customHeight="1">
      <c r="B323" s="4"/>
    </row>
    <row r="324" spans="2:2" ht="12.75" customHeight="1">
      <c r="B324" s="4"/>
    </row>
    <row r="325" spans="2:2" ht="12.75" customHeight="1">
      <c r="B325" s="4"/>
    </row>
    <row r="326" spans="2:2" ht="12.75" customHeight="1">
      <c r="B326" s="4"/>
    </row>
    <row r="327" spans="2:2" ht="12.75" customHeight="1">
      <c r="B327" s="4"/>
    </row>
    <row r="328" spans="2:2" ht="12.75" customHeight="1">
      <c r="B328" s="4"/>
    </row>
    <row r="329" spans="2:2" ht="12.75" customHeight="1">
      <c r="B329" s="4"/>
    </row>
    <row r="330" spans="2:2" ht="12.75" customHeight="1">
      <c r="B330" s="4"/>
    </row>
    <row r="331" spans="2:2" ht="12.75" customHeight="1">
      <c r="B331" s="4"/>
    </row>
    <row r="332" spans="2:2" ht="12.75" customHeight="1">
      <c r="B332" s="4"/>
    </row>
    <row r="333" spans="2:2" ht="12.75" customHeight="1">
      <c r="B333" s="4"/>
    </row>
    <row r="334" spans="2:2" ht="12.75" customHeight="1">
      <c r="B334" s="4"/>
    </row>
    <row r="335" spans="2:2" ht="12.75" customHeight="1">
      <c r="B335" s="4"/>
    </row>
    <row r="336" spans="2:2" ht="12.75" customHeight="1">
      <c r="B336" s="4"/>
    </row>
  </sheetData>
  <sheetProtection algorithmName="SHA-512" hashValue="nQnB86QAsmUAdI9pzYag07pKgO2msIMAsbJ0KyozP3yt39GnaUjKLmy6VQlONQ3aXncZvL83ZbYh+h9LGo9y6g==" saltValue="wa2Lyt3mbusjzni4fkvMNQ==" spinCount="100000" sheet="1" objects="1" scenarios="1"/>
  <protectedRanges>
    <protectedRange sqref="C39" name="Range4"/>
    <protectedRange sqref="C4:C5" name="Range3"/>
    <protectedRange sqref="G11:G30" name="Range1"/>
    <protectedRange sqref="E11:E30" name="Range2"/>
  </protectedRanges>
  <mergeCells count="2">
    <mergeCell ref="B1:C1"/>
    <mergeCell ref="B2:C2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K121"/>
  <sheetViews>
    <sheetView topLeftCell="A2" zoomScaleNormal="100" zoomScalePageLayoutView="115" workbookViewId="0">
      <selection activeCell="I6" sqref="I6"/>
    </sheetView>
  </sheetViews>
  <sheetFormatPr defaultRowHeight="12.75"/>
  <cols>
    <col min="1" max="1" width="4.140625" customWidth="1"/>
    <col min="2" max="2" width="5.7109375" customWidth="1"/>
    <col min="3" max="3" width="44.85546875" style="126" customWidth="1"/>
    <col min="4" max="4" width="4.7109375" customWidth="1"/>
    <col min="5" max="5" width="59.140625" customWidth="1"/>
    <col min="6" max="6" width="9.28515625" customWidth="1"/>
    <col min="7" max="7" width="13.7109375" customWidth="1"/>
    <col min="9" max="10" width="13.7109375" customWidth="1"/>
    <col min="11" max="11" width="21.140625" customWidth="1"/>
  </cols>
  <sheetData>
    <row r="1" spans="1:11" ht="15">
      <c r="A1" s="396" t="s">
        <v>324</v>
      </c>
      <c r="B1" s="396"/>
      <c r="C1" s="396"/>
      <c r="D1" s="71"/>
      <c r="E1" s="95"/>
      <c r="F1" s="71"/>
      <c r="G1" s="107"/>
      <c r="H1" s="107"/>
      <c r="I1" s="107"/>
      <c r="J1" s="107"/>
    </row>
    <row r="2" spans="1:11" ht="15">
      <c r="A2" s="397" t="s">
        <v>1060</v>
      </c>
      <c r="B2" s="397"/>
      <c r="C2" s="397"/>
      <c r="D2" s="71"/>
      <c r="E2" s="95"/>
      <c r="F2" s="71"/>
      <c r="G2" s="107"/>
      <c r="H2" s="107"/>
      <c r="I2" s="107"/>
      <c r="J2" s="107"/>
    </row>
    <row r="3" spans="1:11" ht="15">
      <c r="A3" s="2"/>
      <c r="B3" s="71"/>
      <c r="C3" s="115"/>
      <c r="D3" s="71"/>
      <c r="E3" s="95"/>
      <c r="F3" s="71"/>
      <c r="G3" s="107"/>
      <c r="H3" s="107"/>
      <c r="I3" s="107"/>
      <c r="J3" s="107"/>
    </row>
    <row r="4" spans="1:11" ht="15">
      <c r="A4" s="115" t="s">
        <v>170</v>
      </c>
      <c r="B4" s="116"/>
      <c r="C4" s="116"/>
      <c r="D4" s="71"/>
      <c r="E4" s="95"/>
      <c r="F4" s="71"/>
      <c r="G4" s="107"/>
      <c r="H4" s="107"/>
      <c r="I4" s="107"/>
      <c r="J4" s="107"/>
    </row>
    <row r="5" spans="1:11" ht="15">
      <c r="A5" s="2"/>
      <c r="B5" s="71"/>
      <c r="C5" s="115"/>
      <c r="D5" s="71"/>
      <c r="E5" s="95"/>
      <c r="F5" s="71"/>
      <c r="G5" s="107"/>
      <c r="H5" s="107"/>
      <c r="I5" s="107"/>
      <c r="J5" s="107"/>
    </row>
    <row r="6" spans="1:11" ht="15">
      <c r="A6" s="2"/>
      <c r="B6" s="71"/>
      <c r="C6" s="115"/>
      <c r="D6" s="71"/>
      <c r="E6" s="95"/>
      <c r="F6" s="71"/>
      <c r="G6" s="107"/>
      <c r="H6" s="107"/>
      <c r="I6" s="107"/>
      <c r="J6" s="107"/>
    </row>
    <row r="7" spans="1:11" ht="14.25">
      <c r="A7" s="5"/>
      <c r="B7" s="72"/>
      <c r="C7" s="115"/>
      <c r="D7" s="71"/>
      <c r="E7" s="23" t="s">
        <v>201</v>
      </c>
      <c r="F7" s="108"/>
      <c r="G7" s="109"/>
      <c r="H7" s="72"/>
      <c r="I7" s="72"/>
      <c r="J7" s="72"/>
    </row>
    <row r="8" spans="1:11" ht="14.25">
      <c r="A8" s="5"/>
      <c r="B8" s="72"/>
      <c r="C8" s="115"/>
      <c r="D8" s="71"/>
      <c r="E8" s="109" t="s">
        <v>1057</v>
      </c>
      <c r="F8" s="60"/>
      <c r="G8" s="60"/>
      <c r="H8" s="172"/>
      <c r="I8" s="172"/>
      <c r="J8" s="171"/>
    </row>
    <row r="9" spans="1:11" ht="15">
      <c r="A9" s="2"/>
      <c r="B9" s="71"/>
      <c r="C9" s="115"/>
      <c r="D9" s="71"/>
      <c r="E9" s="95"/>
      <c r="F9" s="71"/>
      <c r="G9" s="107"/>
      <c r="H9" s="107"/>
      <c r="I9" s="107"/>
      <c r="J9" s="107"/>
    </row>
    <row r="10" spans="1:11" s="125" customFormat="1" ht="27">
      <c r="A10" s="124"/>
      <c r="B10" s="131" t="s">
        <v>12</v>
      </c>
      <c r="C10" s="132" t="s">
        <v>4</v>
      </c>
      <c r="D10" s="133" t="s">
        <v>6</v>
      </c>
      <c r="E10" s="136" t="s">
        <v>68</v>
      </c>
      <c r="F10" s="136" t="s">
        <v>5</v>
      </c>
      <c r="G10" s="136" t="s">
        <v>7</v>
      </c>
      <c r="H10" s="136" t="s">
        <v>8</v>
      </c>
      <c r="I10" s="136" t="s">
        <v>9</v>
      </c>
      <c r="J10" s="136" t="s">
        <v>10</v>
      </c>
      <c r="K10" s="136" t="s">
        <v>1062</v>
      </c>
    </row>
    <row r="11" spans="1:11" ht="14.25">
      <c r="A11" s="4"/>
      <c r="B11" s="121">
        <v>1</v>
      </c>
      <c r="C11" s="240" t="s">
        <v>446</v>
      </c>
      <c r="D11" s="241" t="s">
        <v>49</v>
      </c>
      <c r="E11" s="122"/>
      <c r="F11" s="119">
        <v>6</v>
      </c>
      <c r="G11" s="120">
        <v>0</v>
      </c>
      <c r="H11" s="335">
        <v>22</v>
      </c>
      <c r="I11" s="65">
        <f>G11*1.22</f>
        <v>0</v>
      </c>
      <c r="J11" s="67">
        <f>I11*F11</f>
        <v>0</v>
      </c>
      <c r="K11" s="67"/>
    </row>
    <row r="12" spans="1:11" ht="14.25">
      <c r="A12" s="4"/>
      <c r="B12" s="121">
        <f>B11+1</f>
        <v>2</v>
      </c>
      <c r="C12" s="240" t="s">
        <v>447</v>
      </c>
      <c r="D12" s="241" t="s">
        <v>49</v>
      </c>
      <c r="E12" s="122"/>
      <c r="F12" s="119">
        <v>10</v>
      </c>
      <c r="G12" s="120">
        <v>0</v>
      </c>
      <c r="H12" s="66">
        <v>9.5</v>
      </c>
      <c r="I12" s="65">
        <f t="shared" ref="I12:I74" si="0">G12*1.095</f>
        <v>0</v>
      </c>
      <c r="J12" s="67">
        <f t="shared" ref="J12:J74" si="1">I12*F12</f>
        <v>0</v>
      </c>
      <c r="K12" s="67"/>
    </row>
    <row r="13" spans="1:11" ht="14.25">
      <c r="A13" s="4"/>
      <c r="B13" s="121">
        <f t="shared" ref="B13:B76" si="2">B12+1</f>
        <v>3</v>
      </c>
      <c r="C13" s="240" t="s">
        <v>448</v>
      </c>
      <c r="D13" s="241" t="s">
        <v>49</v>
      </c>
      <c r="E13" s="122"/>
      <c r="F13" s="119">
        <v>10</v>
      </c>
      <c r="G13" s="120">
        <v>0</v>
      </c>
      <c r="H13" s="66">
        <v>9.5</v>
      </c>
      <c r="I13" s="65">
        <f t="shared" si="0"/>
        <v>0</v>
      </c>
      <c r="J13" s="67">
        <f t="shared" si="1"/>
        <v>0</v>
      </c>
      <c r="K13" s="67"/>
    </row>
    <row r="14" spans="1:11" ht="24.95" customHeight="1">
      <c r="A14" s="4"/>
      <c r="B14" s="121">
        <f t="shared" si="2"/>
        <v>4</v>
      </c>
      <c r="C14" s="240" t="s">
        <v>510</v>
      </c>
      <c r="D14" s="242" t="s">
        <v>49</v>
      </c>
      <c r="E14" s="122"/>
      <c r="F14" s="119">
        <v>45</v>
      </c>
      <c r="G14" s="120">
        <v>0</v>
      </c>
      <c r="H14" s="66">
        <v>9.5</v>
      </c>
      <c r="I14" s="65">
        <f t="shared" si="0"/>
        <v>0</v>
      </c>
      <c r="J14" s="67">
        <f t="shared" si="1"/>
        <v>0</v>
      </c>
      <c r="K14" s="67"/>
    </row>
    <row r="15" spans="1:11" ht="27">
      <c r="A15" s="4"/>
      <c r="B15" s="121">
        <f t="shared" si="2"/>
        <v>5</v>
      </c>
      <c r="C15" s="226" t="s">
        <v>495</v>
      </c>
      <c r="D15" s="241" t="s">
        <v>49</v>
      </c>
      <c r="E15" s="122"/>
      <c r="F15" s="119">
        <v>30</v>
      </c>
      <c r="G15" s="120">
        <v>0</v>
      </c>
      <c r="H15" s="66">
        <v>9.5</v>
      </c>
      <c r="I15" s="65">
        <f t="shared" si="0"/>
        <v>0</v>
      </c>
      <c r="J15" s="67">
        <f t="shared" si="1"/>
        <v>0</v>
      </c>
      <c r="K15" s="67"/>
    </row>
    <row r="16" spans="1:11" ht="14.25">
      <c r="A16" s="4"/>
      <c r="B16" s="121">
        <f t="shared" si="2"/>
        <v>6</v>
      </c>
      <c r="C16" s="226" t="s">
        <v>511</v>
      </c>
      <c r="D16" s="241" t="s">
        <v>49</v>
      </c>
      <c r="E16" s="122"/>
      <c r="F16" s="119">
        <v>10</v>
      </c>
      <c r="G16" s="120">
        <v>0</v>
      </c>
      <c r="H16" s="66">
        <v>9.5</v>
      </c>
      <c r="I16" s="65">
        <f t="shared" si="0"/>
        <v>0</v>
      </c>
      <c r="J16" s="67">
        <f t="shared" si="1"/>
        <v>0</v>
      </c>
      <c r="K16" s="67"/>
    </row>
    <row r="17" spans="1:11" ht="14.25">
      <c r="A17" s="4"/>
      <c r="B17" s="121">
        <f t="shared" si="2"/>
        <v>7</v>
      </c>
      <c r="C17" s="226" t="s">
        <v>509</v>
      </c>
      <c r="D17" s="241" t="s">
        <v>49</v>
      </c>
      <c r="E17" s="122"/>
      <c r="F17" s="119">
        <v>10</v>
      </c>
      <c r="G17" s="120">
        <v>0</v>
      </c>
      <c r="H17" s="66">
        <v>9.5</v>
      </c>
      <c r="I17" s="65">
        <f t="shared" si="0"/>
        <v>0</v>
      </c>
      <c r="J17" s="67">
        <f t="shared" si="1"/>
        <v>0</v>
      </c>
      <c r="K17" s="67"/>
    </row>
    <row r="18" spans="1:11" ht="14.25">
      <c r="A18" s="4"/>
      <c r="B18" s="121">
        <f t="shared" si="2"/>
        <v>8</v>
      </c>
      <c r="C18" s="240" t="s">
        <v>508</v>
      </c>
      <c r="D18" s="241" t="s">
        <v>49</v>
      </c>
      <c r="E18" s="122"/>
      <c r="F18" s="119">
        <v>30</v>
      </c>
      <c r="G18" s="120">
        <v>0</v>
      </c>
      <c r="H18" s="66">
        <v>9.5</v>
      </c>
      <c r="I18" s="65">
        <f t="shared" si="0"/>
        <v>0</v>
      </c>
      <c r="J18" s="67">
        <f t="shared" si="1"/>
        <v>0</v>
      </c>
      <c r="K18" s="67"/>
    </row>
    <row r="19" spans="1:11" ht="14.25">
      <c r="A19" s="4"/>
      <c r="B19" s="121">
        <f t="shared" si="2"/>
        <v>9</v>
      </c>
      <c r="C19" s="240" t="s">
        <v>1009</v>
      </c>
      <c r="D19" s="241" t="s">
        <v>13</v>
      </c>
      <c r="E19" s="122"/>
      <c r="F19" s="119">
        <v>1200</v>
      </c>
      <c r="G19" s="120">
        <v>0</v>
      </c>
      <c r="H19" s="66">
        <v>9.5</v>
      </c>
      <c r="I19" s="65">
        <f t="shared" si="0"/>
        <v>0</v>
      </c>
      <c r="J19" s="67">
        <f t="shared" si="1"/>
        <v>0</v>
      </c>
      <c r="K19" s="67"/>
    </row>
    <row r="20" spans="1:11" ht="14.25">
      <c r="A20" s="4"/>
      <c r="B20" s="121">
        <f t="shared" si="2"/>
        <v>10</v>
      </c>
      <c r="C20" s="226" t="s">
        <v>482</v>
      </c>
      <c r="D20" s="241" t="s">
        <v>49</v>
      </c>
      <c r="E20" s="122"/>
      <c r="F20" s="119">
        <v>150</v>
      </c>
      <c r="G20" s="120">
        <v>0</v>
      </c>
      <c r="H20" s="66">
        <v>9.5</v>
      </c>
      <c r="I20" s="65">
        <f t="shared" si="0"/>
        <v>0</v>
      </c>
      <c r="J20" s="67">
        <f t="shared" si="1"/>
        <v>0</v>
      </c>
      <c r="K20" s="67"/>
    </row>
    <row r="21" spans="1:11" ht="14.25">
      <c r="A21" s="4"/>
      <c r="B21" s="121">
        <f t="shared" si="2"/>
        <v>11</v>
      </c>
      <c r="C21" s="226" t="s">
        <v>554</v>
      </c>
      <c r="D21" s="241" t="s">
        <v>13</v>
      </c>
      <c r="E21" s="122"/>
      <c r="F21" s="119">
        <v>300</v>
      </c>
      <c r="G21" s="120">
        <v>0</v>
      </c>
      <c r="H21" s="66">
        <v>9.5</v>
      </c>
      <c r="I21" s="65">
        <f t="shared" si="0"/>
        <v>0</v>
      </c>
      <c r="J21" s="67">
        <f t="shared" si="1"/>
        <v>0</v>
      </c>
      <c r="K21" s="67"/>
    </row>
    <row r="22" spans="1:11" ht="14.25">
      <c r="A22" s="4"/>
      <c r="B22" s="121">
        <f t="shared" si="2"/>
        <v>12</v>
      </c>
      <c r="C22" s="240" t="s">
        <v>492</v>
      </c>
      <c r="D22" s="241" t="s">
        <v>49</v>
      </c>
      <c r="E22" s="122"/>
      <c r="F22" s="119">
        <v>100</v>
      </c>
      <c r="G22" s="120">
        <v>0</v>
      </c>
      <c r="H22" s="66">
        <v>9.5</v>
      </c>
      <c r="I22" s="65">
        <f t="shared" si="0"/>
        <v>0</v>
      </c>
      <c r="J22" s="67">
        <f t="shared" si="1"/>
        <v>0</v>
      </c>
      <c r="K22" s="67"/>
    </row>
    <row r="23" spans="1:11" ht="27">
      <c r="A23" s="4"/>
      <c r="B23" s="121">
        <f t="shared" si="2"/>
        <v>13</v>
      </c>
      <c r="C23" s="240" t="s">
        <v>999</v>
      </c>
      <c r="D23" s="241" t="s">
        <v>49</v>
      </c>
      <c r="E23" s="122"/>
      <c r="F23" s="119">
        <v>60</v>
      </c>
      <c r="G23" s="120">
        <v>0</v>
      </c>
      <c r="H23" s="66">
        <v>9.5</v>
      </c>
      <c r="I23" s="65">
        <f t="shared" si="0"/>
        <v>0</v>
      </c>
      <c r="J23" s="67">
        <f t="shared" si="1"/>
        <v>0</v>
      </c>
      <c r="K23" s="67"/>
    </row>
    <row r="24" spans="1:11" ht="14.25">
      <c r="A24" s="4"/>
      <c r="B24" s="121">
        <f t="shared" si="2"/>
        <v>14</v>
      </c>
      <c r="C24" s="226" t="s">
        <v>493</v>
      </c>
      <c r="D24" s="241" t="s">
        <v>49</v>
      </c>
      <c r="E24" s="122"/>
      <c r="F24" s="119">
        <v>6</v>
      </c>
      <c r="G24" s="120">
        <v>0</v>
      </c>
      <c r="H24" s="66">
        <v>9.5</v>
      </c>
      <c r="I24" s="65">
        <f t="shared" si="0"/>
        <v>0</v>
      </c>
      <c r="J24" s="67">
        <f t="shared" si="1"/>
        <v>0</v>
      </c>
      <c r="K24" s="67"/>
    </row>
    <row r="25" spans="1:11" ht="14.25">
      <c r="A25" s="4"/>
      <c r="B25" s="121">
        <f t="shared" si="2"/>
        <v>15</v>
      </c>
      <c r="C25" s="240" t="s">
        <v>499</v>
      </c>
      <c r="D25" s="242" t="s">
        <v>49</v>
      </c>
      <c r="E25" s="122"/>
      <c r="F25" s="119">
        <v>95</v>
      </c>
      <c r="G25" s="120">
        <v>0</v>
      </c>
      <c r="H25" s="66">
        <v>9.5</v>
      </c>
      <c r="I25" s="65">
        <f t="shared" si="0"/>
        <v>0</v>
      </c>
      <c r="J25" s="67">
        <f t="shared" si="1"/>
        <v>0</v>
      </c>
      <c r="K25" s="67"/>
    </row>
    <row r="26" spans="1:11" ht="14.25" customHeight="1">
      <c r="A26" s="9"/>
      <c r="B26" s="121">
        <f t="shared" si="2"/>
        <v>16</v>
      </c>
      <c r="C26" s="226" t="s">
        <v>449</v>
      </c>
      <c r="D26" s="241" t="s">
        <v>49</v>
      </c>
      <c r="E26" s="122"/>
      <c r="F26" s="119">
        <v>30</v>
      </c>
      <c r="G26" s="120">
        <v>0</v>
      </c>
      <c r="H26" s="66">
        <v>9.5</v>
      </c>
      <c r="I26" s="65">
        <f t="shared" si="0"/>
        <v>0</v>
      </c>
      <c r="J26" s="67">
        <f t="shared" si="1"/>
        <v>0</v>
      </c>
      <c r="K26" s="67"/>
    </row>
    <row r="27" spans="1:11" ht="14.25" customHeight="1">
      <c r="A27" s="9"/>
      <c r="B27" s="121">
        <f t="shared" si="2"/>
        <v>17</v>
      </c>
      <c r="C27" s="226" t="s">
        <v>1008</v>
      </c>
      <c r="D27" s="241" t="s">
        <v>49</v>
      </c>
      <c r="E27" s="122"/>
      <c r="F27" s="119">
        <v>70</v>
      </c>
      <c r="G27" s="120">
        <v>0</v>
      </c>
      <c r="H27" s="66"/>
      <c r="I27" s="65">
        <f t="shared" si="0"/>
        <v>0</v>
      </c>
      <c r="J27" s="67">
        <f t="shared" si="1"/>
        <v>0</v>
      </c>
      <c r="K27" s="67"/>
    </row>
    <row r="28" spans="1:11" ht="14.25">
      <c r="A28" s="9"/>
      <c r="B28" s="121">
        <f t="shared" si="2"/>
        <v>18</v>
      </c>
      <c r="C28" s="243" t="s">
        <v>450</v>
      </c>
      <c r="D28" s="241" t="s">
        <v>49</v>
      </c>
      <c r="E28" s="122"/>
      <c r="F28" s="119">
        <v>25</v>
      </c>
      <c r="G28" s="120">
        <v>0</v>
      </c>
      <c r="H28" s="66">
        <v>9.5</v>
      </c>
      <c r="I28" s="65">
        <f t="shared" si="0"/>
        <v>0</v>
      </c>
      <c r="J28" s="67">
        <f t="shared" si="1"/>
        <v>0</v>
      </c>
      <c r="K28" s="67"/>
    </row>
    <row r="29" spans="1:11" ht="14.25">
      <c r="A29" s="9"/>
      <c r="B29" s="121">
        <f t="shared" si="2"/>
        <v>19</v>
      </c>
      <c r="C29" s="243" t="s">
        <v>451</v>
      </c>
      <c r="D29" s="241" t="s">
        <v>49</v>
      </c>
      <c r="E29" s="122"/>
      <c r="F29" s="119">
        <v>45</v>
      </c>
      <c r="G29" s="120">
        <v>0</v>
      </c>
      <c r="H29" s="66">
        <v>9.5</v>
      </c>
      <c r="I29" s="65">
        <f t="shared" si="0"/>
        <v>0</v>
      </c>
      <c r="J29" s="67">
        <f t="shared" si="1"/>
        <v>0</v>
      </c>
      <c r="K29" s="67"/>
    </row>
    <row r="30" spans="1:11" ht="14.25">
      <c r="A30" s="9"/>
      <c r="B30" s="121">
        <f t="shared" si="2"/>
        <v>20</v>
      </c>
      <c r="C30" s="243" t="s">
        <v>512</v>
      </c>
      <c r="D30" s="241" t="s">
        <v>49</v>
      </c>
      <c r="E30" s="122"/>
      <c r="F30" s="119">
        <v>20</v>
      </c>
      <c r="G30" s="120">
        <v>0</v>
      </c>
      <c r="H30" s="66">
        <v>9.5</v>
      </c>
      <c r="I30" s="65">
        <f t="shared" si="0"/>
        <v>0</v>
      </c>
      <c r="J30" s="67">
        <f t="shared" si="1"/>
        <v>0</v>
      </c>
      <c r="K30" s="67"/>
    </row>
    <row r="31" spans="1:11" ht="14.25">
      <c r="A31" s="9"/>
      <c r="B31" s="121">
        <f t="shared" si="2"/>
        <v>21</v>
      </c>
      <c r="C31" s="243" t="s">
        <v>452</v>
      </c>
      <c r="D31" s="241" t="s">
        <v>49</v>
      </c>
      <c r="E31" s="122"/>
      <c r="F31" s="119">
        <v>3</v>
      </c>
      <c r="G31" s="120">
        <v>0</v>
      </c>
      <c r="H31" s="66">
        <v>9.5</v>
      </c>
      <c r="I31" s="65">
        <f t="shared" si="0"/>
        <v>0</v>
      </c>
      <c r="J31" s="67">
        <f t="shared" si="1"/>
        <v>0</v>
      </c>
      <c r="K31" s="67"/>
    </row>
    <row r="32" spans="1:11" ht="14.25" customHeight="1">
      <c r="A32" s="4"/>
      <c r="B32" s="121">
        <f t="shared" si="2"/>
        <v>22</v>
      </c>
      <c r="C32" s="243" t="s">
        <v>453</v>
      </c>
      <c r="D32" s="241" t="s">
        <v>13</v>
      </c>
      <c r="E32" s="122"/>
      <c r="F32" s="119">
        <v>30</v>
      </c>
      <c r="G32" s="120">
        <v>0</v>
      </c>
      <c r="H32" s="66">
        <v>9.5</v>
      </c>
      <c r="I32" s="65">
        <f t="shared" si="0"/>
        <v>0</v>
      </c>
      <c r="J32" s="67">
        <f t="shared" si="1"/>
        <v>0</v>
      </c>
      <c r="K32" s="67"/>
    </row>
    <row r="33" spans="1:11" ht="14.25" customHeight="1">
      <c r="A33" s="4"/>
      <c r="B33" s="121">
        <f t="shared" si="2"/>
        <v>23</v>
      </c>
      <c r="C33" s="243" t="s">
        <v>513</v>
      </c>
      <c r="D33" s="241" t="s">
        <v>13</v>
      </c>
      <c r="E33" s="122"/>
      <c r="F33" s="119">
        <v>105</v>
      </c>
      <c r="G33" s="120">
        <v>0</v>
      </c>
      <c r="H33" s="66">
        <v>9.5</v>
      </c>
      <c r="I33" s="65">
        <f t="shared" si="0"/>
        <v>0</v>
      </c>
      <c r="J33" s="67">
        <f t="shared" si="1"/>
        <v>0</v>
      </c>
      <c r="K33" s="67"/>
    </row>
    <row r="34" spans="1:11" ht="14.25">
      <c r="A34" s="4"/>
      <c r="B34" s="121">
        <f t="shared" si="2"/>
        <v>24</v>
      </c>
      <c r="C34" s="243" t="s">
        <v>454</v>
      </c>
      <c r="D34" s="241" t="s">
        <v>32</v>
      </c>
      <c r="E34" s="122"/>
      <c r="F34" s="119">
        <v>10</v>
      </c>
      <c r="G34" s="120">
        <v>0</v>
      </c>
      <c r="H34" s="66">
        <v>9.5</v>
      </c>
      <c r="I34" s="65">
        <f t="shared" si="0"/>
        <v>0</v>
      </c>
      <c r="J34" s="67">
        <f t="shared" si="1"/>
        <v>0</v>
      </c>
      <c r="K34" s="67"/>
    </row>
    <row r="35" spans="1:11" ht="15.75" customHeight="1">
      <c r="A35" s="4"/>
      <c r="B35" s="121">
        <f t="shared" si="2"/>
        <v>25</v>
      </c>
      <c r="C35" s="240" t="s">
        <v>455</v>
      </c>
      <c r="D35" s="241" t="s">
        <v>32</v>
      </c>
      <c r="E35" s="122"/>
      <c r="F35" s="119">
        <v>220</v>
      </c>
      <c r="G35" s="120">
        <v>0</v>
      </c>
      <c r="H35" s="66">
        <v>9.5</v>
      </c>
      <c r="I35" s="65">
        <f t="shared" si="0"/>
        <v>0</v>
      </c>
      <c r="J35" s="67">
        <f t="shared" si="1"/>
        <v>0</v>
      </c>
      <c r="K35" s="67"/>
    </row>
    <row r="36" spans="1:11" ht="14.25">
      <c r="A36" s="4"/>
      <c r="B36" s="121">
        <f t="shared" si="2"/>
        <v>26</v>
      </c>
      <c r="C36" s="226" t="s">
        <v>456</v>
      </c>
      <c r="D36" s="241" t="s">
        <v>32</v>
      </c>
      <c r="E36" s="122"/>
      <c r="F36" s="119">
        <v>145</v>
      </c>
      <c r="G36" s="120">
        <v>0</v>
      </c>
      <c r="H36" s="66">
        <v>9.5</v>
      </c>
      <c r="I36" s="65">
        <f t="shared" si="0"/>
        <v>0</v>
      </c>
      <c r="J36" s="67">
        <f t="shared" si="1"/>
        <v>0</v>
      </c>
      <c r="K36" s="67"/>
    </row>
    <row r="37" spans="1:11" ht="27">
      <c r="A37" s="4"/>
      <c r="B37" s="121">
        <f t="shared" si="2"/>
        <v>27</v>
      </c>
      <c r="C37" s="238" t="s">
        <v>171</v>
      </c>
      <c r="D37" s="241" t="s">
        <v>49</v>
      </c>
      <c r="E37" s="122"/>
      <c r="F37" s="119">
        <v>300</v>
      </c>
      <c r="G37" s="120">
        <v>0</v>
      </c>
      <c r="H37" s="66">
        <v>9.5</v>
      </c>
      <c r="I37" s="65">
        <f t="shared" si="0"/>
        <v>0</v>
      </c>
      <c r="J37" s="67">
        <f t="shared" si="1"/>
        <v>0</v>
      </c>
      <c r="K37" s="67"/>
    </row>
    <row r="38" spans="1:11" ht="27">
      <c r="A38" s="4"/>
      <c r="B38" s="121">
        <f t="shared" si="2"/>
        <v>28</v>
      </c>
      <c r="C38" s="244" t="s">
        <v>111</v>
      </c>
      <c r="D38" s="241" t="s">
        <v>49</v>
      </c>
      <c r="E38" s="122"/>
      <c r="F38" s="119">
        <v>60</v>
      </c>
      <c r="G38" s="120">
        <v>0</v>
      </c>
      <c r="H38" s="66">
        <v>9.5</v>
      </c>
      <c r="I38" s="65">
        <f t="shared" si="0"/>
        <v>0</v>
      </c>
      <c r="J38" s="67">
        <f t="shared" si="1"/>
        <v>0</v>
      </c>
      <c r="K38" s="67"/>
    </row>
    <row r="39" spans="1:11" ht="27">
      <c r="A39" s="4"/>
      <c r="B39" s="121">
        <f t="shared" si="2"/>
        <v>29</v>
      </c>
      <c r="C39" s="240" t="s">
        <v>112</v>
      </c>
      <c r="D39" s="241" t="s">
        <v>49</v>
      </c>
      <c r="E39" s="122"/>
      <c r="F39" s="119">
        <v>10</v>
      </c>
      <c r="G39" s="120">
        <v>0</v>
      </c>
      <c r="H39" s="66">
        <v>9.5</v>
      </c>
      <c r="I39" s="65">
        <f t="shared" si="0"/>
        <v>0</v>
      </c>
      <c r="J39" s="67">
        <f t="shared" si="1"/>
        <v>0</v>
      </c>
      <c r="K39" s="67"/>
    </row>
    <row r="40" spans="1:11" ht="27">
      <c r="A40" s="4"/>
      <c r="B40" s="121">
        <f t="shared" si="2"/>
        <v>30</v>
      </c>
      <c r="C40" s="240" t="s">
        <v>113</v>
      </c>
      <c r="D40" s="241" t="s">
        <v>49</v>
      </c>
      <c r="E40" s="122"/>
      <c r="F40" s="119">
        <v>10</v>
      </c>
      <c r="G40" s="120">
        <v>0</v>
      </c>
      <c r="H40" s="66">
        <v>9.5</v>
      </c>
      <c r="I40" s="65">
        <f t="shared" si="0"/>
        <v>0</v>
      </c>
      <c r="J40" s="67">
        <f t="shared" si="1"/>
        <v>0</v>
      </c>
      <c r="K40" s="67"/>
    </row>
    <row r="41" spans="1:11" ht="27">
      <c r="A41" s="4"/>
      <c r="B41" s="121">
        <f t="shared" si="2"/>
        <v>31</v>
      </c>
      <c r="C41" s="240" t="s">
        <v>114</v>
      </c>
      <c r="D41" s="241" t="s">
        <v>49</v>
      </c>
      <c r="E41" s="122"/>
      <c r="F41" s="119">
        <v>10</v>
      </c>
      <c r="G41" s="120">
        <v>0</v>
      </c>
      <c r="H41" s="66">
        <v>9.5</v>
      </c>
      <c r="I41" s="65">
        <f t="shared" si="0"/>
        <v>0</v>
      </c>
      <c r="J41" s="67">
        <f t="shared" si="1"/>
        <v>0</v>
      </c>
      <c r="K41" s="67"/>
    </row>
    <row r="42" spans="1:11" ht="27">
      <c r="A42" s="4"/>
      <c r="B42" s="121">
        <f t="shared" si="2"/>
        <v>32</v>
      </c>
      <c r="C42" s="240" t="s">
        <v>500</v>
      </c>
      <c r="D42" s="241" t="s">
        <v>49</v>
      </c>
      <c r="E42" s="122"/>
      <c r="F42" s="119">
        <v>300</v>
      </c>
      <c r="G42" s="120">
        <v>0</v>
      </c>
      <c r="H42" s="66">
        <v>9.5</v>
      </c>
      <c r="I42" s="65">
        <f t="shared" si="0"/>
        <v>0</v>
      </c>
      <c r="J42" s="67">
        <f t="shared" si="1"/>
        <v>0</v>
      </c>
      <c r="K42" s="67"/>
    </row>
    <row r="43" spans="1:11" ht="14.25">
      <c r="A43" s="4"/>
      <c r="B43" s="121">
        <f t="shared" si="2"/>
        <v>33</v>
      </c>
      <c r="C43" s="226" t="s">
        <v>503</v>
      </c>
      <c r="D43" s="245" t="s">
        <v>49</v>
      </c>
      <c r="E43" s="122"/>
      <c r="F43" s="119">
        <v>6</v>
      </c>
      <c r="G43" s="120">
        <v>0</v>
      </c>
      <c r="H43" s="66">
        <v>9.5</v>
      </c>
      <c r="I43" s="65">
        <f t="shared" si="0"/>
        <v>0</v>
      </c>
      <c r="J43" s="67">
        <f t="shared" si="1"/>
        <v>0</v>
      </c>
      <c r="K43" s="67"/>
    </row>
    <row r="44" spans="1:11" ht="27">
      <c r="A44" s="4"/>
      <c r="B44" s="121">
        <f t="shared" si="2"/>
        <v>34</v>
      </c>
      <c r="C44" s="240" t="s">
        <v>1007</v>
      </c>
      <c r="D44" s="241" t="s">
        <v>49</v>
      </c>
      <c r="E44" s="122"/>
      <c r="F44" s="119">
        <v>30</v>
      </c>
      <c r="G44" s="120">
        <v>0</v>
      </c>
      <c r="H44" s="66">
        <v>9.5</v>
      </c>
      <c r="I44" s="65">
        <f t="shared" si="0"/>
        <v>0</v>
      </c>
      <c r="J44" s="67">
        <f t="shared" si="1"/>
        <v>0</v>
      </c>
      <c r="K44" s="67"/>
    </row>
    <row r="45" spans="1:11" ht="14.25">
      <c r="A45" s="4"/>
      <c r="B45" s="121">
        <f t="shared" si="2"/>
        <v>35</v>
      </c>
      <c r="C45" s="226" t="s">
        <v>502</v>
      </c>
      <c r="D45" s="241" t="s">
        <v>49</v>
      </c>
      <c r="E45" s="122"/>
      <c r="F45" s="119">
        <v>45</v>
      </c>
      <c r="G45" s="120">
        <v>0</v>
      </c>
      <c r="H45" s="66">
        <v>9.5</v>
      </c>
      <c r="I45" s="65">
        <f t="shared" si="0"/>
        <v>0</v>
      </c>
      <c r="J45" s="67">
        <f t="shared" si="1"/>
        <v>0</v>
      </c>
      <c r="K45" s="67"/>
    </row>
    <row r="46" spans="1:11" ht="14.25">
      <c r="A46" s="4"/>
      <c r="B46" s="121">
        <f t="shared" si="2"/>
        <v>36</v>
      </c>
      <c r="C46" s="226" t="s">
        <v>553</v>
      </c>
      <c r="D46" s="241" t="s">
        <v>13</v>
      </c>
      <c r="E46" s="122"/>
      <c r="F46" s="119">
        <v>900</v>
      </c>
      <c r="G46" s="120">
        <v>0</v>
      </c>
      <c r="H46" s="66">
        <v>9.5</v>
      </c>
      <c r="I46" s="65">
        <f t="shared" si="0"/>
        <v>0</v>
      </c>
      <c r="J46" s="67">
        <f t="shared" si="1"/>
        <v>0</v>
      </c>
      <c r="K46" s="67"/>
    </row>
    <row r="47" spans="1:11" ht="14.25">
      <c r="A47" s="4"/>
      <c r="B47" s="121">
        <f t="shared" si="2"/>
        <v>37</v>
      </c>
      <c r="C47" s="226" t="s">
        <v>457</v>
      </c>
      <c r="D47" s="241" t="s">
        <v>481</v>
      </c>
      <c r="E47" s="122"/>
      <c r="F47" s="119">
        <v>45</v>
      </c>
      <c r="G47" s="120">
        <v>0</v>
      </c>
      <c r="H47" s="66">
        <v>9.5</v>
      </c>
      <c r="I47" s="65">
        <f t="shared" si="0"/>
        <v>0</v>
      </c>
      <c r="J47" s="67">
        <f t="shared" si="1"/>
        <v>0</v>
      </c>
      <c r="K47" s="67"/>
    </row>
    <row r="48" spans="1:11" ht="14.25">
      <c r="A48" s="4"/>
      <c r="B48" s="121">
        <f t="shared" si="2"/>
        <v>38</v>
      </c>
      <c r="C48" s="226" t="s">
        <v>458</v>
      </c>
      <c r="D48" s="241" t="s">
        <v>49</v>
      </c>
      <c r="E48" s="122"/>
      <c r="F48" s="119">
        <v>30</v>
      </c>
      <c r="G48" s="120">
        <v>0</v>
      </c>
      <c r="H48" s="66">
        <v>9.5</v>
      </c>
      <c r="I48" s="65">
        <f t="shared" si="0"/>
        <v>0</v>
      </c>
      <c r="J48" s="67">
        <f t="shared" si="1"/>
        <v>0</v>
      </c>
      <c r="K48" s="67"/>
    </row>
    <row r="49" spans="1:11" ht="12.75" customHeight="1">
      <c r="A49" s="4"/>
      <c r="B49" s="121">
        <f t="shared" si="2"/>
        <v>39</v>
      </c>
      <c r="C49" s="240" t="s">
        <v>483</v>
      </c>
      <c r="D49" s="241" t="s">
        <v>49</v>
      </c>
      <c r="E49" s="122"/>
      <c r="F49" s="119">
        <v>90</v>
      </c>
      <c r="G49" s="120">
        <v>0</v>
      </c>
      <c r="H49" s="66">
        <v>9.5</v>
      </c>
      <c r="I49" s="65">
        <f t="shared" si="0"/>
        <v>0</v>
      </c>
      <c r="J49" s="67">
        <f t="shared" si="1"/>
        <v>0</v>
      </c>
      <c r="K49" s="67"/>
    </row>
    <row r="50" spans="1:11" ht="14.25">
      <c r="A50" s="4"/>
      <c r="B50" s="121">
        <f t="shared" si="2"/>
        <v>40</v>
      </c>
      <c r="C50" s="240" t="s">
        <v>484</v>
      </c>
      <c r="D50" s="241" t="s">
        <v>49</v>
      </c>
      <c r="E50" s="122"/>
      <c r="F50" s="119">
        <v>110</v>
      </c>
      <c r="G50" s="120">
        <v>0</v>
      </c>
      <c r="H50" s="66">
        <v>9.5</v>
      </c>
      <c r="I50" s="65">
        <f t="shared" si="0"/>
        <v>0</v>
      </c>
      <c r="J50" s="67">
        <f t="shared" si="1"/>
        <v>0</v>
      </c>
      <c r="K50" s="67"/>
    </row>
    <row r="51" spans="1:11" ht="14.25">
      <c r="A51" s="110"/>
      <c r="B51" s="121">
        <f t="shared" si="2"/>
        <v>41</v>
      </c>
      <c r="C51" s="226" t="s">
        <v>461</v>
      </c>
      <c r="D51" s="245" t="s">
        <v>49</v>
      </c>
      <c r="E51" s="122"/>
      <c r="F51" s="123">
        <v>110</v>
      </c>
      <c r="G51" s="120">
        <v>0</v>
      </c>
      <c r="H51" s="66">
        <v>9.5</v>
      </c>
      <c r="I51" s="65">
        <f t="shared" si="0"/>
        <v>0</v>
      </c>
      <c r="J51" s="67">
        <f t="shared" si="1"/>
        <v>0</v>
      </c>
      <c r="K51" s="67"/>
    </row>
    <row r="52" spans="1:11" ht="14.25">
      <c r="A52" s="110"/>
      <c r="B52" s="121">
        <f t="shared" si="2"/>
        <v>42</v>
      </c>
      <c r="C52" s="226" t="s">
        <v>460</v>
      </c>
      <c r="D52" s="245" t="s">
        <v>32</v>
      </c>
      <c r="E52" s="122"/>
      <c r="F52" s="123">
        <v>10</v>
      </c>
      <c r="G52" s="120">
        <v>0</v>
      </c>
      <c r="H52" s="66">
        <v>9.5</v>
      </c>
      <c r="I52" s="65">
        <f t="shared" si="0"/>
        <v>0</v>
      </c>
      <c r="J52" s="67">
        <f t="shared" si="1"/>
        <v>0</v>
      </c>
      <c r="K52" s="67"/>
    </row>
    <row r="53" spans="1:11" ht="24.95" customHeight="1">
      <c r="A53" s="8"/>
      <c r="B53" s="121">
        <f t="shared" si="2"/>
        <v>43</v>
      </c>
      <c r="C53" s="226" t="s">
        <v>462</v>
      </c>
      <c r="D53" s="245" t="s">
        <v>13</v>
      </c>
      <c r="E53" s="122"/>
      <c r="F53" s="119">
        <v>2400</v>
      </c>
      <c r="G53" s="120">
        <v>0</v>
      </c>
      <c r="H53" s="66">
        <v>9.5</v>
      </c>
      <c r="I53" s="65">
        <f t="shared" si="0"/>
        <v>0</v>
      </c>
      <c r="J53" s="67">
        <f t="shared" si="1"/>
        <v>0</v>
      </c>
      <c r="K53" s="67"/>
    </row>
    <row r="54" spans="1:11" ht="15">
      <c r="A54" s="8"/>
      <c r="B54" s="121">
        <f t="shared" si="2"/>
        <v>44</v>
      </c>
      <c r="C54" s="226" t="s">
        <v>463</v>
      </c>
      <c r="D54" s="241" t="s">
        <v>13</v>
      </c>
      <c r="E54" s="122"/>
      <c r="F54" s="119">
        <v>1200</v>
      </c>
      <c r="G54" s="120">
        <v>0</v>
      </c>
      <c r="H54" s="66">
        <v>9.5</v>
      </c>
      <c r="I54" s="65">
        <f t="shared" si="0"/>
        <v>0</v>
      </c>
      <c r="J54" s="67">
        <f t="shared" si="1"/>
        <v>0</v>
      </c>
      <c r="K54" s="67"/>
    </row>
    <row r="55" spans="1:11" ht="14.25">
      <c r="A55" s="4"/>
      <c r="B55" s="121">
        <f t="shared" si="2"/>
        <v>45</v>
      </c>
      <c r="C55" s="226" t="s">
        <v>464</v>
      </c>
      <c r="D55" s="241" t="s">
        <v>49</v>
      </c>
      <c r="E55" s="122"/>
      <c r="F55" s="119">
        <v>40</v>
      </c>
      <c r="G55" s="120">
        <v>0</v>
      </c>
      <c r="H55" s="66">
        <v>9.5</v>
      </c>
      <c r="I55" s="65">
        <f t="shared" si="0"/>
        <v>0</v>
      </c>
      <c r="J55" s="67">
        <f t="shared" si="1"/>
        <v>0</v>
      </c>
      <c r="K55" s="67"/>
    </row>
    <row r="56" spans="1:11" ht="27">
      <c r="A56" s="4"/>
      <c r="B56" s="121">
        <f t="shared" si="2"/>
        <v>46</v>
      </c>
      <c r="C56" s="225" t="s">
        <v>551</v>
      </c>
      <c r="D56" s="241" t="s">
        <v>49</v>
      </c>
      <c r="E56" s="122"/>
      <c r="F56" s="119">
        <v>300</v>
      </c>
      <c r="G56" s="120">
        <v>0</v>
      </c>
      <c r="H56" s="66">
        <v>9.5</v>
      </c>
      <c r="I56" s="65">
        <f t="shared" si="0"/>
        <v>0</v>
      </c>
      <c r="J56" s="67">
        <f t="shared" si="1"/>
        <v>0</v>
      </c>
      <c r="K56" s="67"/>
    </row>
    <row r="57" spans="1:11" ht="14.25">
      <c r="A57" s="4"/>
      <c r="B57" s="121">
        <f t="shared" si="2"/>
        <v>47</v>
      </c>
      <c r="C57" s="226" t="s">
        <v>504</v>
      </c>
      <c r="D57" s="241" t="s">
        <v>49</v>
      </c>
      <c r="E57" s="122"/>
      <c r="F57" s="119">
        <v>50</v>
      </c>
      <c r="G57" s="120">
        <v>0</v>
      </c>
      <c r="H57" s="66">
        <v>9.5</v>
      </c>
      <c r="I57" s="65">
        <f t="shared" si="0"/>
        <v>0</v>
      </c>
      <c r="J57" s="67">
        <f t="shared" si="1"/>
        <v>0</v>
      </c>
      <c r="K57" s="67"/>
    </row>
    <row r="58" spans="1:11" ht="14.25">
      <c r="A58" s="4"/>
      <c r="B58" s="121">
        <f t="shared" si="2"/>
        <v>48</v>
      </c>
      <c r="C58" s="226" t="s">
        <v>505</v>
      </c>
      <c r="D58" s="241" t="s">
        <v>49</v>
      </c>
      <c r="E58" s="122"/>
      <c r="F58" s="119">
        <v>50</v>
      </c>
      <c r="G58" s="120">
        <v>0</v>
      </c>
      <c r="H58" s="66">
        <v>9.5</v>
      </c>
      <c r="I58" s="65">
        <f t="shared" si="0"/>
        <v>0</v>
      </c>
      <c r="J58" s="67">
        <f t="shared" si="1"/>
        <v>0</v>
      </c>
      <c r="K58" s="67"/>
    </row>
    <row r="59" spans="1:11" ht="14.25">
      <c r="A59" s="4"/>
      <c r="B59" s="121">
        <f t="shared" si="2"/>
        <v>49</v>
      </c>
      <c r="C59" s="226" t="s">
        <v>494</v>
      </c>
      <c r="D59" s="241" t="s">
        <v>49</v>
      </c>
      <c r="E59" s="122"/>
      <c r="F59" s="119">
        <v>15</v>
      </c>
      <c r="G59" s="120">
        <v>0</v>
      </c>
      <c r="H59" s="66">
        <v>9.5</v>
      </c>
      <c r="I59" s="65">
        <f t="shared" si="0"/>
        <v>0</v>
      </c>
      <c r="J59" s="67">
        <f t="shared" si="1"/>
        <v>0</v>
      </c>
      <c r="K59" s="67"/>
    </row>
    <row r="60" spans="1:11" ht="14.25">
      <c r="A60" s="4"/>
      <c r="B60" s="121">
        <f t="shared" si="2"/>
        <v>50</v>
      </c>
      <c r="C60" s="240" t="s">
        <v>465</v>
      </c>
      <c r="D60" s="241" t="s">
        <v>32</v>
      </c>
      <c r="E60" s="122"/>
      <c r="F60" s="119">
        <v>45</v>
      </c>
      <c r="G60" s="120">
        <v>0</v>
      </c>
      <c r="H60" s="66">
        <v>9.5</v>
      </c>
      <c r="I60" s="65">
        <f t="shared" si="0"/>
        <v>0</v>
      </c>
      <c r="J60" s="67">
        <f t="shared" si="1"/>
        <v>0</v>
      </c>
      <c r="K60" s="67"/>
    </row>
    <row r="61" spans="1:11" ht="14.25">
      <c r="A61" s="4"/>
      <c r="B61" s="121">
        <f t="shared" si="2"/>
        <v>51</v>
      </c>
      <c r="C61" s="240" t="s">
        <v>466</v>
      </c>
      <c r="D61" s="241" t="s">
        <v>32</v>
      </c>
      <c r="E61" s="122"/>
      <c r="F61" s="119">
        <v>30</v>
      </c>
      <c r="G61" s="120">
        <v>0</v>
      </c>
      <c r="H61" s="66">
        <v>9.5</v>
      </c>
      <c r="I61" s="65">
        <f t="shared" si="0"/>
        <v>0</v>
      </c>
      <c r="J61" s="67">
        <f t="shared" si="1"/>
        <v>0</v>
      </c>
      <c r="K61" s="67"/>
    </row>
    <row r="62" spans="1:11" ht="14.25">
      <c r="A62" s="4"/>
      <c r="B62" s="121">
        <f t="shared" si="2"/>
        <v>52</v>
      </c>
      <c r="C62" s="243" t="s">
        <v>498</v>
      </c>
      <c r="D62" s="241" t="s">
        <v>32</v>
      </c>
      <c r="E62" s="122"/>
      <c r="F62" s="119">
        <v>65</v>
      </c>
      <c r="G62" s="120">
        <v>0</v>
      </c>
      <c r="H62" s="66">
        <v>9.5</v>
      </c>
      <c r="I62" s="65">
        <f t="shared" si="0"/>
        <v>0</v>
      </c>
      <c r="J62" s="67">
        <f t="shared" si="1"/>
        <v>0</v>
      </c>
      <c r="K62" s="67"/>
    </row>
    <row r="63" spans="1:11" ht="24.95" customHeight="1">
      <c r="A63" s="4"/>
      <c r="B63" s="121">
        <f t="shared" si="2"/>
        <v>53</v>
      </c>
      <c r="C63" s="243" t="s">
        <v>467</v>
      </c>
      <c r="D63" s="241" t="s">
        <v>32</v>
      </c>
      <c r="E63" s="122"/>
      <c r="F63" s="119">
        <v>1200</v>
      </c>
      <c r="G63" s="120">
        <v>0</v>
      </c>
      <c r="H63" s="66">
        <v>9.5</v>
      </c>
      <c r="I63" s="65">
        <f t="shared" si="0"/>
        <v>0</v>
      </c>
      <c r="J63" s="67">
        <f t="shared" si="1"/>
        <v>0</v>
      </c>
      <c r="K63" s="67"/>
    </row>
    <row r="64" spans="1:11" ht="14.25">
      <c r="A64" s="4"/>
      <c r="B64" s="121">
        <f t="shared" si="2"/>
        <v>54</v>
      </c>
      <c r="C64" s="240" t="s">
        <v>468</v>
      </c>
      <c r="D64" s="241" t="s">
        <v>32</v>
      </c>
      <c r="E64" s="122"/>
      <c r="F64" s="119">
        <v>900</v>
      </c>
      <c r="G64" s="120">
        <v>0</v>
      </c>
      <c r="H64" s="66">
        <v>9.5</v>
      </c>
      <c r="I64" s="65">
        <f t="shared" si="0"/>
        <v>0</v>
      </c>
      <c r="J64" s="67">
        <f t="shared" si="1"/>
        <v>0</v>
      </c>
      <c r="K64" s="67"/>
    </row>
    <row r="65" spans="1:11" ht="15" customHeight="1">
      <c r="A65" s="4"/>
      <c r="B65" s="121">
        <f t="shared" si="2"/>
        <v>55</v>
      </c>
      <c r="C65" s="240" t="s">
        <v>469</v>
      </c>
      <c r="D65" s="241" t="s">
        <v>32</v>
      </c>
      <c r="E65" s="122"/>
      <c r="F65" s="119">
        <v>1200</v>
      </c>
      <c r="G65" s="120">
        <v>0</v>
      </c>
      <c r="H65" s="66">
        <v>9.5</v>
      </c>
      <c r="I65" s="65">
        <f t="shared" si="0"/>
        <v>0</v>
      </c>
      <c r="J65" s="67">
        <f t="shared" si="1"/>
        <v>0</v>
      </c>
      <c r="K65" s="67"/>
    </row>
    <row r="66" spans="1:11" ht="15" customHeight="1">
      <c r="A66" s="4"/>
      <c r="B66" s="121">
        <f t="shared" si="2"/>
        <v>56</v>
      </c>
      <c r="C66" s="240" t="s">
        <v>497</v>
      </c>
      <c r="D66" s="241" t="s">
        <v>32</v>
      </c>
      <c r="E66" s="122"/>
      <c r="F66" s="119">
        <v>1200</v>
      </c>
      <c r="G66" s="120">
        <v>0</v>
      </c>
      <c r="H66" s="66">
        <v>9.5</v>
      </c>
      <c r="I66" s="65">
        <f t="shared" si="0"/>
        <v>0</v>
      </c>
      <c r="J66" s="67">
        <f t="shared" si="1"/>
        <v>0</v>
      </c>
      <c r="K66" s="67"/>
    </row>
    <row r="67" spans="1:11" ht="15" customHeight="1">
      <c r="A67" s="4"/>
      <c r="B67" s="121">
        <f t="shared" si="2"/>
        <v>57</v>
      </c>
      <c r="C67" s="240" t="s">
        <v>496</v>
      </c>
      <c r="D67" s="241" t="s">
        <v>32</v>
      </c>
      <c r="E67" s="122"/>
      <c r="F67" s="119">
        <v>420</v>
      </c>
      <c r="G67" s="120">
        <v>0</v>
      </c>
      <c r="H67" s="66">
        <v>9.5</v>
      </c>
      <c r="I67" s="65">
        <f t="shared" si="0"/>
        <v>0</v>
      </c>
      <c r="J67" s="67">
        <f t="shared" si="1"/>
        <v>0</v>
      </c>
      <c r="K67" s="67"/>
    </row>
    <row r="68" spans="1:11" ht="15" customHeight="1">
      <c r="A68" s="4"/>
      <c r="B68" s="121">
        <f t="shared" si="2"/>
        <v>58</v>
      </c>
      <c r="C68" s="226" t="s">
        <v>1142</v>
      </c>
      <c r="D68" s="241" t="s">
        <v>13</v>
      </c>
      <c r="E68" s="122"/>
      <c r="F68" s="119">
        <v>3700</v>
      </c>
      <c r="G68" s="120">
        <v>0</v>
      </c>
      <c r="H68" s="66">
        <v>9.5</v>
      </c>
      <c r="I68" s="65">
        <f t="shared" si="0"/>
        <v>0</v>
      </c>
      <c r="J68" s="67">
        <f t="shared" si="1"/>
        <v>0</v>
      </c>
      <c r="K68" s="67"/>
    </row>
    <row r="69" spans="1:11" ht="15" customHeight="1">
      <c r="A69" s="4"/>
      <c r="B69" s="121">
        <f t="shared" si="2"/>
        <v>59</v>
      </c>
      <c r="C69" s="309" t="s">
        <v>1143</v>
      </c>
      <c r="D69" s="241" t="s">
        <v>13</v>
      </c>
      <c r="E69" s="122"/>
      <c r="F69" s="119">
        <v>3700</v>
      </c>
      <c r="G69" s="120">
        <v>0</v>
      </c>
      <c r="H69" s="66">
        <v>9.5</v>
      </c>
      <c r="I69" s="65">
        <f t="shared" si="0"/>
        <v>0</v>
      </c>
      <c r="J69" s="67">
        <f t="shared" si="1"/>
        <v>0</v>
      </c>
      <c r="K69" s="67"/>
    </row>
    <row r="70" spans="1:11" ht="15" customHeight="1">
      <c r="A70" s="4"/>
      <c r="B70" s="121">
        <f t="shared" si="2"/>
        <v>60</v>
      </c>
      <c r="C70" s="226" t="s">
        <v>1144</v>
      </c>
      <c r="D70" s="241" t="s">
        <v>13</v>
      </c>
      <c r="E70" s="122"/>
      <c r="F70" s="119">
        <v>3700</v>
      </c>
      <c r="G70" s="120">
        <v>0</v>
      </c>
      <c r="H70" s="66">
        <v>9.5</v>
      </c>
      <c r="I70" s="65">
        <f t="shared" si="0"/>
        <v>0</v>
      </c>
      <c r="J70" s="67">
        <f t="shared" si="1"/>
        <v>0</v>
      </c>
      <c r="K70" s="67"/>
    </row>
    <row r="71" spans="1:11" ht="15" customHeight="1">
      <c r="A71" s="4"/>
      <c r="B71" s="121">
        <f t="shared" si="2"/>
        <v>61</v>
      </c>
      <c r="C71" s="309" t="s">
        <v>1145</v>
      </c>
      <c r="D71" s="241" t="s">
        <v>49</v>
      </c>
      <c r="E71" s="122"/>
      <c r="F71" s="119">
        <v>65</v>
      </c>
      <c r="G71" s="120">
        <v>0</v>
      </c>
      <c r="H71" s="66">
        <v>9.5</v>
      </c>
      <c r="I71" s="65">
        <f t="shared" si="0"/>
        <v>0</v>
      </c>
      <c r="J71" s="67">
        <f t="shared" si="1"/>
        <v>0</v>
      </c>
      <c r="K71" s="67"/>
    </row>
    <row r="72" spans="1:11" ht="15" customHeight="1">
      <c r="A72" s="4"/>
      <c r="B72" s="121">
        <f t="shared" si="2"/>
        <v>62</v>
      </c>
      <c r="C72" s="223" t="s">
        <v>470</v>
      </c>
      <c r="D72" s="241" t="s">
        <v>49</v>
      </c>
      <c r="E72" s="122"/>
      <c r="F72" s="119">
        <v>45</v>
      </c>
      <c r="G72" s="120">
        <v>0</v>
      </c>
      <c r="H72" s="66">
        <v>9.5</v>
      </c>
      <c r="I72" s="65">
        <f t="shared" si="0"/>
        <v>0</v>
      </c>
      <c r="J72" s="67">
        <f t="shared" si="1"/>
        <v>0</v>
      </c>
      <c r="K72" s="67"/>
    </row>
    <row r="73" spans="1:11" ht="14.25">
      <c r="A73" s="70"/>
      <c r="B73" s="121">
        <f t="shared" si="2"/>
        <v>63</v>
      </c>
      <c r="C73" s="240" t="s">
        <v>471</v>
      </c>
      <c r="D73" s="241" t="s">
        <v>49</v>
      </c>
      <c r="E73" s="122"/>
      <c r="F73" s="119">
        <v>18</v>
      </c>
      <c r="G73" s="120">
        <v>0</v>
      </c>
      <c r="H73" s="66">
        <v>9.5</v>
      </c>
      <c r="I73" s="65">
        <f t="shared" si="0"/>
        <v>0</v>
      </c>
      <c r="J73" s="67">
        <f t="shared" si="1"/>
        <v>0</v>
      </c>
      <c r="K73" s="67"/>
    </row>
    <row r="74" spans="1:11" ht="14.25">
      <c r="A74" s="70"/>
      <c r="B74" s="121">
        <f t="shared" si="2"/>
        <v>64</v>
      </c>
      <c r="C74" s="246" t="s">
        <v>1010</v>
      </c>
      <c r="D74" s="241" t="s">
        <v>49</v>
      </c>
      <c r="E74" s="122"/>
      <c r="F74" s="119">
        <v>10</v>
      </c>
      <c r="G74" s="120">
        <v>0</v>
      </c>
      <c r="H74" s="66">
        <v>9.5</v>
      </c>
      <c r="I74" s="65">
        <f t="shared" si="0"/>
        <v>0</v>
      </c>
      <c r="J74" s="67">
        <f t="shared" si="1"/>
        <v>0</v>
      </c>
      <c r="K74" s="67"/>
    </row>
    <row r="75" spans="1:11" ht="14.25">
      <c r="A75" s="70"/>
      <c r="B75" s="121">
        <f t="shared" si="2"/>
        <v>65</v>
      </c>
      <c r="C75" s="246" t="s">
        <v>506</v>
      </c>
      <c r="D75" s="241" t="s">
        <v>49</v>
      </c>
      <c r="E75" s="122"/>
      <c r="F75" s="119">
        <v>6</v>
      </c>
      <c r="G75" s="120">
        <v>0</v>
      </c>
      <c r="H75" s="66">
        <v>9.5</v>
      </c>
      <c r="I75" s="65">
        <f t="shared" ref="I75:I107" si="3">G75*1.095</f>
        <v>0</v>
      </c>
      <c r="J75" s="67">
        <f t="shared" ref="J75:J107" si="4">I75*F75</f>
        <v>0</v>
      </c>
      <c r="K75" s="67"/>
    </row>
    <row r="76" spans="1:11" ht="14.25">
      <c r="A76" s="70"/>
      <c r="B76" s="121">
        <f t="shared" si="2"/>
        <v>66</v>
      </c>
      <c r="C76" s="246" t="s">
        <v>507</v>
      </c>
      <c r="D76" s="241" t="s">
        <v>49</v>
      </c>
      <c r="E76" s="122"/>
      <c r="F76" s="119">
        <v>6</v>
      </c>
      <c r="G76" s="120">
        <v>0</v>
      </c>
      <c r="H76" s="66">
        <v>9.5</v>
      </c>
      <c r="I76" s="65">
        <f t="shared" si="3"/>
        <v>0</v>
      </c>
      <c r="J76" s="67">
        <f t="shared" si="4"/>
        <v>0</v>
      </c>
      <c r="K76" s="67"/>
    </row>
    <row r="77" spans="1:11" ht="24.95" customHeight="1">
      <c r="A77" s="70"/>
      <c r="B77" s="121">
        <f t="shared" ref="B77:B111" si="5">B76+1</f>
        <v>67</v>
      </c>
      <c r="C77" s="246" t="s">
        <v>472</v>
      </c>
      <c r="D77" s="242" t="s">
        <v>49</v>
      </c>
      <c r="E77" s="122"/>
      <c r="F77" s="119">
        <v>30</v>
      </c>
      <c r="G77" s="120">
        <v>0</v>
      </c>
      <c r="H77" s="66">
        <v>9.5</v>
      </c>
      <c r="I77" s="65">
        <f t="shared" si="3"/>
        <v>0</v>
      </c>
      <c r="J77" s="67">
        <f t="shared" si="4"/>
        <v>0</v>
      </c>
      <c r="K77" s="67"/>
    </row>
    <row r="78" spans="1:11" ht="24.95" customHeight="1">
      <c r="A78" s="70"/>
      <c r="B78" s="121">
        <f t="shared" si="5"/>
        <v>68</v>
      </c>
      <c r="C78" s="246" t="s">
        <v>473</v>
      </c>
      <c r="D78" s="242" t="s">
        <v>49</v>
      </c>
      <c r="E78" s="122"/>
      <c r="F78" s="119">
        <v>30</v>
      </c>
      <c r="G78" s="120">
        <v>0</v>
      </c>
      <c r="H78" s="66">
        <v>9.5</v>
      </c>
      <c r="I78" s="65">
        <f t="shared" si="3"/>
        <v>0</v>
      </c>
      <c r="J78" s="67">
        <f t="shared" si="4"/>
        <v>0</v>
      </c>
      <c r="K78" s="67"/>
    </row>
    <row r="79" spans="1:11" ht="24.95" customHeight="1">
      <c r="A79" s="70"/>
      <c r="B79" s="121">
        <f t="shared" si="5"/>
        <v>69</v>
      </c>
      <c r="C79" s="247" t="s">
        <v>474</v>
      </c>
      <c r="D79" s="241" t="s">
        <v>49</v>
      </c>
      <c r="E79" s="122"/>
      <c r="F79" s="119">
        <v>30</v>
      </c>
      <c r="G79" s="120">
        <v>0</v>
      </c>
      <c r="H79" s="66">
        <v>9.5</v>
      </c>
      <c r="I79" s="65">
        <f t="shared" si="3"/>
        <v>0</v>
      </c>
      <c r="J79" s="67">
        <f t="shared" si="4"/>
        <v>0</v>
      </c>
      <c r="K79" s="67"/>
    </row>
    <row r="80" spans="1:11" ht="14.25">
      <c r="A80" s="70"/>
      <c r="B80" s="121">
        <f t="shared" si="5"/>
        <v>70</v>
      </c>
      <c r="C80" s="248" t="s">
        <v>514</v>
      </c>
      <c r="D80" s="245" t="s">
        <v>49</v>
      </c>
      <c r="E80" s="122"/>
      <c r="F80" s="119">
        <v>15</v>
      </c>
      <c r="G80" s="120">
        <v>0</v>
      </c>
      <c r="H80" s="66">
        <v>9.5</v>
      </c>
      <c r="I80" s="65">
        <f t="shared" si="3"/>
        <v>0</v>
      </c>
      <c r="J80" s="67">
        <f t="shared" si="4"/>
        <v>0</v>
      </c>
      <c r="K80" s="67"/>
    </row>
    <row r="81" spans="1:11" ht="14.25">
      <c r="A81" s="70"/>
      <c r="B81" s="121">
        <f t="shared" si="5"/>
        <v>71</v>
      </c>
      <c r="C81" s="248" t="s">
        <v>515</v>
      </c>
      <c r="D81" s="245" t="s">
        <v>49</v>
      </c>
      <c r="E81" s="122"/>
      <c r="F81" s="119">
        <v>500</v>
      </c>
      <c r="G81" s="120">
        <v>0</v>
      </c>
      <c r="H81" s="66">
        <v>9.5</v>
      </c>
      <c r="I81" s="65">
        <f t="shared" si="3"/>
        <v>0</v>
      </c>
      <c r="J81" s="67">
        <f t="shared" si="4"/>
        <v>0</v>
      </c>
      <c r="K81" s="67"/>
    </row>
    <row r="82" spans="1:11" ht="15">
      <c r="A82" s="8"/>
      <c r="B82" s="121">
        <f t="shared" si="5"/>
        <v>72</v>
      </c>
      <c r="C82" s="240" t="s">
        <v>86</v>
      </c>
      <c r="D82" s="241" t="s">
        <v>49</v>
      </c>
      <c r="E82" s="122"/>
      <c r="F82" s="119">
        <v>400</v>
      </c>
      <c r="G82" s="120">
        <v>0</v>
      </c>
      <c r="H82" s="66">
        <v>9.5</v>
      </c>
      <c r="I82" s="65">
        <f t="shared" si="3"/>
        <v>0</v>
      </c>
      <c r="J82" s="67">
        <f t="shared" si="4"/>
        <v>0</v>
      </c>
      <c r="K82" s="67"/>
    </row>
    <row r="83" spans="1:11" ht="15">
      <c r="A83" s="8"/>
      <c r="B83" s="121">
        <f t="shared" si="5"/>
        <v>73</v>
      </c>
      <c r="C83" s="240" t="s">
        <v>475</v>
      </c>
      <c r="D83" s="241" t="s">
        <v>49</v>
      </c>
      <c r="E83" s="122"/>
      <c r="F83" s="119">
        <v>300</v>
      </c>
      <c r="G83" s="120">
        <v>0</v>
      </c>
      <c r="H83" s="66">
        <v>9.5</v>
      </c>
      <c r="I83" s="65">
        <f t="shared" si="3"/>
        <v>0</v>
      </c>
      <c r="J83" s="67">
        <f t="shared" si="4"/>
        <v>0</v>
      </c>
      <c r="K83" s="67"/>
    </row>
    <row r="84" spans="1:11" ht="15">
      <c r="A84" s="8"/>
      <c r="B84" s="121">
        <f t="shared" si="5"/>
        <v>74</v>
      </c>
      <c r="C84" s="240" t="s">
        <v>375</v>
      </c>
      <c r="D84" s="241" t="s">
        <v>49</v>
      </c>
      <c r="E84" s="122"/>
      <c r="F84" s="119">
        <v>30</v>
      </c>
      <c r="G84" s="120">
        <v>0</v>
      </c>
      <c r="H84" s="66">
        <v>9.5</v>
      </c>
      <c r="I84" s="65">
        <f t="shared" si="3"/>
        <v>0</v>
      </c>
      <c r="J84" s="67">
        <f t="shared" si="4"/>
        <v>0</v>
      </c>
      <c r="K84" s="67"/>
    </row>
    <row r="85" spans="1:11" ht="15">
      <c r="A85" s="8"/>
      <c r="B85" s="121">
        <f t="shared" si="5"/>
        <v>75</v>
      </c>
      <c r="C85" s="240" t="s">
        <v>485</v>
      </c>
      <c r="D85" s="241" t="s">
        <v>49</v>
      </c>
      <c r="E85" s="122"/>
      <c r="F85" s="119">
        <v>150</v>
      </c>
      <c r="G85" s="120">
        <v>0</v>
      </c>
      <c r="H85" s="66">
        <v>9.5</v>
      </c>
      <c r="I85" s="65">
        <f t="shared" si="3"/>
        <v>0</v>
      </c>
      <c r="J85" s="67">
        <f t="shared" si="4"/>
        <v>0</v>
      </c>
      <c r="K85" s="67"/>
    </row>
    <row r="86" spans="1:11" ht="15">
      <c r="A86" s="8"/>
      <c r="B86" s="121">
        <f t="shared" si="5"/>
        <v>76</v>
      </c>
      <c r="C86" s="226" t="s">
        <v>476</v>
      </c>
      <c r="D86" s="241" t="s">
        <v>49</v>
      </c>
      <c r="E86" s="122"/>
      <c r="F86" s="119">
        <v>460</v>
      </c>
      <c r="G86" s="120">
        <v>0</v>
      </c>
      <c r="H86" s="66">
        <v>9.5</v>
      </c>
      <c r="I86" s="65">
        <f t="shared" si="3"/>
        <v>0</v>
      </c>
      <c r="J86" s="67">
        <f t="shared" si="4"/>
        <v>0</v>
      </c>
      <c r="K86" s="67"/>
    </row>
    <row r="87" spans="1:11" ht="15">
      <c r="A87" s="8"/>
      <c r="B87" s="121">
        <f t="shared" si="5"/>
        <v>77</v>
      </c>
      <c r="C87" s="226" t="s">
        <v>486</v>
      </c>
      <c r="D87" s="241" t="s">
        <v>49</v>
      </c>
      <c r="E87" s="122"/>
      <c r="F87" s="119">
        <v>310</v>
      </c>
      <c r="G87" s="120">
        <v>0</v>
      </c>
      <c r="H87" s="66">
        <v>9.5</v>
      </c>
      <c r="I87" s="65">
        <f t="shared" si="3"/>
        <v>0</v>
      </c>
      <c r="J87" s="67">
        <f t="shared" si="4"/>
        <v>0</v>
      </c>
      <c r="K87" s="67"/>
    </row>
    <row r="88" spans="1:11" ht="15">
      <c r="A88" s="8"/>
      <c r="B88" s="121">
        <f t="shared" si="5"/>
        <v>78</v>
      </c>
      <c r="C88" s="226" t="s">
        <v>487</v>
      </c>
      <c r="D88" s="241" t="s">
        <v>49</v>
      </c>
      <c r="E88" s="122"/>
      <c r="F88" s="119">
        <v>90</v>
      </c>
      <c r="G88" s="120">
        <v>0</v>
      </c>
      <c r="H88" s="66">
        <v>9.5</v>
      </c>
      <c r="I88" s="65">
        <f t="shared" si="3"/>
        <v>0</v>
      </c>
      <c r="J88" s="67">
        <f t="shared" si="4"/>
        <v>0</v>
      </c>
      <c r="K88" s="67"/>
    </row>
    <row r="89" spans="1:11" ht="15">
      <c r="A89" s="8"/>
      <c r="B89" s="121">
        <f t="shared" si="5"/>
        <v>79</v>
      </c>
      <c r="C89" s="226" t="s">
        <v>516</v>
      </c>
      <c r="D89" s="241" t="s">
        <v>49</v>
      </c>
      <c r="E89" s="122"/>
      <c r="F89" s="119">
        <v>10</v>
      </c>
      <c r="G89" s="120">
        <v>0</v>
      </c>
      <c r="H89" s="335">
        <v>22</v>
      </c>
      <c r="I89" s="65">
        <f>G89*1.22</f>
        <v>0</v>
      </c>
      <c r="J89" s="67">
        <f t="shared" si="4"/>
        <v>0</v>
      </c>
      <c r="K89" s="67"/>
    </row>
    <row r="90" spans="1:11" ht="15">
      <c r="A90" s="8"/>
      <c r="B90" s="121">
        <f t="shared" si="5"/>
        <v>80</v>
      </c>
      <c r="C90" s="226" t="s">
        <v>517</v>
      </c>
      <c r="D90" s="241" t="s">
        <v>49</v>
      </c>
      <c r="E90" s="122"/>
      <c r="F90" s="119">
        <v>70</v>
      </c>
      <c r="G90" s="120">
        <v>0</v>
      </c>
      <c r="H90" s="66">
        <v>9.5</v>
      </c>
      <c r="I90" s="65">
        <f t="shared" si="3"/>
        <v>0</v>
      </c>
      <c r="J90" s="67">
        <f t="shared" si="4"/>
        <v>0</v>
      </c>
      <c r="K90" s="67"/>
    </row>
    <row r="91" spans="1:11" ht="15">
      <c r="A91" s="8"/>
      <c r="B91" s="121">
        <f t="shared" si="5"/>
        <v>81</v>
      </c>
      <c r="C91" s="226" t="s">
        <v>518</v>
      </c>
      <c r="D91" s="241" t="s">
        <v>49</v>
      </c>
      <c r="E91" s="122"/>
      <c r="F91" s="119">
        <v>30</v>
      </c>
      <c r="G91" s="120">
        <v>0</v>
      </c>
      <c r="H91" s="66">
        <v>9.5</v>
      </c>
      <c r="I91" s="65">
        <f t="shared" si="3"/>
        <v>0</v>
      </c>
      <c r="J91" s="67">
        <f t="shared" si="4"/>
        <v>0</v>
      </c>
      <c r="K91" s="67"/>
    </row>
    <row r="92" spans="1:11" ht="15">
      <c r="A92" s="8"/>
      <c r="B92" s="121">
        <f t="shared" si="5"/>
        <v>82</v>
      </c>
      <c r="C92" s="226" t="s">
        <v>479</v>
      </c>
      <c r="D92" s="241" t="s">
        <v>49</v>
      </c>
      <c r="E92" s="122"/>
      <c r="F92" s="119">
        <v>60</v>
      </c>
      <c r="G92" s="120">
        <v>0</v>
      </c>
      <c r="H92" s="66">
        <v>9.5</v>
      </c>
      <c r="I92" s="65">
        <f t="shared" si="3"/>
        <v>0</v>
      </c>
      <c r="J92" s="67">
        <f t="shared" si="4"/>
        <v>0</v>
      </c>
      <c r="K92" s="67"/>
    </row>
    <row r="93" spans="1:11" ht="15">
      <c r="A93" s="8"/>
      <c r="B93" s="121">
        <f t="shared" si="5"/>
        <v>83</v>
      </c>
      <c r="C93" s="226" t="s">
        <v>459</v>
      </c>
      <c r="D93" s="241" t="s">
        <v>49</v>
      </c>
      <c r="E93" s="122"/>
      <c r="F93" s="119">
        <v>70</v>
      </c>
      <c r="G93" s="120">
        <v>0</v>
      </c>
      <c r="H93" s="66">
        <v>9.5</v>
      </c>
      <c r="I93" s="65">
        <f t="shared" si="3"/>
        <v>0</v>
      </c>
      <c r="J93" s="67">
        <f t="shared" si="4"/>
        <v>0</v>
      </c>
      <c r="K93" s="67"/>
    </row>
    <row r="94" spans="1:11" ht="15">
      <c r="A94" s="8"/>
      <c r="B94" s="121">
        <f t="shared" si="5"/>
        <v>84</v>
      </c>
      <c r="C94" s="226" t="s">
        <v>480</v>
      </c>
      <c r="D94" s="241" t="s">
        <v>49</v>
      </c>
      <c r="E94" s="122"/>
      <c r="F94" s="119">
        <v>15</v>
      </c>
      <c r="G94" s="120">
        <v>0</v>
      </c>
      <c r="H94" s="66">
        <v>9.5</v>
      </c>
      <c r="I94" s="65">
        <f t="shared" si="3"/>
        <v>0</v>
      </c>
      <c r="J94" s="67">
        <f t="shared" si="4"/>
        <v>0</v>
      </c>
      <c r="K94" s="67"/>
    </row>
    <row r="95" spans="1:11" ht="15">
      <c r="A95" s="8"/>
      <c r="B95" s="121">
        <f t="shared" si="5"/>
        <v>85</v>
      </c>
      <c r="C95" s="226" t="s">
        <v>488</v>
      </c>
      <c r="D95" s="249" t="s">
        <v>32</v>
      </c>
      <c r="E95" s="122"/>
      <c r="F95" s="119">
        <v>3500</v>
      </c>
      <c r="G95" s="120">
        <v>0</v>
      </c>
      <c r="H95" s="66">
        <v>9.5</v>
      </c>
      <c r="I95" s="65">
        <f t="shared" si="3"/>
        <v>0</v>
      </c>
      <c r="J95" s="67">
        <f t="shared" si="4"/>
        <v>0</v>
      </c>
      <c r="K95" s="67"/>
    </row>
    <row r="96" spans="1:11" s="45" customFormat="1" ht="12.75" customHeight="1">
      <c r="B96" s="121">
        <f t="shared" si="5"/>
        <v>86</v>
      </c>
      <c r="C96" s="250" t="s">
        <v>489</v>
      </c>
      <c r="D96" s="249" t="s">
        <v>32</v>
      </c>
      <c r="E96" s="122"/>
      <c r="F96" s="145">
        <v>150</v>
      </c>
      <c r="G96" s="120">
        <v>0</v>
      </c>
      <c r="H96" s="66">
        <v>9.5</v>
      </c>
      <c r="I96" s="65">
        <f t="shared" si="3"/>
        <v>0</v>
      </c>
      <c r="J96" s="67">
        <f t="shared" si="4"/>
        <v>0</v>
      </c>
      <c r="K96" s="67"/>
    </row>
    <row r="97" spans="1:11" s="45" customFormat="1" ht="12.75" customHeight="1">
      <c r="B97" s="121">
        <f t="shared" si="5"/>
        <v>87</v>
      </c>
      <c r="C97" s="250" t="s">
        <v>519</v>
      </c>
      <c r="D97" s="249" t="s">
        <v>13</v>
      </c>
      <c r="E97" s="122"/>
      <c r="F97" s="145">
        <v>120</v>
      </c>
      <c r="G97" s="120">
        <v>0</v>
      </c>
      <c r="H97" s="66">
        <v>9.5</v>
      </c>
      <c r="I97" s="65">
        <f t="shared" si="3"/>
        <v>0</v>
      </c>
      <c r="J97" s="67">
        <f t="shared" si="4"/>
        <v>0</v>
      </c>
      <c r="K97" s="67"/>
    </row>
    <row r="98" spans="1:11" ht="15">
      <c r="A98" s="8"/>
      <c r="B98" s="121">
        <f t="shared" si="5"/>
        <v>88</v>
      </c>
      <c r="C98" s="226" t="s">
        <v>490</v>
      </c>
      <c r="D98" s="249" t="s">
        <v>32</v>
      </c>
      <c r="E98" s="122"/>
      <c r="F98" s="119">
        <v>150</v>
      </c>
      <c r="G98" s="120">
        <v>0</v>
      </c>
      <c r="H98" s="66">
        <v>9.5</v>
      </c>
      <c r="I98" s="65">
        <f t="shared" si="3"/>
        <v>0</v>
      </c>
      <c r="J98" s="67">
        <f t="shared" si="4"/>
        <v>0</v>
      </c>
      <c r="K98" s="67"/>
    </row>
    <row r="99" spans="1:11" ht="15">
      <c r="A99" s="8"/>
      <c r="B99" s="121">
        <f t="shared" si="5"/>
        <v>89</v>
      </c>
      <c r="C99" s="226" t="s">
        <v>491</v>
      </c>
      <c r="D99" s="249" t="s">
        <v>32</v>
      </c>
      <c r="E99" s="122"/>
      <c r="F99" s="119">
        <v>120</v>
      </c>
      <c r="G99" s="120">
        <v>0</v>
      </c>
      <c r="H99" s="66">
        <v>9.5</v>
      </c>
      <c r="I99" s="65">
        <f t="shared" si="3"/>
        <v>0</v>
      </c>
      <c r="J99" s="67">
        <f t="shared" si="4"/>
        <v>0</v>
      </c>
      <c r="K99" s="67"/>
    </row>
    <row r="100" spans="1:11" ht="15">
      <c r="A100" s="8"/>
      <c r="B100" s="121">
        <f t="shared" si="5"/>
        <v>90</v>
      </c>
      <c r="C100" s="226" t="s">
        <v>501</v>
      </c>
      <c r="D100" s="251" t="s">
        <v>49</v>
      </c>
      <c r="E100" s="122"/>
      <c r="F100" s="119">
        <v>9</v>
      </c>
      <c r="G100" s="120">
        <v>0</v>
      </c>
      <c r="H100" s="66">
        <v>9.5</v>
      </c>
      <c r="I100" s="65">
        <f t="shared" si="3"/>
        <v>0</v>
      </c>
      <c r="J100" s="67">
        <f t="shared" si="4"/>
        <v>0</v>
      </c>
      <c r="K100" s="67"/>
    </row>
    <row r="101" spans="1:11" ht="15" customHeight="1">
      <c r="A101" s="8"/>
      <c r="B101" s="121">
        <f t="shared" si="5"/>
        <v>91</v>
      </c>
      <c r="C101" s="226" t="s">
        <v>520</v>
      </c>
      <c r="D101" s="252" t="s">
        <v>13</v>
      </c>
      <c r="E101" s="122"/>
      <c r="F101" s="119">
        <v>30</v>
      </c>
      <c r="G101" s="120">
        <v>0</v>
      </c>
      <c r="H101" s="334">
        <v>22</v>
      </c>
      <c r="I101" s="65">
        <f>G101*1.22</f>
        <v>0</v>
      </c>
      <c r="J101" s="67">
        <f t="shared" si="4"/>
        <v>0</v>
      </c>
      <c r="K101" s="67"/>
    </row>
    <row r="102" spans="1:11" ht="27">
      <c r="A102" s="8"/>
      <c r="B102" s="121">
        <f t="shared" si="5"/>
        <v>92</v>
      </c>
      <c r="C102" s="226" t="s">
        <v>1140</v>
      </c>
      <c r="D102" s="310" t="s">
        <v>13</v>
      </c>
      <c r="E102" s="122"/>
      <c r="F102" s="119">
        <v>2500</v>
      </c>
      <c r="G102" s="120">
        <v>0</v>
      </c>
      <c r="H102" s="66">
        <v>9.5</v>
      </c>
      <c r="I102" s="65">
        <f t="shared" si="3"/>
        <v>0</v>
      </c>
      <c r="J102" s="67">
        <f t="shared" si="4"/>
        <v>0</v>
      </c>
      <c r="K102" s="67"/>
    </row>
    <row r="103" spans="1:11" ht="27">
      <c r="A103" s="8"/>
      <c r="B103" s="121">
        <f t="shared" si="5"/>
        <v>93</v>
      </c>
      <c r="C103" s="226" t="s">
        <v>1141</v>
      </c>
      <c r="D103" s="253" t="s">
        <v>13</v>
      </c>
      <c r="E103" s="122"/>
      <c r="F103" s="119">
        <v>2500</v>
      </c>
      <c r="G103" s="120">
        <v>0</v>
      </c>
      <c r="H103" s="66">
        <v>9.5</v>
      </c>
      <c r="I103" s="65">
        <f t="shared" si="3"/>
        <v>0</v>
      </c>
      <c r="J103" s="67">
        <f t="shared" si="4"/>
        <v>0</v>
      </c>
      <c r="K103" s="67"/>
    </row>
    <row r="104" spans="1:11" ht="27">
      <c r="A104" s="8"/>
      <c r="B104" s="121">
        <f t="shared" si="5"/>
        <v>94</v>
      </c>
      <c r="C104" s="226" t="s">
        <v>1013</v>
      </c>
      <c r="D104" s="253" t="s">
        <v>13</v>
      </c>
      <c r="E104" s="122"/>
      <c r="F104" s="119">
        <v>2100</v>
      </c>
      <c r="G104" s="120">
        <v>0</v>
      </c>
      <c r="H104" s="66">
        <v>9.5</v>
      </c>
      <c r="I104" s="65">
        <f t="shared" si="3"/>
        <v>0</v>
      </c>
      <c r="J104" s="67">
        <f t="shared" si="4"/>
        <v>0</v>
      </c>
      <c r="K104" s="67"/>
    </row>
    <row r="105" spans="1:11" ht="27">
      <c r="A105" s="8"/>
      <c r="B105" s="121">
        <f t="shared" si="5"/>
        <v>95</v>
      </c>
      <c r="C105" s="226" t="s">
        <v>1014</v>
      </c>
      <c r="D105" s="253" t="s">
        <v>13</v>
      </c>
      <c r="E105" s="122"/>
      <c r="F105" s="119">
        <v>2100</v>
      </c>
      <c r="G105" s="120">
        <v>0</v>
      </c>
      <c r="H105" s="66">
        <v>9.5</v>
      </c>
      <c r="I105" s="65">
        <f t="shared" si="3"/>
        <v>0</v>
      </c>
      <c r="J105" s="67">
        <f t="shared" si="4"/>
        <v>0</v>
      </c>
      <c r="K105" s="67"/>
    </row>
    <row r="106" spans="1:11" ht="15">
      <c r="A106" s="8"/>
      <c r="B106" s="121">
        <f t="shared" si="5"/>
        <v>96</v>
      </c>
      <c r="C106" s="226" t="s">
        <v>1015</v>
      </c>
      <c r="D106" s="253" t="s">
        <v>13</v>
      </c>
      <c r="E106" s="122"/>
      <c r="F106" s="119">
        <v>2100</v>
      </c>
      <c r="G106" s="120">
        <v>0</v>
      </c>
      <c r="H106" s="66">
        <v>9.5</v>
      </c>
      <c r="I106" s="65">
        <f t="shared" si="3"/>
        <v>0</v>
      </c>
      <c r="J106" s="67">
        <f t="shared" si="4"/>
        <v>0</v>
      </c>
      <c r="K106" s="67"/>
    </row>
    <row r="107" spans="1:11" ht="15">
      <c r="A107" s="8"/>
      <c r="B107" s="121">
        <f t="shared" si="5"/>
        <v>97</v>
      </c>
      <c r="C107" s="226" t="s">
        <v>593</v>
      </c>
      <c r="D107" s="333" t="s">
        <v>49</v>
      </c>
      <c r="E107" s="122"/>
      <c r="F107" s="119">
        <v>12</v>
      </c>
      <c r="G107" s="120">
        <v>0</v>
      </c>
      <c r="H107" s="66">
        <v>9.5</v>
      </c>
      <c r="I107" s="65">
        <f t="shared" si="3"/>
        <v>0</v>
      </c>
      <c r="J107" s="67">
        <f t="shared" si="4"/>
        <v>0</v>
      </c>
      <c r="K107" s="67"/>
    </row>
    <row r="108" spans="1:11" ht="15">
      <c r="A108" s="8"/>
      <c r="B108" s="121">
        <f t="shared" si="5"/>
        <v>98</v>
      </c>
      <c r="C108" s="309" t="s">
        <v>1086</v>
      </c>
      <c r="D108" s="217" t="s">
        <v>13</v>
      </c>
      <c r="E108" s="122"/>
      <c r="F108" s="145">
        <v>730</v>
      </c>
      <c r="G108" s="120">
        <v>0</v>
      </c>
      <c r="H108" s="66">
        <v>9.5</v>
      </c>
      <c r="I108" s="65">
        <f t="shared" ref="I108:I111" si="6">G108*1.095</f>
        <v>0</v>
      </c>
      <c r="J108" s="67">
        <f t="shared" ref="J108:J111" si="7">I108*F108</f>
        <v>0</v>
      </c>
      <c r="K108" s="67"/>
    </row>
    <row r="109" spans="1:11" ht="15">
      <c r="A109" s="8"/>
      <c r="B109" s="121">
        <f t="shared" si="5"/>
        <v>99</v>
      </c>
      <c r="C109" s="309" t="s">
        <v>1087</v>
      </c>
      <c r="D109" s="217" t="s">
        <v>13</v>
      </c>
      <c r="E109" s="122"/>
      <c r="F109" s="145">
        <v>1500</v>
      </c>
      <c r="G109" s="120">
        <v>0</v>
      </c>
      <c r="H109" s="66">
        <v>9.5</v>
      </c>
      <c r="I109" s="65">
        <f t="shared" si="6"/>
        <v>0</v>
      </c>
      <c r="J109" s="67">
        <f t="shared" si="7"/>
        <v>0</v>
      </c>
      <c r="K109" s="67"/>
    </row>
    <row r="110" spans="1:11" ht="15">
      <c r="A110" s="8"/>
      <c r="B110" s="121">
        <f t="shared" si="5"/>
        <v>100</v>
      </c>
      <c r="C110" s="309" t="s">
        <v>1084</v>
      </c>
      <c r="D110" s="217" t="s">
        <v>13</v>
      </c>
      <c r="E110" s="122"/>
      <c r="F110" s="145">
        <v>1500</v>
      </c>
      <c r="G110" s="120">
        <v>0</v>
      </c>
      <c r="H110" s="66">
        <v>9.5</v>
      </c>
      <c r="I110" s="65">
        <f t="shared" si="6"/>
        <v>0</v>
      </c>
      <c r="J110" s="67">
        <f t="shared" si="7"/>
        <v>0</v>
      </c>
      <c r="K110" s="67"/>
    </row>
    <row r="111" spans="1:11" ht="15">
      <c r="A111" s="8"/>
      <c r="B111" s="121">
        <f t="shared" si="5"/>
        <v>101</v>
      </c>
      <c r="C111" s="309" t="s">
        <v>1085</v>
      </c>
      <c r="D111" s="217" t="s">
        <v>13</v>
      </c>
      <c r="E111" s="122"/>
      <c r="F111" s="145">
        <v>1500</v>
      </c>
      <c r="G111" s="120">
        <v>0</v>
      </c>
      <c r="H111" s="66">
        <v>9.5</v>
      </c>
      <c r="I111" s="65">
        <f t="shared" si="6"/>
        <v>0</v>
      </c>
      <c r="J111" s="67">
        <f t="shared" si="7"/>
        <v>0</v>
      </c>
      <c r="K111" s="67"/>
    </row>
    <row r="112" spans="1:11" ht="14.25">
      <c r="A112" s="4"/>
      <c r="B112" s="146"/>
      <c r="C112" s="147" t="s">
        <v>253</v>
      </c>
      <c r="D112" s="148"/>
      <c r="E112" s="148"/>
      <c r="F112" s="148"/>
      <c r="G112" s="148"/>
      <c r="H112" s="149"/>
      <c r="I112" s="149"/>
      <c r="J112" s="150">
        <f>SUM(J11:J111)</f>
        <v>0</v>
      </c>
    </row>
    <row r="113" spans="1:10" ht="14.25">
      <c r="A113" s="4"/>
      <c r="B113" s="73"/>
      <c r="C113" s="106"/>
      <c r="D113" s="73"/>
      <c r="E113" s="103"/>
      <c r="F113" s="106"/>
      <c r="G113" s="106"/>
      <c r="H113" s="106"/>
      <c r="I113" s="106"/>
      <c r="J113" s="106"/>
    </row>
    <row r="114" spans="1:10" ht="14.25">
      <c r="A114" s="4"/>
      <c r="B114" s="103" t="s">
        <v>21</v>
      </c>
      <c r="C114" s="68"/>
      <c r="D114" s="106"/>
      <c r="E114" s="103"/>
      <c r="F114" s="106"/>
      <c r="G114" s="106"/>
      <c r="H114" s="106"/>
      <c r="I114" s="106"/>
      <c r="J114" s="106"/>
    </row>
    <row r="115" spans="1:10" ht="14.25">
      <c r="A115" s="4"/>
      <c r="B115" s="103" t="s">
        <v>23</v>
      </c>
      <c r="C115" s="68"/>
      <c r="D115" s="106"/>
      <c r="E115" s="103"/>
      <c r="F115" s="106"/>
      <c r="G115" s="106"/>
      <c r="H115" s="106"/>
      <c r="I115" s="106"/>
      <c r="J115" s="106"/>
    </row>
    <row r="116" spans="1:10" ht="14.25">
      <c r="A116" s="4"/>
      <c r="B116" s="103" t="s">
        <v>22</v>
      </c>
      <c r="C116" s="68"/>
      <c r="D116" s="106"/>
      <c r="E116" s="103"/>
      <c r="F116" s="106"/>
      <c r="G116" s="106"/>
      <c r="H116" s="106"/>
      <c r="I116" s="106"/>
      <c r="J116" s="106"/>
    </row>
    <row r="117" spans="1:10" ht="14.25">
      <c r="A117" s="4"/>
      <c r="B117" s="51" t="s">
        <v>1091</v>
      </c>
      <c r="C117" s="51"/>
      <c r="D117" s="331"/>
      <c r="E117" s="332"/>
      <c r="F117" s="106"/>
      <c r="G117" s="106"/>
      <c r="H117" s="106"/>
      <c r="I117" s="106"/>
      <c r="J117" s="106"/>
    </row>
    <row r="118" spans="1:10" ht="14.25">
      <c r="A118" s="4"/>
      <c r="B118" s="16" t="s">
        <v>85</v>
      </c>
      <c r="C118" s="106"/>
      <c r="D118" s="73"/>
      <c r="E118" s="103"/>
      <c r="F118" s="106"/>
      <c r="G118" s="106"/>
      <c r="H118" s="106"/>
      <c r="I118" s="106"/>
      <c r="J118" s="106"/>
    </row>
    <row r="119" spans="1:10" ht="14.25">
      <c r="A119" s="4"/>
      <c r="B119" s="16"/>
      <c r="C119" s="106"/>
      <c r="D119" s="73"/>
      <c r="E119" s="103"/>
      <c r="F119" s="106"/>
      <c r="G119" s="106"/>
      <c r="H119" s="106"/>
      <c r="I119" s="106"/>
      <c r="J119" s="106"/>
    </row>
    <row r="120" spans="1:10" ht="14.25">
      <c r="A120" s="4"/>
      <c r="B120" s="436" t="s">
        <v>169</v>
      </c>
      <c r="C120" s="436"/>
      <c r="D120" s="117"/>
      <c r="E120" s="103" t="s">
        <v>52</v>
      </c>
      <c r="F120" s="106"/>
      <c r="G120" s="106"/>
      <c r="H120" s="106" t="s">
        <v>53</v>
      </c>
      <c r="I120" s="106"/>
      <c r="J120" s="106"/>
    </row>
    <row r="121" spans="1:10" ht="14.25">
      <c r="A121" s="4"/>
      <c r="B121" s="71"/>
      <c r="C121" s="115"/>
      <c r="D121" s="71"/>
      <c r="E121" s="95"/>
      <c r="F121" s="71"/>
      <c r="G121" s="71"/>
      <c r="H121" s="71"/>
      <c r="I121" s="71"/>
      <c r="J121" s="71"/>
    </row>
  </sheetData>
  <sheetProtection algorithmName="SHA-512" hashValue="7s1DgEqxtEbUW6jH8m2jVwagcBqPDfPIDHDdD+Mun53Ffd4fGQjU+klAkJanzRsamat4Zii3FUCSM7smy3ttbQ==" saltValue="aY4WRhGpcoxfNTVx6i0WPQ==" spinCount="100000" sheet="1" objects="1" scenarios="1"/>
  <protectedRanges>
    <protectedRange sqref="K11:K111" name="Range9"/>
    <protectedRange sqref="G11:G111" name="Range4"/>
    <protectedRange sqref="C4:C5" name="Range1"/>
    <protectedRange sqref="B120" name="Range3"/>
    <protectedRange sqref="E11:E50 E52:E107" name="Range2_1"/>
    <protectedRange sqref="E108:E111" name="Range2_4"/>
    <protectedRange sqref="C4:C5" name="Range6"/>
    <protectedRange sqref="E11:E111" name="Range7"/>
    <protectedRange sqref="B120" name="Range8"/>
  </protectedRanges>
  <mergeCells count="3">
    <mergeCell ref="A1:C1"/>
    <mergeCell ref="A2:C2"/>
    <mergeCell ref="B120:C120"/>
  </mergeCells>
  <pageMargins left="0.27187499999999998" right="0.32851562499999998" top="0.31718750000000001" bottom="0.29453125000000002" header="0.3" footer="0.3"/>
  <pageSetup paperSize="9" scale="72" fitToHeight="0" orientation="landscape" r:id="rId1"/>
  <ignoredErrors>
    <ignoredError sqref="I101 I89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N113"/>
  <sheetViews>
    <sheetView topLeftCell="A14" zoomScaleNormal="100" workbookViewId="0">
      <selection activeCell="H24" sqref="H24"/>
    </sheetView>
  </sheetViews>
  <sheetFormatPr defaultRowHeight="12.75"/>
  <cols>
    <col min="1" max="1" width="4.7109375" customWidth="1"/>
    <col min="2" max="2" width="5.7109375" customWidth="1"/>
    <col min="3" max="3" width="67.7109375" customWidth="1"/>
    <col min="4" max="4" width="5.7109375" customWidth="1"/>
    <col min="5" max="5" width="61.7109375" customWidth="1"/>
    <col min="7" max="7" width="13.7109375" customWidth="1"/>
    <col min="9" max="10" width="13.7109375" customWidth="1"/>
  </cols>
  <sheetData>
    <row r="1" spans="1:11" ht="15">
      <c r="A1" s="396" t="s">
        <v>324</v>
      </c>
      <c r="B1" s="396"/>
      <c r="C1" s="396"/>
      <c r="D1" s="25"/>
      <c r="E1" s="25"/>
      <c r="F1" s="25"/>
      <c r="G1" s="25"/>
      <c r="H1" s="25"/>
      <c r="I1" s="25"/>
      <c r="J1" s="25"/>
    </row>
    <row r="2" spans="1:11" ht="15">
      <c r="A2" s="397" t="s">
        <v>1060</v>
      </c>
      <c r="B2" s="397"/>
      <c r="C2" s="397"/>
      <c r="D2" s="25"/>
      <c r="E2" s="25"/>
      <c r="F2" s="25"/>
      <c r="G2" s="25"/>
      <c r="H2" s="25"/>
      <c r="I2" s="25"/>
      <c r="J2" s="25"/>
    </row>
    <row r="3" spans="1:11" ht="15">
      <c r="A3" s="2"/>
      <c r="B3" s="21"/>
      <c r="C3" s="20"/>
      <c r="D3" s="25"/>
      <c r="E3" s="25"/>
      <c r="F3" s="25"/>
      <c r="G3" s="25"/>
      <c r="H3" s="25"/>
      <c r="I3" s="25"/>
      <c r="J3" s="25"/>
    </row>
    <row r="4" spans="1:11" ht="15">
      <c r="A4" s="19" t="s">
        <v>170</v>
      </c>
      <c r="C4" s="20"/>
      <c r="D4" s="25"/>
      <c r="E4" s="105"/>
      <c r="F4" s="25"/>
      <c r="G4" s="25"/>
      <c r="H4" s="25"/>
      <c r="I4" s="25"/>
      <c r="J4" s="25"/>
    </row>
    <row r="5" spans="1:11" ht="15">
      <c r="A5" s="2"/>
      <c r="B5" s="21"/>
      <c r="C5" s="20"/>
      <c r="D5" s="25"/>
      <c r="E5" s="25"/>
      <c r="F5" s="25"/>
      <c r="G5" s="25"/>
      <c r="H5" s="25"/>
      <c r="I5" s="25"/>
      <c r="J5" s="25"/>
    </row>
    <row r="6" spans="1:11" ht="15">
      <c r="A6" s="2"/>
      <c r="B6" s="21"/>
      <c r="C6" s="20"/>
      <c r="D6" s="25"/>
      <c r="E6" s="25"/>
      <c r="F6" s="25"/>
      <c r="G6" s="25"/>
      <c r="H6" s="25"/>
      <c r="I6" s="25"/>
      <c r="J6" s="25"/>
    </row>
    <row r="7" spans="1:11" ht="14.25">
      <c r="A7" s="5"/>
      <c r="B7" s="22"/>
      <c r="C7" s="22"/>
      <c r="D7" s="24"/>
      <c r="E7" s="23" t="s">
        <v>201</v>
      </c>
      <c r="F7" s="23"/>
      <c r="G7" s="23"/>
      <c r="H7" s="24"/>
      <c r="I7" s="24"/>
      <c r="J7" s="24"/>
    </row>
    <row r="8" spans="1:11" ht="14.25">
      <c r="A8" s="5"/>
      <c r="B8" s="22"/>
      <c r="C8" s="22"/>
      <c r="D8" s="24"/>
      <c r="E8" s="60" t="s">
        <v>1058</v>
      </c>
      <c r="F8" s="60"/>
      <c r="G8" s="60"/>
      <c r="H8" s="172"/>
      <c r="I8" s="172"/>
      <c r="J8" s="171"/>
    </row>
    <row r="9" spans="1:11" ht="15">
      <c r="A9" s="2"/>
      <c r="B9" s="21"/>
      <c r="C9" s="20"/>
      <c r="D9" s="25"/>
      <c r="E9" s="25"/>
      <c r="F9" s="25"/>
      <c r="G9" s="25"/>
      <c r="H9" s="25"/>
      <c r="I9" s="25"/>
      <c r="J9" s="25"/>
    </row>
    <row r="10" spans="1:11" ht="33" customHeight="1">
      <c r="A10" s="1"/>
      <c r="B10" s="275" t="s">
        <v>12</v>
      </c>
      <c r="C10" s="276" t="s">
        <v>4</v>
      </c>
      <c r="D10" s="277" t="s">
        <v>6</v>
      </c>
      <c r="E10" s="278" t="s">
        <v>68</v>
      </c>
      <c r="F10" s="279" t="s">
        <v>5</v>
      </c>
      <c r="G10" s="279" t="s">
        <v>7</v>
      </c>
      <c r="H10" s="279" t="s">
        <v>8</v>
      </c>
      <c r="I10" s="278" t="s">
        <v>9</v>
      </c>
      <c r="J10" s="278" t="s">
        <v>10</v>
      </c>
    </row>
    <row r="11" spans="1:11" ht="14.25">
      <c r="A11" s="1"/>
      <c r="B11" s="196">
        <v>1</v>
      </c>
      <c r="C11" s="254" t="s">
        <v>584</v>
      </c>
      <c r="D11" s="255" t="s">
        <v>49</v>
      </c>
      <c r="E11" s="256"/>
      <c r="F11" s="189">
        <v>15</v>
      </c>
      <c r="G11" s="27">
        <v>0</v>
      </c>
      <c r="H11" s="61">
        <v>9.5</v>
      </c>
      <c r="I11" s="27">
        <f t="shared" ref="I11:I79" si="0">G11*1.095</f>
        <v>0</v>
      </c>
      <c r="J11" s="28">
        <f t="shared" ref="J11:J79" si="1">I11*F11</f>
        <v>0</v>
      </c>
    </row>
    <row r="12" spans="1:11" ht="15" customHeight="1">
      <c r="A12" s="1"/>
      <c r="B12" s="195">
        <f>B11+1</f>
        <v>2</v>
      </c>
      <c r="C12" s="254" t="s">
        <v>535</v>
      </c>
      <c r="D12" s="255" t="s">
        <v>13</v>
      </c>
      <c r="E12" s="256"/>
      <c r="F12" s="189">
        <v>50</v>
      </c>
      <c r="G12" s="27">
        <v>0</v>
      </c>
      <c r="H12" s="61">
        <v>9.5</v>
      </c>
      <c r="I12" s="27">
        <f t="shared" si="0"/>
        <v>0</v>
      </c>
      <c r="J12" s="28">
        <f t="shared" si="1"/>
        <v>0</v>
      </c>
    </row>
    <row r="13" spans="1:11" ht="15" customHeight="1">
      <c r="A13" s="1"/>
      <c r="B13" s="195">
        <f t="shared" ref="B13:B76" si="2">B12+1</f>
        <v>3</v>
      </c>
      <c r="C13" s="254" t="s">
        <v>1037</v>
      </c>
      <c r="D13" s="255" t="s">
        <v>49</v>
      </c>
      <c r="E13" s="256"/>
      <c r="F13" s="189">
        <v>5</v>
      </c>
      <c r="G13" s="27">
        <v>0</v>
      </c>
      <c r="H13" s="61">
        <v>9.5</v>
      </c>
      <c r="I13" s="27">
        <f t="shared" si="0"/>
        <v>0</v>
      </c>
      <c r="J13" s="28">
        <f t="shared" si="1"/>
        <v>0</v>
      </c>
    </row>
    <row r="14" spans="1:11" ht="15" customHeight="1">
      <c r="A14" s="4"/>
      <c r="B14" s="195">
        <f t="shared" si="2"/>
        <v>4</v>
      </c>
      <c r="C14" s="257" t="s">
        <v>290</v>
      </c>
      <c r="D14" s="249" t="s">
        <v>49</v>
      </c>
      <c r="E14" s="258"/>
      <c r="F14" s="29">
        <v>20</v>
      </c>
      <c r="G14" s="27">
        <v>0</v>
      </c>
      <c r="H14" s="61">
        <v>9.5</v>
      </c>
      <c r="I14" s="27">
        <f t="shared" si="0"/>
        <v>0</v>
      </c>
      <c r="J14" s="28">
        <f t="shared" si="1"/>
        <v>0</v>
      </c>
    </row>
    <row r="15" spans="1:11" ht="15" customHeight="1">
      <c r="A15" s="4"/>
      <c r="B15" s="195">
        <f t="shared" si="2"/>
        <v>5</v>
      </c>
      <c r="C15" s="257" t="s">
        <v>289</v>
      </c>
      <c r="D15" s="249" t="s">
        <v>49</v>
      </c>
      <c r="E15" s="257"/>
      <c r="F15" s="29">
        <v>5</v>
      </c>
      <c r="G15" s="27">
        <v>0</v>
      </c>
      <c r="H15" s="61">
        <v>9.5</v>
      </c>
      <c r="I15" s="27">
        <f t="shared" si="0"/>
        <v>0</v>
      </c>
      <c r="J15" s="28">
        <f t="shared" si="1"/>
        <v>0</v>
      </c>
      <c r="K15" s="207"/>
    </row>
    <row r="16" spans="1:11" ht="15" customHeight="1">
      <c r="A16" s="4"/>
      <c r="B16" s="195">
        <f t="shared" si="2"/>
        <v>6</v>
      </c>
      <c r="C16" s="257" t="s">
        <v>288</v>
      </c>
      <c r="D16" s="249" t="s">
        <v>49</v>
      </c>
      <c r="E16" s="258"/>
      <c r="F16" s="29">
        <v>5</v>
      </c>
      <c r="G16" s="27">
        <v>0</v>
      </c>
      <c r="H16" s="61">
        <v>9.5</v>
      </c>
      <c r="I16" s="27">
        <f t="shared" si="0"/>
        <v>0</v>
      </c>
      <c r="J16" s="28">
        <f t="shared" si="1"/>
        <v>0</v>
      </c>
    </row>
    <row r="17" spans="1:14" ht="15" customHeight="1">
      <c r="A17" s="4"/>
      <c r="B17" s="195">
        <f t="shared" si="2"/>
        <v>7</v>
      </c>
      <c r="C17" s="257" t="s">
        <v>287</v>
      </c>
      <c r="D17" s="249" t="s">
        <v>49</v>
      </c>
      <c r="E17" s="258"/>
      <c r="F17" s="29">
        <v>15</v>
      </c>
      <c r="G17" s="27">
        <v>0</v>
      </c>
      <c r="H17" s="61">
        <v>9.5</v>
      </c>
      <c r="I17" s="27">
        <f t="shared" si="0"/>
        <v>0</v>
      </c>
      <c r="J17" s="28">
        <f t="shared" si="1"/>
        <v>0</v>
      </c>
    </row>
    <row r="18" spans="1:14" ht="15" customHeight="1">
      <c r="A18" s="4"/>
      <c r="B18" s="195">
        <f t="shared" si="2"/>
        <v>8</v>
      </c>
      <c r="C18" s="257" t="s">
        <v>1019</v>
      </c>
      <c r="D18" s="249" t="s">
        <v>49</v>
      </c>
      <c r="E18" s="258"/>
      <c r="F18" s="29">
        <v>30</v>
      </c>
      <c r="G18" s="27">
        <v>0</v>
      </c>
      <c r="H18" s="61">
        <v>9.5</v>
      </c>
      <c r="I18" s="27">
        <f t="shared" si="0"/>
        <v>0</v>
      </c>
      <c r="J18" s="28">
        <f t="shared" si="1"/>
        <v>0</v>
      </c>
    </row>
    <row r="19" spans="1:14" ht="15" customHeight="1">
      <c r="A19" s="4"/>
      <c r="B19" s="195">
        <f t="shared" si="2"/>
        <v>9</v>
      </c>
      <c r="C19" s="257" t="s">
        <v>538</v>
      </c>
      <c r="D19" s="249" t="s">
        <v>49</v>
      </c>
      <c r="E19" s="258"/>
      <c r="F19" s="29">
        <v>9</v>
      </c>
      <c r="G19" s="27">
        <v>0</v>
      </c>
      <c r="H19" s="61">
        <v>9.5</v>
      </c>
      <c r="I19" s="27">
        <f t="shared" si="0"/>
        <v>0</v>
      </c>
      <c r="J19" s="28">
        <f t="shared" si="1"/>
        <v>0</v>
      </c>
    </row>
    <row r="20" spans="1:14" ht="15" customHeight="1">
      <c r="A20" s="4"/>
      <c r="B20" s="195">
        <f t="shared" si="2"/>
        <v>10</v>
      </c>
      <c r="C20" s="257" t="s">
        <v>540</v>
      </c>
      <c r="D20" s="249" t="s">
        <v>49</v>
      </c>
      <c r="E20" s="258"/>
      <c r="F20" s="29">
        <v>12</v>
      </c>
      <c r="G20" s="27">
        <v>0</v>
      </c>
      <c r="H20" s="61">
        <v>9.5</v>
      </c>
      <c r="I20" s="27">
        <f t="shared" si="0"/>
        <v>0</v>
      </c>
      <c r="J20" s="28">
        <f t="shared" si="1"/>
        <v>0</v>
      </c>
    </row>
    <row r="21" spans="1:14" ht="33" customHeight="1">
      <c r="A21" s="4"/>
      <c r="B21" s="77">
        <f t="shared" si="2"/>
        <v>11</v>
      </c>
      <c r="C21" s="259" t="s">
        <v>1030</v>
      </c>
      <c r="D21" s="249" t="s">
        <v>49</v>
      </c>
      <c r="E21" s="258"/>
      <c r="F21" s="64">
        <v>15</v>
      </c>
      <c r="G21" s="65">
        <v>0</v>
      </c>
      <c r="H21" s="66">
        <v>9.5</v>
      </c>
      <c r="I21" s="65">
        <f t="shared" si="0"/>
        <v>0</v>
      </c>
      <c r="J21" s="67">
        <f t="shared" si="1"/>
        <v>0</v>
      </c>
    </row>
    <row r="22" spans="1:14" ht="15" customHeight="1">
      <c r="A22" s="4"/>
      <c r="B22" s="195">
        <f t="shared" si="2"/>
        <v>12</v>
      </c>
      <c r="C22" s="257" t="s">
        <v>294</v>
      </c>
      <c r="D22" s="249" t="s">
        <v>49</v>
      </c>
      <c r="E22" s="258"/>
      <c r="F22" s="29">
        <v>40</v>
      </c>
      <c r="G22" s="27">
        <v>0</v>
      </c>
      <c r="H22" s="61">
        <v>9.5</v>
      </c>
      <c r="I22" s="27">
        <f t="shared" si="0"/>
        <v>0</v>
      </c>
      <c r="J22" s="28">
        <f t="shared" si="1"/>
        <v>0</v>
      </c>
    </row>
    <row r="23" spans="1:14" ht="15" customHeight="1">
      <c r="A23" s="4"/>
      <c r="B23" s="195">
        <f t="shared" si="2"/>
        <v>13</v>
      </c>
      <c r="C23" s="260" t="s">
        <v>521</v>
      </c>
      <c r="D23" s="249" t="s">
        <v>49</v>
      </c>
      <c r="E23" s="258"/>
      <c r="F23" s="29">
        <v>10</v>
      </c>
      <c r="G23" s="27">
        <v>0</v>
      </c>
      <c r="H23" s="61">
        <v>9.5</v>
      </c>
      <c r="I23" s="27">
        <f t="shared" si="0"/>
        <v>0</v>
      </c>
      <c r="J23" s="28">
        <f t="shared" si="1"/>
        <v>0</v>
      </c>
    </row>
    <row r="24" spans="1:14" ht="15" customHeight="1">
      <c r="A24" s="4"/>
      <c r="B24" s="195">
        <f t="shared" si="2"/>
        <v>14</v>
      </c>
      <c r="C24" s="257" t="s">
        <v>522</v>
      </c>
      <c r="D24" s="249" t="s">
        <v>49</v>
      </c>
      <c r="E24" s="258"/>
      <c r="F24" s="29">
        <v>15</v>
      </c>
      <c r="G24" s="27">
        <v>0</v>
      </c>
      <c r="H24" s="61">
        <v>9.5</v>
      </c>
      <c r="I24" s="27">
        <f t="shared" si="0"/>
        <v>0</v>
      </c>
      <c r="J24" s="28">
        <f t="shared" si="1"/>
        <v>0</v>
      </c>
    </row>
    <row r="25" spans="1:14" ht="15" customHeight="1">
      <c r="A25" s="4"/>
      <c r="B25" s="195">
        <f t="shared" si="2"/>
        <v>15</v>
      </c>
      <c r="C25" s="257" t="s">
        <v>548</v>
      </c>
      <c r="D25" s="249" t="s">
        <v>49</v>
      </c>
      <c r="E25" s="258"/>
      <c r="F25" s="29">
        <v>5</v>
      </c>
      <c r="G25" s="27">
        <v>0</v>
      </c>
      <c r="H25" s="61">
        <v>9.5</v>
      </c>
      <c r="I25" s="27">
        <f t="shared" si="0"/>
        <v>0</v>
      </c>
      <c r="J25" s="28">
        <f t="shared" si="1"/>
        <v>0</v>
      </c>
    </row>
    <row r="26" spans="1:14" ht="15" customHeight="1">
      <c r="A26" s="4"/>
      <c r="B26" s="195">
        <f t="shared" si="2"/>
        <v>16</v>
      </c>
      <c r="C26" s="257" t="s">
        <v>550</v>
      </c>
      <c r="D26" s="249" t="s">
        <v>49</v>
      </c>
      <c r="E26" s="258"/>
      <c r="F26" s="29">
        <v>20</v>
      </c>
      <c r="G26" s="27">
        <v>0</v>
      </c>
      <c r="H26" s="61">
        <v>9.5</v>
      </c>
      <c r="I26" s="27">
        <f t="shared" si="0"/>
        <v>0</v>
      </c>
      <c r="J26" s="28">
        <f t="shared" si="1"/>
        <v>0</v>
      </c>
    </row>
    <row r="27" spans="1:14" ht="15" customHeight="1">
      <c r="A27" s="4"/>
      <c r="B27" s="195">
        <f t="shared" si="2"/>
        <v>17</v>
      </c>
      <c r="C27" s="257" t="s">
        <v>292</v>
      </c>
      <c r="D27" s="249" t="s">
        <v>32</v>
      </c>
      <c r="E27" s="258"/>
      <c r="F27" s="29">
        <v>30</v>
      </c>
      <c r="G27" s="27">
        <v>0</v>
      </c>
      <c r="H27" s="61">
        <v>9.5</v>
      </c>
      <c r="I27" s="27">
        <f t="shared" si="0"/>
        <v>0</v>
      </c>
      <c r="J27" s="28">
        <f t="shared" si="1"/>
        <v>0</v>
      </c>
    </row>
    <row r="28" spans="1:14" ht="15" customHeight="1">
      <c r="A28" s="4"/>
      <c r="B28" s="195">
        <f t="shared" si="2"/>
        <v>18</v>
      </c>
      <c r="C28" s="257" t="s">
        <v>523</v>
      </c>
      <c r="D28" s="249" t="s">
        <v>32</v>
      </c>
      <c r="E28" s="258"/>
      <c r="F28" s="29">
        <v>10</v>
      </c>
      <c r="G28" s="27">
        <v>0</v>
      </c>
      <c r="H28" s="61">
        <v>9.5</v>
      </c>
      <c r="I28" s="27">
        <f t="shared" si="0"/>
        <v>0</v>
      </c>
      <c r="J28" s="28">
        <f t="shared" si="1"/>
        <v>0</v>
      </c>
    </row>
    <row r="29" spans="1:14" ht="15" customHeight="1">
      <c r="A29" s="4"/>
      <c r="B29" s="195">
        <f t="shared" si="2"/>
        <v>19</v>
      </c>
      <c r="C29" s="257" t="s">
        <v>524</v>
      </c>
      <c r="D29" s="249" t="s">
        <v>32</v>
      </c>
      <c r="E29" s="258"/>
      <c r="F29" s="29">
        <v>20</v>
      </c>
      <c r="G29" s="27">
        <v>0</v>
      </c>
      <c r="H29" s="61">
        <v>9.5</v>
      </c>
      <c r="I29" s="27">
        <f t="shared" si="0"/>
        <v>0</v>
      </c>
      <c r="J29" s="28">
        <f t="shared" si="1"/>
        <v>0</v>
      </c>
      <c r="K29" s="207"/>
      <c r="L29" s="207"/>
      <c r="M29" s="207"/>
      <c r="N29" s="207"/>
    </row>
    <row r="30" spans="1:14" ht="15" customHeight="1">
      <c r="A30" s="4"/>
      <c r="B30" s="195">
        <f t="shared" si="2"/>
        <v>20</v>
      </c>
      <c r="C30" s="257" t="s">
        <v>525</v>
      </c>
      <c r="D30" s="249" t="s">
        <v>32</v>
      </c>
      <c r="E30" s="258"/>
      <c r="F30" s="29">
        <v>10</v>
      </c>
      <c r="G30" s="27">
        <v>0</v>
      </c>
      <c r="H30" s="61">
        <v>9.5</v>
      </c>
      <c r="I30" s="27">
        <f t="shared" si="0"/>
        <v>0</v>
      </c>
      <c r="J30" s="28">
        <f t="shared" si="1"/>
        <v>0</v>
      </c>
    </row>
    <row r="31" spans="1:14" ht="15" customHeight="1">
      <c r="A31" s="4"/>
      <c r="B31" s="195">
        <f t="shared" si="2"/>
        <v>21</v>
      </c>
      <c r="C31" s="257" t="s">
        <v>526</v>
      </c>
      <c r="D31" s="249" t="s">
        <v>49</v>
      </c>
      <c r="E31" s="258"/>
      <c r="F31" s="29">
        <v>30</v>
      </c>
      <c r="G31" s="27">
        <v>0</v>
      </c>
      <c r="H31" s="61">
        <v>9.5</v>
      </c>
      <c r="I31" s="27">
        <f t="shared" si="0"/>
        <v>0</v>
      </c>
      <c r="J31" s="28">
        <f t="shared" si="1"/>
        <v>0</v>
      </c>
    </row>
    <row r="32" spans="1:14" ht="15" customHeight="1">
      <c r="A32" s="4"/>
      <c r="B32" s="195">
        <f t="shared" si="2"/>
        <v>22</v>
      </c>
      <c r="C32" s="257" t="s">
        <v>527</v>
      </c>
      <c r="D32" s="249" t="s">
        <v>49</v>
      </c>
      <c r="E32" s="258"/>
      <c r="F32" s="29">
        <v>70</v>
      </c>
      <c r="G32" s="27">
        <v>0</v>
      </c>
      <c r="H32" s="61">
        <v>9.5</v>
      </c>
      <c r="I32" s="27">
        <f t="shared" si="0"/>
        <v>0</v>
      </c>
      <c r="J32" s="28">
        <f t="shared" si="1"/>
        <v>0</v>
      </c>
    </row>
    <row r="33" spans="1:10" ht="15" customHeight="1">
      <c r="A33" s="4"/>
      <c r="B33" s="195">
        <f t="shared" si="2"/>
        <v>23</v>
      </c>
      <c r="C33" s="257" t="s">
        <v>254</v>
      </c>
      <c r="D33" s="249" t="s">
        <v>49</v>
      </c>
      <c r="E33" s="258"/>
      <c r="F33" s="29">
        <v>60</v>
      </c>
      <c r="G33" s="27">
        <v>0</v>
      </c>
      <c r="H33" s="61">
        <v>9.5</v>
      </c>
      <c r="I33" s="27">
        <f t="shared" si="0"/>
        <v>0</v>
      </c>
      <c r="J33" s="28">
        <f t="shared" si="1"/>
        <v>0</v>
      </c>
    </row>
    <row r="34" spans="1:10" ht="15" customHeight="1">
      <c r="A34" s="4"/>
      <c r="B34" s="195">
        <f t="shared" si="2"/>
        <v>24</v>
      </c>
      <c r="C34" s="257" t="s">
        <v>255</v>
      </c>
      <c r="D34" s="249" t="s">
        <v>49</v>
      </c>
      <c r="E34" s="258"/>
      <c r="F34" s="29">
        <v>30</v>
      </c>
      <c r="G34" s="27">
        <v>0</v>
      </c>
      <c r="H34" s="61">
        <v>9.5</v>
      </c>
      <c r="I34" s="27">
        <f t="shared" si="0"/>
        <v>0</v>
      </c>
      <c r="J34" s="28">
        <f t="shared" si="1"/>
        <v>0</v>
      </c>
    </row>
    <row r="35" spans="1:10" ht="15" customHeight="1">
      <c r="A35" s="4"/>
      <c r="B35" s="195">
        <f t="shared" si="2"/>
        <v>25</v>
      </c>
      <c r="C35" s="257" t="s">
        <v>256</v>
      </c>
      <c r="D35" s="249" t="s">
        <v>49</v>
      </c>
      <c r="E35" s="258"/>
      <c r="F35" s="29">
        <v>80</v>
      </c>
      <c r="G35" s="27">
        <v>0</v>
      </c>
      <c r="H35" s="61">
        <v>9.5</v>
      </c>
      <c r="I35" s="27">
        <f t="shared" si="0"/>
        <v>0</v>
      </c>
      <c r="J35" s="28">
        <f t="shared" si="1"/>
        <v>0</v>
      </c>
    </row>
    <row r="36" spans="1:10" ht="15" customHeight="1">
      <c r="A36" s="4"/>
      <c r="B36" s="195">
        <f t="shared" si="2"/>
        <v>26</v>
      </c>
      <c r="C36" s="257" t="s">
        <v>257</v>
      </c>
      <c r="D36" s="249" t="s">
        <v>49</v>
      </c>
      <c r="E36" s="258"/>
      <c r="F36" s="29">
        <v>70</v>
      </c>
      <c r="G36" s="27">
        <v>0</v>
      </c>
      <c r="H36" s="61">
        <v>9.5</v>
      </c>
      <c r="I36" s="27">
        <f t="shared" si="0"/>
        <v>0</v>
      </c>
      <c r="J36" s="28">
        <f t="shared" si="1"/>
        <v>0</v>
      </c>
    </row>
    <row r="37" spans="1:10" ht="15" customHeight="1">
      <c r="A37" s="4"/>
      <c r="B37" s="195">
        <f t="shared" si="2"/>
        <v>27</v>
      </c>
      <c r="C37" s="257" t="s">
        <v>258</v>
      </c>
      <c r="D37" s="249" t="s">
        <v>49</v>
      </c>
      <c r="E37" s="258"/>
      <c r="F37" s="29">
        <v>90</v>
      </c>
      <c r="G37" s="27">
        <v>0</v>
      </c>
      <c r="H37" s="61">
        <v>9.5</v>
      </c>
      <c r="I37" s="27">
        <f t="shared" si="0"/>
        <v>0</v>
      </c>
      <c r="J37" s="28">
        <f t="shared" si="1"/>
        <v>0</v>
      </c>
    </row>
    <row r="38" spans="1:10" ht="15" customHeight="1">
      <c r="A38" s="4"/>
      <c r="B38" s="195">
        <f t="shared" si="2"/>
        <v>28</v>
      </c>
      <c r="C38" s="257" t="s">
        <v>543</v>
      </c>
      <c r="D38" s="249" t="s">
        <v>49</v>
      </c>
      <c r="E38" s="258"/>
      <c r="F38" s="29">
        <v>60</v>
      </c>
      <c r="G38" s="27">
        <v>0</v>
      </c>
      <c r="H38" s="61">
        <v>9.5</v>
      </c>
      <c r="I38" s="27">
        <f t="shared" si="0"/>
        <v>0</v>
      </c>
      <c r="J38" s="28">
        <f t="shared" si="1"/>
        <v>0</v>
      </c>
    </row>
    <row r="39" spans="1:10" ht="15" customHeight="1">
      <c r="A39" s="4"/>
      <c r="B39" s="195">
        <f t="shared" si="2"/>
        <v>29</v>
      </c>
      <c r="C39" s="257" t="s">
        <v>259</v>
      </c>
      <c r="D39" s="249" t="s">
        <v>49</v>
      </c>
      <c r="E39" s="258"/>
      <c r="F39" s="29">
        <v>10</v>
      </c>
      <c r="G39" s="27">
        <v>0</v>
      </c>
      <c r="H39" s="61">
        <v>9.5</v>
      </c>
      <c r="I39" s="27">
        <f t="shared" si="0"/>
        <v>0</v>
      </c>
      <c r="J39" s="28">
        <f t="shared" si="1"/>
        <v>0</v>
      </c>
    </row>
    <row r="40" spans="1:10" ht="15" customHeight="1">
      <c r="A40" s="4"/>
      <c r="B40" s="195">
        <f t="shared" si="2"/>
        <v>30</v>
      </c>
      <c r="C40" s="257" t="s">
        <v>260</v>
      </c>
      <c r="D40" s="249" t="s">
        <v>49</v>
      </c>
      <c r="E40" s="258"/>
      <c r="F40" s="29">
        <v>10</v>
      </c>
      <c r="G40" s="27">
        <v>0</v>
      </c>
      <c r="H40" s="61">
        <v>9.5</v>
      </c>
      <c r="I40" s="27">
        <f t="shared" si="0"/>
        <v>0</v>
      </c>
      <c r="J40" s="28">
        <f t="shared" si="1"/>
        <v>0</v>
      </c>
    </row>
    <row r="41" spans="1:10" ht="15" customHeight="1">
      <c r="A41" s="4"/>
      <c r="B41" s="195">
        <f t="shared" si="2"/>
        <v>31</v>
      </c>
      <c r="C41" s="257" t="s">
        <v>261</v>
      </c>
      <c r="D41" s="249" t="s">
        <v>49</v>
      </c>
      <c r="E41" s="258"/>
      <c r="F41" s="29">
        <v>5</v>
      </c>
      <c r="G41" s="27">
        <v>0</v>
      </c>
      <c r="H41" s="61">
        <v>9.5</v>
      </c>
      <c r="I41" s="27">
        <f t="shared" si="0"/>
        <v>0</v>
      </c>
      <c r="J41" s="28">
        <f t="shared" si="1"/>
        <v>0</v>
      </c>
    </row>
    <row r="42" spans="1:10" ht="15" customHeight="1">
      <c r="A42" s="4"/>
      <c r="B42" s="195">
        <f t="shared" si="2"/>
        <v>32</v>
      </c>
      <c r="C42" s="257" t="s">
        <v>262</v>
      </c>
      <c r="D42" s="249" t="s">
        <v>49</v>
      </c>
      <c r="E42" s="258"/>
      <c r="F42" s="29">
        <v>3</v>
      </c>
      <c r="G42" s="27">
        <v>0</v>
      </c>
      <c r="H42" s="61">
        <v>9.5</v>
      </c>
      <c r="I42" s="27">
        <f t="shared" si="0"/>
        <v>0</v>
      </c>
      <c r="J42" s="28">
        <f t="shared" si="1"/>
        <v>0</v>
      </c>
    </row>
    <row r="43" spans="1:10" ht="15" customHeight="1">
      <c r="A43" s="4"/>
      <c r="B43" s="195">
        <f t="shared" si="2"/>
        <v>33</v>
      </c>
      <c r="C43" s="257" t="s">
        <v>263</v>
      </c>
      <c r="D43" s="249" t="s">
        <v>49</v>
      </c>
      <c r="E43" s="258"/>
      <c r="F43" s="29">
        <v>5</v>
      </c>
      <c r="G43" s="27">
        <v>0</v>
      </c>
      <c r="H43" s="61">
        <v>9.5</v>
      </c>
      <c r="I43" s="27">
        <f t="shared" si="0"/>
        <v>0</v>
      </c>
      <c r="J43" s="28">
        <f t="shared" si="1"/>
        <v>0</v>
      </c>
    </row>
    <row r="44" spans="1:10" ht="15" customHeight="1">
      <c r="A44" s="4"/>
      <c r="B44" s="195">
        <f t="shared" si="2"/>
        <v>34</v>
      </c>
      <c r="C44" s="257" t="s">
        <v>1040</v>
      </c>
      <c r="D44" s="249" t="s">
        <v>49</v>
      </c>
      <c r="E44" s="258"/>
      <c r="F44" s="29">
        <v>5</v>
      </c>
      <c r="G44" s="27">
        <v>0</v>
      </c>
      <c r="H44" s="61">
        <v>9.5</v>
      </c>
      <c r="I44" s="27">
        <f t="shared" si="0"/>
        <v>0</v>
      </c>
      <c r="J44" s="28">
        <f t="shared" si="1"/>
        <v>0</v>
      </c>
    </row>
    <row r="45" spans="1:10" ht="15" customHeight="1">
      <c r="A45" s="4"/>
      <c r="B45" s="195">
        <f t="shared" si="2"/>
        <v>35</v>
      </c>
      <c r="C45" s="257" t="s">
        <v>295</v>
      </c>
      <c r="D45" s="249" t="s">
        <v>49</v>
      </c>
      <c r="E45" s="258"/>
      <c r="F45" s="29">
        <v>20</v>
      </c>
      <c r="G45" s="27">
        <v>0</v>
      </c>
      <c r="H45" s="61">
        <v>9.5</v>
      </c>
      <c r="I45" s="27">
        <f t="shared" si="0"/>
        <v>0</v>
      </c>
      <c r="J45" s="28">
        <f t="shared" si="1"/>
        <v>0</v>
      </c>
    </row>
    <row r="46" spans="1:10" ht="15" customHeight="1">
      <c r="A46" s="4"/>
      <c r="B46" s="195">
        <f t="shared" si="2"/>
        <v>36</v>
      </c>
      <c r="C46" s="257" t="s">
        <v>542</v>
      </c>
      <c r="D46" s="249" t="s">
        <v>49</v>
      </c>
      <c r="E46" s="258"/>
      <c r="F46" s="29">
        <v>5</v>
      </c>
      <c r="G46" s="27">
        <v>0</v>
      </c>
      <c r="H46" s="61">
        <v>9.5</v>
      </c>
      <c r="I46" s="27">
        <f t="shared" si="0"/>
        <v>0</v>
      </c>
      <c r="J46" s="28">
        <f t="shared" si="1"/>
        <v>0</v>
      </c>
    </row>
    <row r="47" spans="1:10" ht="15" customHeight="1">
      <c r="A47" s="4"/>
      <c r="B47" s="195">
        <f t="shared" si="2"/>
        <v>37</v>
      </c>
      <c r="C47" s="257" t="s">
        <v>547</v>
      </c>
      <c r="D47" s="249" t="s">
        <v>49</v>
      </c>
      <c r="E47" s="258"/>
      <c r="F47" s="29">
        <v>5</v>
      </c>
      <c r="G47" s="27">
        <v>0</v>
      </c>
      <c r="H47" s="61">
        <v>9.5</v>
      </c>
      <c r="I47" s="27">
        <f t="shared" si="0"/>
        <v>0</v>
      </c>
      <c r="J47" s="28">
        <f t="shared" si="1"/>
        <v>0</v>
      </c>
    </row>
    <row r="48" spans="1:10" ht="15" customHeight="1">
      <c r="A48" s="4"/>
      <c r="B48" s="195">
        <f t="shared" si="2"/>
        <v>38</v>
      </c>
      <c r="C48" s="257" t="s">
        <v>1036</v>
      </c>
      <c r="D48" s="249" t="s">
        <v>49</v>
      </c>
      <c r="E48" s="258"/>
      <c r="F48" s="29">
        <v>15</v>
      </c>
      <c r="G48" s="27">
        <v>0</v>
      </c>
      <c r="H48" s="61">
        <v>9.5</v>
      </c>
      <c r="I48" s="27">
        <f t="shared" si="0"/>
        <v>0</v>
      </c>
      <c r="J48" s="28">
        <f t="shared" si="1"/>
        <v>0</v>
      </c>
    </row>
    <row r="49" spans="1:10" ht="15" customHeight="1">
      <c r="A49" s="4"/>
      <c r="B49" s="195">
        <f t="shared" si="2"/>
        <v>39</v>
      </c>
      <c r="C49" s="257" t="s">
        <v>264</v>
      </c>
      <c r="D49" s="249" t="s">
        <v>49</v>
      </c>
      <c r="E49" s="258"/>
      <c r="F49" s="29">
        <v>10</v>
      </c>
      <c r="G49" s="27">
        <v>0</v>
      </c>
      <c r="H49" s="61">
        <v>9.5</v>
      </c>
      <c r="I49" s="27">
        <f t="shared" si="0"/>
        <v>0</v>
      </c>
      <c r="J49" s="28">
        <f t="shared" si="1"/>
        <v>0</v>
      </c>
    </row>
    <row r="50" spans="1:10" ht="15" customHeight="1">
      <c r="A50" s="4"/>
      <c r="B50" s="195">
        <f t="shared" si="2"/>
        <v>40</v>
      </c>
      <c r="C50" s="257" t="s">
        <v>1033</v>
      </c>
      <c r="D50" s="249" t="s">
        <v>49</v>
      </c>
      <c r="E50" s="258"/>
      <c r="F50" s="29">
        <v>15</v>
      </c>
      <c r="G50" s="27">
        <v>0</v>
      </c>
      <c r="H50" s="61">
        <v>9.5</v>
      </c>
      <c r="I50" s="27">
        <f t="shared" si="0"/>
        <v>0</v>
      </c>
      <c r="J50" s="28">
        <f t="shared" si="1"/>
        <v>0</v>
      </c>
    </row>
    <row r="51" spans="1:10" ht="15" customHeight="1">
      <c r="A51" s="4"/>
      <c r="B51" s="195">
        <f t="shared" si="2"/>
        <v>41</v>
      </c>
      <c r="C51" s="257" t="s">
        <v>1034</v>
      </c>
      <c r="D51" s="249" t="s">
        <v>49</v>
      </c>
      <c r="E51" s="258"/>
      <c r="F51" s="29">
        <v>20</v>
      </c>
      <c r="G51" s="27">
        <v>0</v>
      </c>
      <c r="H51" s="61">
        <v>9.5</v>
      </c>
      <c r="I51" s="27">
        <f t="shared" si="0"/>
        <v>0</v>
      </c>
      <c r="J51" s="28">
        <f t="shared" si="1"/>
        <v>0</v>
      </c>
    </row>
    <row r="52" spans="1:10" ht="15" customHeight="1">
      <c r="A52" s="4"/>
      <c r="B52" s="195">
        <f t="shared" si="2"/>
        <v>42</v>
      </c>
      <c r="C52" s="257" t="s">
        <v>1035</v>
      </c>
      <c r="D52" s="249" t="s">
        <v>49</v>
      </c>
      <c r="E52" s="258"/>
      <c r="F52" s="29">
        <v>20</v>
      </c>
      <c r="G52" s="27">
        <v>0</v>
      </c>
      <c r="H52" s="61">
        <v>9.5</v>
      </c>
      <c r="I52" s="27">
        <f t="shared" si="0"/>
        <v>0</v>
      </c>
      <c r="J52" s="28">
        <f t="shared" si="1"/>
        <v>0</v>
      </c>
    </row>
    <row r="53" spans="1:10" ht="15" customHeight="1">
      <c r="A53" s="4"/>
      <c r="B53" s="195">
        <f t="shared" si="2"/>
        <v>43</v>
      </c>
      <c r="C53" s="257" t="s">
        <v>265</v>
      </c>
      <c r="D53" s="249" t="s">
        <v>49</v>
      </c>
      <c r="E53" s="258"/>
      <c r="F53" s="29">
        <v>6</v>
      </c>
      <c r="G53" s="27">
        <v>0</v>
      </c>
      <c r="H53" s="61">
        <v>9.5</v>
      </c>
      <c r="I53" s="27">
        <f t="shared" si="0"/>
        <v>0</v>
      </c>
      <c r="J53" s="28">
        <f t="shared" si="1"/>
        <v>0</v>
      </c>
    </row>
    <row r="54" spans="1:10" ht="15" customHeight="1">
      <c r="A54" s="4"/>
      <c r="B54" s="195">
        <f t="shared" si="2"/>
        <v>44</v>
      </c>
      <c r="C54" s="257" t="s">
        <v>266</v>
      </c>
      <c r="D54" s="249" t="s">
        <v>49</v>
      </c>
      <c r="E54" s="258"/>
      <c r="F54" s="29">
        <v>3</v>
      </c>
      <c r="G54" s="27">
        <v>0</v>
      </c>
      <c r="H54" s="61">
        <v>9.5</v>
      </c>
      <c r="I54" s="27">
        <f t="shared" si="0"/>
        <v>0</v>
      </c>
      <c r="J54" s="28">
        <f t="shared" si="1"/>
        <v>0</v>
      </c>
    </row>
    <row r="55" spans="1:10" ht="15" customHeight="1">
      <c r="A55" s="4"/>
      <c r="B55" s="195">
        <f t="shared" si="2"/>
        <v>45</v>
      </c>
      <c r="C55" s="257" t="s">
        <v>267</v>
      </c>
      <c r="D55" s="249" t="s">
        <v>32</v>
      </c>
      <c r="E55" s="258"/>
      <c r="F55" s="29">
        <v>100</v>
      </c>
      <c r="G55" s="27">
        <v>0</v>
      </c>
      <c r="H55" s="61">
        <v>9.5</v>
      </c>
      <c r="I55" s="27">
        <f t="shared" si="0"/>
        <v>0</v>
      </c>
      <c r="J55" s="28">
        <f t="shared" si="1"/>
        <v>0</v>
      </c>
    </row>
    <row r="56" spans="1:10" ht="15" customHeight="1">
      <c r="A56" s="4"/>
      <c r="B56" s="195">
        <f t="shared" si="2"/>
        <v>46</v>
      </c>
      <c r="C56" s="257" t="s">
        <v>268</v>
      </c>
      <c r="D56" s="249" t="s">
        <v>13</v>
      </c>
      <c r="E56" s="258"/>
      <c r="F56" s="29">
        <v>800</v>
      </c>
      <c r="G56" s="27">
        <v>0</v>
      </c>
      <c r="H56" s="61">
        <v>9.5</v>
      </c>
      <c r="I56" s="27">
        <f t="shared" si="0"/>
        <v>0</v>
      </c>
      <c r="J56" s="28">
        <f t="shared" si="1"/>
        <v>0</v>
      </c>
    </row>
    <row r="57" spans="1:10" ht="15" customHeight="1">
      <c r="A57" s="4"/>
      <c r="B57" s="195">
        <f t="shared" si="2"/>
        <v>47</v>
      </c>
      <c r="C57" s="257" t="s">
        <v>269</v>
      </c>
      <c r="D57" s="249" t="s">
        <v>32</v>
      </c>
      <c r="E57" s="258"/>
      <c r="F57" s="29">
        <v>300</v>
      </c>
      <c r="G57" s="27">
        <v>0</v>
      </c>
      <c r="H57" s="61">
        <v>9.5</v>
      </c>
      <c r="I57" s="27">
        <f t="shared" si="0"/>
        <v>0</v>
      </c>
      <c r="J57" s="28">
        <f t="shared" si="1"/>
        <v>0</v>
      </c>
    </row>
    <row r="58" spans="1:10" ht="15" customHeight="1">
      <c r="A58" s="4"/>
      <c r="B58" s="195">
        <f t="shared" si="2"/>
        <v>48</v>
      </c>
      <c r="C58" s="257" t="s">
        <v>270</v>
      </c>
      <c r="D58" s="249" t="s">
        <v>13</v>
      </c>
      <c r="E58" s="258"/>
      <c r="F58" s="29">
        <v>400</v>
      </c>
      <c r="G58" s="27">
        <v>0</v>
      </c>
      <c r="H58" s="61">
        <v>9.5</v>
      </c>
      <c r="I58" s="27">
        <f t="shared" si="0"/>
        <v>0</v>
      </c>
      <c r="J58" s="28">
        <f t="shared" si="1"/>
        <v>0</v>
      </c>
    </row>
    <row r="59" spans="1:10" ht="15" customHeight="1">
      <c r="A59" s="4"/>
      <c r="B59" s="195">
        <f t="shared" si="2"/>
        <v>49</v>
      </c>
      <c r="C59" s="257" t="s">
        <v>271</v>
      </c>
      <c r="D59" s="249" t="s">
        <v>13</v>
      </c>
      <c r="E59" s="258"/>
      <c r="F59" s="29">
        <v>400</v>
      </c>
      <c r="G59" s="27">
        <v>0</v>
      </c>
      <c r="H59" s="61">
        <v>9.5</v>
      </c>
      <c r="I59" s="27">
        <f t="shared" si="0"/>
        <v>0</v>
      </c>
      <c r="J59" s="28">
        <f t="shared" si="1"/>
        <v>0</v>
      </c>
    </row>
    <row r="60" spans="1:10" ht="15" customHeight="1">
      <c r="A60" s="4"/>
      <c r="B60" s="195">
        <f t="shared" si="2"/>
        <v>50</v>
      </c>
      <c r="C60" s="257" t="s">
        <v>536</v>
      </c>
      <c r="D60" s="249" t="s">
        <v>13</v>
      </c>
      <c r="E60" s="258"/>
      <c r="F60" s="29">
        <v>50</v>
      </c>
      <c r="G60" s="27">
        <v>0</v>
      </c>
      <c r="H60" s="61">
        <v>9.5</v>
      </c>
      <c r="I60" s="27">
        <f t="shared" si="0"/>
        <v>0</v>
      </c>
      <c r="J60" s="28">
        <f t="shared" si="1"/>
        <v>0</v>
      </c>
    </row>
    <row r="61" spans="1:10" ht="15" customHeight="1">
      <c r="A61" s="4"/>
      <c r="B61" s="195">
        <f t="shared" si="2"/>
        <v>51</v>
      </c>
      <c r="C61" s="257" t="s">
        <v>534</v>
      </c>
      <c r="D61" s="249" t="s">
        <v>49</v>
      </c>
      <c r="E61" s="258"/>
      <c r="F61" s="29">
        <v>6</v>
      </c>
      <c r="G61" s="27">
        <v>0</v>
      </c>
      <c r="H61" s="61">
        <v>9.5</v>
      </c>
      <c r="I61" s="27">
        <f t="shared" si="0"/>
        <v>0</v>
      </c>
      <c r="J61" s="28">
        <f t="shared" si="1"/>
        <v>0</v>
      </c>
    </row>
    <row r="62" spans="1:10" ht="15" customHeight="1">
      <c r="A62" s="4"/>
      <c r="B62" s="195">
        <f t="shared" si="2"/>
        <v>52</v>
      </c>
      <c r="C62" s="260" t="s">
        <v>1017</v>
      </c>
      <c r="D62" s="249" t="s">
        <v>49</v>
      </c>
      <c r="E62" s="258"/>
      <c r="F62" s="29">
        <v>20</v>
      </c>
      <c r="G62" s="27">
        <v>0</v>
      </c>
      <c r="H62" s="61">
        <v>9.5</v>
      </c>
      <c r="I62" s="27">
        <f t="shared" si="0"/>
        <v>0</v>
      </c>
      <c r="J62" s="28">
        <f t="shared" si="1"/>
        <v>0</v>
      </c>
    </row>
    <row r="63" spans="1:10" ht="15" customHeight="1">
      <c r="A63" s="4"/>
      <c r="B63" s="195">
        <f t="shared" si="2"/>
        <v>53</v>
      </c>
      <c r="C63" s="257" t="s">
        <v>272</v>
      </c>
      <c r="D63" s="249" t="s">
        <v>13</v>
      </c>
      <c r="E63" s="258"/>
      <c r="F63" s="29">
        <v>3</v>
      </c>
      <c r="G63" s="27">
        <v>0</v>
      </c>
      <c r="H63" s="61">
        <v>9.5</v>
      </c>
      <c r="I63" s="27">
        <f t="shared" si="0"/>
        <v>0</v>
      </c>
      <c r="J63" s="28">
        <f t="shared" si="1"/>
        <v>0</v>
      </c>
    </row>
    <row r="64" spans="1:10" ht="15" customHeight="1">
      <c r="A64" s="4"/>
      <c r="B64" s="195">
        <f t="shared" si="2"/>
        <v>54</v>
      </c>
      <c r="C64" s="257" t="s">
        <v>544</v>
      </c>
      <c r="D64" s="249" t="s">
        <v>49</v>
      </c>
      <c r="E64" s="258"/>
      <c r="F64" s="29">
        <v>3</v>
      </c>
      <c r="G64" s="27">
        <v>0</v>
      </c>
      <c r="H64" s="61">
        <v>9.5</v>
      </c>
      <c r="I64" s="27">
        <f t="shared" si="0"/>
        <v>0</v>
      </c>
      <c r="J64" s="28">
        <f t="shared" si="1"/>
        <v>0</v>
      </c>
    </row>
    <row r="65" spans="1:10" ht="15" customHeight="1">
      <c r="A65" s="4"/>
      <c r="B65" s="195">
        <f t="shared" si="2"/>
        <v>55</v>
      </c>
      <c r="C65" s="257" t="s">
        <v>1018</v>
      </c>
      <c r="D65" s="249" t="s">
        <v>49</v>
      </c>
      <c r="E65" s="258"/>
      <c r="F65" s="29">
        <v>10</v>
      </c>
      <c r="G65" s="27">
        <v>0</v>
      </c>
      <c r="H65" s="61">
        <v>9.5</v>
      </c>
      <c r="I65" s="27">
        <f t="shared" si="0"/>
        <v>0</v>
      </c>
      <c r="J65" s="28">
        <f t="shared" si="1"/>
        <v>0</v>
      </c>
    </row>
    <row r="66" spans="1:10" ht="15" customHeight="1">
      <c r="A66" s="4"/>
      <c r="B66" s="195">
        <f t="shared" si="2"/>
        <v>56</v>
      </c>
      <c r="C66" s="257" t="s">
        <v>296</v>
      </c>
      <c r="D66" s="249" t="s">
        <v>49</v>
      </c>
      <c r="E66" s="258"/>
      <c r="F66" s="29">
        <v>3</v>
      </c>
      <c r="G66" s="27">
        <v>0</v>
      </c>
      <c r="H66" s="61">
        <v>9.5</v>
      </c>
      <c r="I66" s="27">
        <f t="shared" si="0"/>
        <v>0</v>
      </c>
      <c r="J66" s="28">
        <f t="shared" si="1"/>
        <v>0</v>
      </c>
    </row>
    <row r="67" spans="1:10" ht="15" customHeight="1">
      <c r="A67" s="4"/>
      <c r="B67" s="195">
        <f t="shared" si="2"/>
        <v>57</v>
      </c>
      <c r="C67" s="257" t="s">
        <v>297</v>
      </c>
      <c r="D67" s="249" t="s">
        <v>49</v>
      </c>
      <c r="E67" s="258"/>
      <c r="F67" s="29">
        <v>6</v>
      </c>
      <c r="G67" s="27">
        <v>0</v>
      </c>
      <c r="H67" s="61">
        <v>9.5</v>
      </c>
      <c r="I67" s="27">
        <f t="shared" si="0"/>
        <v>0</v>
      </c>
      <c r="J67" s="28">
        <f t="shared" si="1"/>
        <v>0</v>
      </c>
    </row>
    <row r="68" spans="1:10" ht="15" customHeight="1">
      <c r="A68" s="4"/>
      <c r="B68" s="195">
        <f t="shared" si="2"/>
        <v>58</v>
      </c>
      <c r="C68" s="257" t="s">
        <v>273</v>
      </c>
      <c r="D68" s="249" t="s">
        <v>49</v>
      </c>
      <c r="E68" s="258"/>
      <c r="F68" s="29">
        <v>7</v>
      </c>
      <c r="G68" s="27">
        <v>0</v>
      </c>
      <c r="H68" s="61">
        <v>9.5</v>
      </c>
      <c r="I68" s="27">
        <f t="shared" si="0"/>
        <v>0</v>
      </c>
      <c r="J68" s="28">
        <f t="shared" si="1"/>
        <v>0</v>
      </c>
    </row>
    <row r="69" spans="1:10" ht="15" customHeight="1">
      <c r="A69" s="4"/>
      <c r="B69" s="195">
        <f t="shared" si="2"/>
        <v>59</v>
      </c>
      <c r="C69" s="257" t="s">
        <v>291</v>
      </c>
      <c r="D69" s="249" t="s">
        <v>49</v>
      </c>
      <c r="E69" s="258"/>
      <c r="F69" s="29">
        <v>5</v>
      </c>
      <c r="G69" s="27">
        <v>0</v>
      </c>
      <c r="H69" s="61">
        <v>9.5</v>
      </c>
      <c r="I69" s="27">
        <f t="shared" si="0"/>
        <v>0</v>
      </c>
      <c r="J69" s="28">
        <f t="shared" si="1"/>
        <v>0</v>
      </c>
    </row>
    <row r="70" spans="1:10" ht="15" customHeight="1">
      <c r="A70" s="4"/>
      <c r="B70" s="195">
        <f t="shared" si="2"/>
        <v>60</v>
      </c>
      <c r="C70" s="257" t="s">
        <v>274</v>
      </c>
      <c r="D70" s="249" t="s">
        <v>49</v>
      </c>
      <c r="E70" s="258"/>
      <c r="F70" s="29">
        <v>5</v>
      </c>
      <c r="G70" s="27">
        <v>0</v>
      </c>
      <c r="H70" s="61">
        <v>9.5</v>
      </c>
      <c r="I70" s="27">
        <f t="shared" si="0"/>
        <v>0</v>
      </c>
      <c r="J70" s="28">
        <f t="shared" si="1"/>
        <v>0</v>
      </c>
    </row>
    <row r="71" spans="1:10" ht="15" customHeight="1">
      <c r="A71" s="4"/>
      <c r="B71" s="195">
        <f t="shared" si="2"/>
        <v>61</v>
      </c>
      <c r="C71" s="257" t="s">
        <v>275</v>
      </c>
      <c r="D71" s="249" t="s">
        <v>49</v>
      </c>
      <c r="E71" s="258"/>
      <c r="F71" s="29">
        <v>7</v>
      </c>
      <c r="G71" s="27">
        <v>0</v>
      </c>
      <c r="H71" s="61">
        <v>9.5</v>
      </c>
      <c r="I71" s="27">
        <f t="shared" si="0"/>
        <v>0</v>
      </c>
      <c r="J71" s="28">
        <f t="shared" si="1"/>
        <v>0</v>
      </c>
    </row>
    <row r="72" spans="1:10" ht="15" customHeight="1">
      <c r="A72" s="4"/>
      <c r="B72" s="195">
        <f t="shared" si="2"/>
        <v>62</v>
      </c>
      <c r="C72" s="257" t="s">
        <v>276</v>
      </c>
      <c r="D72" s="249" t="s">
        <v>49</v>
      </c>
      <c r="E72" s="258"/>
      <c r="F72" s="29">
        <v>5</v>
      </c>
      <c r="G72" s="27">
        <v>0</v>
      </c>
      <c r="H72" s="61">
        <v>9.5</v>
      </c>
      <c r="I72" s="27">
        <f t="shared" si="0"/>
        <v>0</v>
      </c>
      <c r="J72" s="28">
        <f t="shared" si="1"/>
        <v>0</v>
      </c>
    </row>
    <row r="73" spans="1:10" ht="15" customHeight="1">
      <c r="A73" s="4"/>
      <c r="B73" s="195">
        <f t="shared" si="2"/>
        <v>63</v>
      </c>
      <c r="C73" s="257" t="s">
        <v>298</v>
      </c>
      <c r="D73" s="249" t="s">
        <v>49</v>
      </c>
      <c r="E73" s="258"/>
      <c r="F73" s="29">
        <v>9</v>
      </c>
      <c r="G73" s="27">
        <v>0</v>
      </c>
      <c r="H73" s="61">
        <v>9.5</v>
      </c>
      <c r="I73" s="27">
        <f t="shared" si="0"/>
        <v>0</v>
      </c>
      <c r="J73" s="28">
        <f t="shared" si="1"/>
        <v>0</v>
      </c>
    </row>
    <row r="74" spans="1:10" ht="15" customHeight="1">
      <c r="A74" s="4"/>
      <c r="B74" s="195">
        <f t="shared" si="2"/>
        <v>64</v>
      </c>
      <c r="C74" s="257" t="s">
        <v>537</v>
      </c>
      <c r="D74" s="249" t="s">
        <v>49</v>
      </c>
      <c r="E74" s="258"/>
      <c r="F74" s="29">
        <v>15</v>
      </c>
      <c r="G74" s="27">
        <v>0</v>
      </c>
      <c r="H74" s="61">
        <v>9.5</v>
      </c>
      <c r="I74" s="27">
        <f t="shared" si="0"/>
        <v>0</v>
      </c>
      <c r="J74" s="28">
        <f t="shared" si="1"/>
        <v>0</v>
      </c>
    </row>
    <row r="75" spans="1:10" ht="15" customHeight="1">
      <c r="A75" s="4"/>
      <c r="B75" s="195">
        <f t="shared" si="2"/>
        <v>65</v>
      </c>
      <c r="C75" s="257" t="s">
        <v>545</v>
      </c>
      <c r="D75" s="249" t="s">
        <v>49</v>
      </c>
      <c r="E75" s="258"/>
      <c r="F75" s="29">
        <v>25</v>
      </c>
      <c r="G75" s="27">
        <v>0</v>
      </c>
      <c r="H75" s="61">
        <v>9.5</v>
      </c>
      <c r="I75" s="27">
        <f t="shared" si="0"/>
        <v>0</v>
      </c>
      <c r="J75" s="28">
        <f t="shared" si="1"/>
        <v>0</v>
      </c>
    </row>
    <row r="76" spans="1:10" ht="15" customHeight="1">
      <c r="A76" s="4"/>
      <c r="B76" s="195">
        <f t="shared" si="2"/>
        <v>66</v>
      </c>
      <c r="C76" s="257" t="s">
        <v>546</v>
      </c>
      <c r="D76" s="249" t="s">
        <v>49</v>
      </c>
      <c r="E76" s="258"/>
      <c r="F76" s="29">
        <v>5</v>
      </c>
      <c r="G76" s="27">
        <v>0</v>
      </c>
      <c r="H76" s="61">
        <v>9.5</v>
      </c>
      <c r="I76" s="27">
        <f t="shared" si="0"/>
        <v>0</v>
      </c>
      <c r="J76" s="28">
        <f t="shared" si="1"/>
        <v>0</v>
      </c>
    </row>
    <row r="77" spans="1:10" ht="15" customHeight="1">
      <c r="A77" s="4"/>
      <c r="B77" s="195">
        <f t="shared" ref="B77:B102" si="3">B76+1</f>
        <v>67</v>
      </c>
      <c r="C77" s="257" t="s">
        <v>299</v>
      </c>
      <c r="D77" s="249" t="s">
        <v>13</v>
      </c>
      <c r="E77" s="258"/>
      <c r="F77" s="29">
        <v>170</v>
      </c>
      <c r="G77" s="27">
        <v>0</v>
      </c>
      <c r="H77" s="61">
        <v>9.5</v>
      </c>
      <c r="I77" s="27">
        <f t="shared" si="0"/>
        <v>0</v>
      </c>
      <c r="J77" s="28">
        <f t="shared" si="1"/>
        <v>0</v>
      </c>
    </row>
    <row r="78" spans="1:10" ht="15" customHeight="1">
      <c r="A78" s="4"/>
      <c r="B78" s="195">
        <f t="shared" si="3"/>
        <v>68</v>
      </c>
      <c r="C78" s="257" t="s">
        <v>300</v>
      </c>
      <c r="D78" s="249" t="s">
        <v>13</v>
      </c>
      <c r="E78" s="258"/>
      <c r="F78" s="29">
        <v>170</v>
      </c>
      <c r="G78" s="27">
        <v>0</v>
      </c>
      <c r="H78" s="61">
        <v>9.5</v>
      </c>
      <c r="I78" s="27">
        <f t="shared" si="0"/>
        <v>0</v>
      </c>
      <c r="J78" s="28">
        <f t="shared" si="1"/>
        <v>0</v>
      </c>
    </row>
    <row r="79" spans="1:10" ht="15" customHeight="1">
      <c r="A79" s="4"/>
      <c r="B79" s="195">
        <f t="shared" si="3"/>
        <v>69</v>
      </c>
      <c r="C79" s="257" t="s">
        <v>277</v>
      </c>
      <c r="D79" s="249" t="s">
        <v>13</v>
      </c>
      <c r="E79" s="258"/>
      <c r="F79" s="29">
        <v>170</v>
      </c>
      <c r="G79" s="27">
        <v>0</v>
      </c>
      <c r="H79" s="61">
        <v>9.5</v>
      </c>
      <c r="I79" s="27">
        <f t="shared" si="0"/>
        <v>0</v>
      </c>
      <c r="J79" s="28">
        <f t="shared" si="1"/>
        <v>0</v>
      </c>
    </row>
    <row r="80" spans="1:10" ht="15" customHeight="1">
      <c r="A80" s="4"/>
      <c r="B80" s="195">
        <f t="shared" si="3"/>
        <v>70</v>
      </c>
      <c r="C80" s="257" t="s">
        <v>278</v>
      </c>
      <c r="D80" s="249" t="s">
        <v>13</v>
      </c>
      <c r="E80" s="258"/>
      <c r="F80" s="29">
        <v>170</v>
      </c>
      <c r="G80" s="27">
        <v>0</v>
      </c>
      <c r="H80" s="61">
        <v>9.5</v>
      </c>
      <c r="I80" s="27">
        <f t="shared" ref="I80:I102" si="4">G80*1.095</f>
        <v>0</v>
      </c>
      <c r="J80" s="28">
        <f t="shared" ref="J80:J102" si="5">I80*F80</f>
        <v>0</v>
      </c>
    </row>
    <row r="81" spans="1:10" ht="15" customHeight="1">
      <c r="A81" s="4"/>
      <c r="B81" s="195">
        <f t="shared" si="3"/>
        <v>71</v>
      </c>
      <c r="C81" s="257" t="s">
        <v>528</v>
      </c>
      <c r="D81" s="249" t="s">
        <v>13</v>
      </c>
      <c r="E81" s="258"/>
      <c r="F81" s="29">
        <v>100</v>
      </c>
      <c r="G81" s="27">
        <v>0</v>
      </c>
      <c r="H81" s="61">
        <v>9.5</v>
      </c>
      <c r="I81" s="27">
        <f t="shared" si="4"/>
        <v>0</v>
      </c>
      <c r="J81" s="28">
        <f t="shared" si="5"/>
        <v>0</v>
      </c>
    </row>
    <row r="82" spans="1:10" ht="15" customHeight="1">
      <c r="A82" s="4"/>
      <c r="B82" s="195">
        <f t="shared" si="3"/>
        <v>72</v>
      </c>
      <c r="C82" s="257" t="s">
        <v>529</v>
      </c>
      <c r="D82" s="249" t="s">
        <v>13</v>
      </c>
      <c r="E82" s="258"/>
      <c r="F82" s="29">
        <v>150</v>
      </c>
      <c r="G82" s="27">
        <v>0</v>
      </c>
      <c r="H82" s="61">
        <v>9.5</v>
      </c>
      <c r="I82" s="27">
        <f t="shared" si="4"/>
        <v>0</v>
      </c>
      <c r="J82" s="28">
        <f t="shared" si="5"/>
        <v>0</v>
      </c>
    </row>
    <row r="83" spans="1:10" ht="15" customHeight="1">
      <c r="A83" s="4"/>
      <c r="B83" s="195">
        <f t="shared" si="3"/>
        <v>73</v>
      </c>
      <c r="C83" s="257" t="s">
        <v>541</v>
      </c>
      <c r="D83" s="249" t="s">
        <v>13</v>
      </c>
      <c r="E83" s="258"/>
      <c r="F83" s="29">
        <v>150</v>
      </c>
      <c r="G83" s="27">
        <v>0</v>
      </c>
      <c r="H83" s="61">
        <v>9.5</v>
      </c>
      <c r="I83" s="27">
        <f t="shared" si="4"/>
        <v>0</v>
      </c>
      <c r="J83" s="28">
        <f t="shared" si="5"/>
        <v>0</v>
      </c>
    </row>
    <row r="84" spans="1:10" ht="15" customHeight="1">
      <c r="A84" s="4"/>
      <c r="B84" s="195">
        <f t="shared" si="3"/>
        <v>74</v>
      </c>
      <c r="C84" s="257" t="s">
        <v>1038</v>
      </c>
      <c r="D84" s="249" t="s">
        <v>13</v>
      </c>
      <c r="E84" s="258"/>
      <c r="F84" s="29">
        <v>10</v>
      </c>
      <c r="G84" s="27">
        <v>0</v>
      </c>
      <c r="H84" s="61">
        <v>9.5</v>
      </c>
      <c r="I84" s="27">
        <f t="shared" si="4"/>
        <v>0</v>
      </c>
      <c r="J84" s="28">
        <f t="shared" si="5"/>
        <v>0</v>
      </c>
    </row>
    <row r="85" spans="1:10" ht="15" customHeight="1">
      <c r="A85" s="4"/>
      <c r="B85" s="195">
        <f t="shared" si="3"/>
        <v>75</v>
      </c>
      <c r="C85" s="257" t="s">
        <v>1039</v>
      </c>
      <c r="D85" s="249" t="s">
        <v>13</v>
      </c>
      <c r="E85" s="258"/>
      <c r="F85" s="29">
        <v>10</v>
      </c>
      <c r="G85" s="27">
        <v>0</v>
      </c>
      <c r="H85" s="61">
        <v>9.5</v>
      </c>
      <c r="I85" s="27">
        <f t="shared" si="4"/>
        <v>0</v>
      </c>
      <c r="J85" s="28">
        <f t="shared" si="5"/>
        <v>0</v>
      </c>
    </row>
    <row r="86" spans="1:10" ht="15" customHeight="1">
      <c r="A86" s="4"/>
      <c r="B86" s="195">
        <f t="shared" si="3"/>
        <v>76</v>
      </c>
      <c r="C86" s="257" t="s">
        <v>293</v>
      </c>
      <c r="D86" s="249" t="s">
        <v>49</v>
      </c>
      <c r="E86" s="258"/>
      <c r="F86" s="29">
        <v>70</v>
      </c>
      <c r="G86" s="27">
        <v>0</v>
      </c>
      <c r="H86" s="61">
        <v>9.5</v>
      </c>
      <c r="I86" s="27">
        <f t="shared" si="4"/>
        <v>0</v>
      </c>
      <c r="J86" s="28">
        <f t="shared" si="5"/>
        <v>0</v>
      </c>
    </row>
    <row r="87" spans="1:10" ht="15" customHeight="1">
      <c r="A87" s="4"/>
      <c r="B87" s="195">
        <f t="shared" si="3"/>
        <v>77</v>
      </c>
      <c r="C87" s="257" t="s">
        <v>532</v>
      </c>
      <c r="D87" s="249" t="s">
        <v>49</v>
      </c>
      <c r="E87" s="258"/>
      <c r="F87" s="29">
        <v>70</v>
      </c>
      <c r="G87" s="27">
        <v>0</v>
      </c>
      <c r="H87" s="61">
        <v>9.5</v>
      </c>
      <c r="I87" s="27">
        <f t="shared" si="4"/>
        <v>0</v>
      </c>
      <c r="J87" s="28">
        <f t="shared" si="5"/>
        <v>0</v>
      </c>
    </row>
    <row r="88" spans="1:10" ht="15" customHeight="1">
      <c r="A88" s="4"/>
      <c r="B88" s="195">
        <f t="shared" si="3"/>
        <v>78</v>
      </c>
      <c r="C88" s="257" t="s">
        <v>533</v>
      </c>
      <c r="D88" s="249" t="s">
        <v>49</v>
      </c>
      <c r="E88" s="258"/>
      <c r="F88" s="29">
        <v>70</v>
      </c>
      <c r="G88" s="27">
        <v>0</v>
      </c>
      <c r="H88" s="61">
        <v>9.5</v>
      </c>
      <c r="I88" s="27">
        <f t="shared" si="4"/>
        <v>0</v>
      </c>
      <c r="J88" s="28">
        <f t="shared" si="5"/>
        <v>0</v>
      </c>
    </row>
    <row r="89" spans="1:10" ht="15" customHeight="1">
      <c r="A89" s="4"/>
      <c r="B89" s="195">
        <f t="shared" si="3"/>
        <v>79</v>
      </c>
      <c r="C89" s="257" t="s">
        <v>279</v>
      </c>
      <c r="D89" s="249" t="s">
        <v>49</v>
      </c>
      <c r="E89" s="258"/>
      <c r="F89" s="29">
        <v>25</v>
      </c>
      <c r="G89" s="27">
        <v>0</v>
      </c>
      <c r="H89" s="61">
        <v>9.5</v>
      </c>
      <c r="I89" s="27">
        <f t="shared" si="4"/>
        <v>0</v>
      </c>
      <c r="J89" s="28">
        <f t="shared" si="5"/>
        <v>0</v>
      </c>
    </row>
    <row r="90" spans="1:10" ht="15" customHeight="1">
      <c r="A90" s="4"/>
      <c r="B90" s="195">
        <f t="shared" si="3"/>
        <v>80</v>
      </c>
      <c r="C90" s="257" t="s">
        <v>280</v>
      </c>
      <c r="D90" s="249" t="s">
        <v>49</v>
      </c>
      <c r="E90" s="258"/>
      <c r="F90" s="29">
        <v>75</v>
      </c>
      <c r="G90" s="27">
        <v>0</v>
      </c>
      <c r="H90" s="61">
        <v>9.5</v>
      </c>
      <c r="I90" s="27">
        <f t="shared" si="4"/>
        <v>0</v>
      </c>
      <c r="J90" s="28">
        <f t="shared" si="5"/>
        <v>0</v>
      </c>
    </row>
    <row r="91" spans="1:10" ht="15" customHeight="1">
      <c r="A91" s="4"/>
      <c r="B91" s="195">
        <f t="shared" si="3"/>
        <v>81</v>
      </c>
      <c r="C91" s="257" t="s">
        <v>281</v>
      </c>
      <c r="D91" s="249" t="s">
        <v>49</v>
      </c>
      <c r="E91" s="258"/>
      <c r="F91" s="29">
        <v>55</v>
      </c>
      <c r="G91" s="27">
        <v>0</v>
      </c>
      <c r="H91" s="61">
        <v>9.5</v>
      </c>
      <c r="I91" s="27">
        <f t="shared" si="4"/>
        <v>0</v>
      </c>
      <c r="J91" s="28">
        <f t="shared" si="5"/>
        <v>0</v>
      </c>
    </row>
    <row r="92" spans="1:10" ht="15" customHeight="1">
      <c r="A92" s="4"/>
      <c r="B92" s="195">
        <f t="shared" si="3"/>
        <v>82</v>
      </c>
      <c r="C92" s="257" t="s">
        <v>282</v>
      </c>
      <c r="D92" s="249" t="s">
        <v>49</v>
      </c>
      <c r="E92" s="258"/>
      <c r="F92" s="29">
        <v>30</v>
      </c>
      <c r="G92" s="27">
        <v>0</v>
      </c>
      <c r="H92" s="61">
        <v>9.5</v>
      </c>
      <c r="I92" s="27">
        <f t="shared" si="4"/>
        <v>0</v>
      </c>
      <c r="J92" s="28">
        <f t="shared" si="5"/>
        <v>0</v>
      </c>
    </row>
    <row r="93" spans="1:10" ht="15" customHeight="1">
      <c r="A93" s="4"/>
      <c r="B93" s="195">
        <f t="shared" si="3"/>
        <v>83</v>
      </c>
      <c r="C93" s="257" t="s">
        <v>283</v>
      </c>
      <c r="D93" s="249" t="s">
        <v>49</v>
      </c>
      <c r="E93" s="258"/>
      <c r="F93" s="29">
        <v>70</v>
      </c>
      <c r="G93" s="27">
        <v>0</v>
      </c>
      <c r="H93" s="61">
        <v>9.5</v>
      </c>
      <c r="I93" s="27">
        <f t="shared" si="4"/>
        <v>0</v>
      </c>
      <c r="J93" s="28">
        <f t="shared" si="5"/>
        <v>0</v>
      </c>
    </row>
    <row r="94" spans="1:10" ht="15" customHeight="1">
      <c r="A94" s="4"/>
      <c r="B94" s="195">
        <f t="shared" si="3"/>
        <v>84</v>
      </c>
      <c r="C94" s="257" t="s">
        <v>530</v>
      </c>
      <c r="D94" s="249" t="s">
        <v>49</v>
      </c>
      <c r="E94" s="258"/>
      <c r="F94" s="29">
        <v>20</v>
      </c>
      <c r="G94" s="27">
        <v>0</v>
      </c>
      <c r="H94" s="61">
        <v>9.5</v>
      </c>
      <c r="I94" s="27">
        <f t="shared" si="4"/>
        <v>0</v>
      </c>
      <c r="J94" s="28">
        <f t="shared" si="5"/>
        <v>0</v>
      </c>
    </row>
    <row r="95" spans="1:10" ht="15" customHeight="1">
      <c r="A95" s="4"/>
      <c r="B95" s="195">
        <f t="shared" si="3"/>
        <v>85</v>
      </c>
      <c r="C95" s="257" t="s">
        <v>531</v>
      </c>
      <c r="D95" s="249" t="s">
        <v>49</v>
      </c>
      <c r="E95" s="258"/>
      <c r="F95" s="29">
        <v>15</v>
      </c>
      <c r="G95" s="27">
        <v>0</v>
      </c>
      <c r="H95" s="61">
        <v>9.5</v>
      </c>
      <c r="I95" s="27">
        <f t="shared" si="4"/>
        <v>0</v>
      </c>
      <c r="J95" s="28">
        <f t="shared" si="5"/>
        <v>0</v>
      </c>
    </row>
    <row r="96" spans="1:10" ht="15" customHeight="1">
      <c r="A96" s="4"/>
      <c r="B96" s="195">
        <f t="shared" si="3"/>
        <v>86</v>
      </c>
      <c r="C96" s="257" t="s">
        <v>1031</v>
      </c>
      <c r="D96" s="249" t="s">
        <v>49</v>
      </c>
      <c r="E96" s="258"/>
      <c r="F96" s="29">
        <v>6</v>
      </c>
      <c r="G96" s="27">
        <v>0</v>
      </c>
      <c r="H96" s="61">
        <v>9.5</v>
      </c>
      <c r="I96" s="27">
        <f t="shared" si="4"/>
        <v>0</v>
      </c>
      <c r="J96" s="28">
        <f t="shared" si="5"/>
        <v>0</v>
      </c>
    </row>
    <row r="97" spans="1:10" ht="15" customHeight="1">
      <c r="A97" s="4"/>
      <c r="B97" s="195">
        <f t="shared" si="3"/>
        <v>87</v>
      </c>
      <c r="C97" s="257" t="s">
        <v>284</v>
      </c>
      <c r="D97" s="249" t="s">
        <v>49</v>
      </c>
      <c r="E97" s="258"/>
      <c r="F97" s="29">
        <v>9</v>
      </c>
      <c r="G97" s="27">
        <v>0</v>
      </c>
      <c r="H97" s="61">
        <v>9.5</v>
      </c>
      <c r="I97" s="27">
        <f t="shared" si="4"/>
        <v>0</v>
      </c>
      <c r="J97" s="28">
        <f t="shared" si="5"/>
        <v>0</v>
      </c>
    </row>
    <row r="98" spans="1:10" ht="15" customHeight="1">
      <c r="A98" s="4"/>
      <c r="B98" s="195">
        <f t="shared" si="3"/>
        <v>88</v>
      </c>
      <c r="C98" s="257" t="s">
        <v>285</v>
      </c>
      <c r="D98" s="249" t="s">
        <v>49</v>
      </c>
      <c r="E98" s="258"/>
      <c r="F98" s="29">
        <v>9</v>
      </c>
      <c r="G98" s="27">
        <v>0</v>
      </c>
      <c r="H98" s="61">
        <v>9.5</v>
      </c>
      <c r="I98" s="27">
        <f t="shared" si="4"/>
        <v>0</v>
      </c>
      <c r="J98" s="28">
        <f t="shared" si="5"/>
        <v>0</v>
      </c>
    </row>
    <row r="99" spans="1:10" ht="15" customHeight="1">
      <c r="A99" s="4"/>
      <c r="B99" s="195">
        <f t="shared" si="3"/>
        <v>89</v>
      </c>
      <c r="C99" s="257" t="s">
        <v>286</v>
      </c>
      <c r="D99" s="249" t="s">
        <v>49</v>
      </c>
      <c r="E99" s="258"/>
      <c r="F99" s="29">
        <v>9</v>
      </c>
      <c r="G99" s="27">
        <v>0</v>
      </c>
      <c r="H99" s="61">
        <v>9.5</v>
      </c>
      <c r="I99" s="27">
        <f t="shared" si="4"/>
        <v>0</v>
      </c>
      <c r="J99" s="28">
        <f t="shared" si="5"/>
        <v>0</v>
      </c>
    </row>
    <row r="100" spans="1:10" ht="15" customHeight="1">
      <c r="A100" s="4"/>
      <c r="B100" s="195">
        <f t="shared" si="3"/>
        <v>90</v>
      </c>
      <c r="C100" s="257" t="s">
        <v>539</v>
      </c>
      <c r="D100" s="249" t="s">
        <v>49</v>
      </c>
      <c r="E100" s="258"/>
      <c r="F100" s="29">
        <v>10</v>
      </c>
      <c r="G100" s="27">
        <v>0</v>
      </c>
      <c r="H100" s="61">
        <v>9.5</v>
      </c>
      <c r="I100" s="27">
        <f t="shared" si="4"/>
        <v>0</v>
      </c>
      <c r="J100" s="28">
        <f t="shared" si="5"/>
        <v>0</v>
      </c>
    </row>
    <row r="101" spans="1:10" ht="15" customHeight="1">
      <c r="A101" s="4"/>
      <c r="B101" s="195">
        <f t="shared" si="3"/>
        <v>91</v>
      </c>
      <c r="C101" s="257" t="s">
        <v>549</v>
      </c>
      <c r="D101" s="249" t="s">
        <v>49</v>
      </c>
      <c r="E101" s="258"/>
      <c r="F101" s="29">
        <v>10</v>
      </c>
      <c r="G101" s="27">
        <v>0</v>
      </c>
      <c r="H101" s="61">
        <v>9.5</v>
      </c>
      <c r="I101" s="27">
        <f t="shared" si="4"/>
        <v>0</v>
      </c>
      <c r="J101" s="28">
        <f t="shared" si="5"/>
        <v>0</v>
      </c>
    </row>
    <row r="102" spans="1:10" ht="24.75" customHeight="1">
      <c r="A102" s="4"/>
      <c r="B102" s="77">
        <f t="shared" si="3"/>
        <v>92</v>
      </c>
      <c r="C102" s="259" t="s">
        <v>1016</v>
      </c>
      <c r="D102" s="249" t="s">
        <v>13</v>
      </c>
      <c r="E102" s="336"/>
      <c r="F102" s="64">
        <v>300</v>
      </c>
      <c r="G102" s="65">
        <v>1</v>
      </c>
      <c r="H102" s="66">
        <v>9.5</v>
      </c>
      <c r="I102" s="65">
        <f t="shared" si="4"/>
        <v>1.095</v>
      </c>
      <c r="J102" s="67">
        <f t="shared" si="5"/>
        <v>328.5</v>
      </c>
    </row>
    <row r="103" spans="1:10" ht="14.25">
      <c r="A103" s="9"/>
      <c r="B103" s="36"/>
      <c r="C103" s="112" t="s">
        <v>87</v>
      </c>
      <c r="D103" s="157"/>
      <c r="E103" s="157"/>
      <c r="F103" s="157"/>
      <c r="G103" s="157"/>
      <c r="H103" s="38"/>
      <c r="I103" s="38"/>
      <c r="J103" s="39">
        <f>SUM(J11:J102)</f>
        <v>328.5</v>
      </c>
    </row>
    <row r="104" spans="1:10" ht="14.25">
      <c r="A104" s="9"/>
      <c r="B104" s="16"/>
      <c r="C104" s="16"/>
      <c r="D104" s="17"/>
      <c r="E104" s="16"/>
      <c r="F104" s="16"/>
      <c r="G104" s="16"/>
      <c r="H104" s="16"/>
      <c r="I104" s="16"/>
      <c r="J104" s="16"/>
    </row>
    <row r="105" spans="1:10" ht="14.25">
      <c r="A105" s="9"/>
      <c r="B105" s="16" t="s">
        <v>21</v>
      </c>
      <c r="C105" s="16"/>
      <c r="D105" s="17"/>
      <c r="E105" s="16"/>
      <c r="F105" s="16"/>
      <c r="G105" s="16"/>
      <c r="H105" s="16"/>
      <c r="I105" s="16"/>
      <c r="J105" s="16"/>
    </row>
    <row r="106" spans="1:10" ht="14.25">
      <c r="A106" s="9"/>
      <c r="B106" s="16" t="s">
        <v>23</v>
      </c>
      <c r="C106" s="16"/>
      <c r="D106" s="17"/>
      <c r="E106" s="16"/>
      <c r="F106" s="16"/>
      <c r="G106" s="16"/>
      <c r="H106" s="16"/>
      <c r="I106" s="16"/>
      <c r="J106" s="16"/>
    </row>
    <row r="107" spans="1:10" ht="14.25">
      <c r="A107" s="9"/>
      <c r="B107" s="16" t="s">
        <v>22</v>
      </c>
      <c r="C107" s="16"/>
      <c r="D107" s="17"/>
      <c r="E107" s="16"/>
      <c r="F107" s="16"/>
      <c r="G107" s="16"/>
      <c r="H107" s="16"/>
      <c r="I107" s="16"/>
      <c r="J107" s="16"/>
    </row>
    <row r="108" spans="1:10" ht="14.25">
      <c r="A108" s="9"/>
      <c r="B108" s="51" t="s">
        <v>1091</v>
      </c>
      <c r="C108" s="51"/>
      <c r="D108" s="331"/>
      <c r="E108" s="332"/>
      <c r="F108" s="16"/>
      <c r="G108" s="16"/>
      <c r="H108" s="16"/>
      <c r="I108" s="16"/>
      <c r="J108" s="16"/>
    </row>
    <row r="109" spans="1:10" ht="14.25">
      <c r="A109" s="9"/>
      <c r="B109" s="16" t="s">
        <v>85</v>
      </c>
      <c r="C109" s="16"/>
      <c r="D109" s="16"/>
      <c r="E109" s="16"/>
      <c r="F109" s="16"/>
      <c r="G109" s="16"/>
      <c r="H109" s="16"/>
      <c r="I109" s="16"/>
      <c r="J109" s="16"/>
    </row>
    <row r="110" spans="1:10" ht="14.25">
      <c r="A110" s="9"/>
      <c r="B110" s="104"/>
      <c r="C110" s="40"/>
      <c r="D110" s="40"/>
      <c r="E110" s="16"/>
      <c r="F110" s="16"/>
      <c r="G110" s="16"/>
      <c r="H110" s="16"/>
      <c r="I110" s="16"/>
      <c r="J110" s="16"/>
    </row>
    <row r="111" spans="1:10" ht="14.25">
      <c r="A111" s="9"/>
      <c r="B111" s="16"/>
      <c r="C111" s="16"/>
      <c r="D111" s="17"/>
      <c r="E111" s="16"/>
      <c r="F111" s="16"/>
      <c r="G111" s="16"/>
      <c r="H111" s="16"/>
      <c r="I111" s="16"/>
      <c r="J111" s="16"/>
    </row>
    <row r="112" spans="1:10" ht="14.25">
      <c r="A112" s="9"/>
      <c r="B112" s="16" t="s">
        <v>169</v>
      </c>
      <c r="C112" s="16"/>
      <c r="D112" s="17"/>
      <c r="E112" s="17" t="s">
        <v>52</v>
      </c>
      <c r="F112" s="16"/>
      <c r="G112" s="16"/>
      <c r="H112" s="16" t="s">
        <v>53</v>
      </c>
      <c r="I112" s="16"/>
      <c r="J112" s="16"/>
    </row>
    <row r="113" spans="1:10" ht="15">
      <c r="A113" s="2"/>
      <c r="B113" s="21"/>
      <c r="C113" s="21"/>
      <c r="D113" s="54"/>
      <c r="E113" s="21"/>
      <c r="F113" s="21"/>
      <c r="G113" s="21"/>
      <c r="H113" s="21"/>
      <c r="I113" s="21"/>
      <c r="J113" s="21"/>
    </row>
  </sheetData>
  <sheetProtection algorithmName="SHA-512" hashValue="leEl2qLg/HXvnmrupynHyJ5i4eBDBI+42zrUuiwOIrI4u9QVIx2ju7qmB55N1051tHF5Hc2JwjDSkTXvJ+s++Q==" saltValue="O1iQRYAhPWWqLC2qkbLkcQ==" spinCount="100000" sheet="1" objects="1" scenarios="1"/>
  <protectedRanges>
    <protectedRange sqref="E11:E102" name="Range6"/>
    <protectedRange sqref="E14:E102" name="Range2_1"/>
    <protectedRange sqref="G11:G103" name="Range1_2"/>
    <protectedRange sqref="C14:C102" name="Range2_1_2"/>
    <protectedRange sqref="C4:C5" name="Range4"/>
    <protectedRange sqref="C112" name="Range5"/>
  </protectedRanges>
  <mergeCells count="2">
    <mergeCell ref="A1:C1"/>
    <mergeCell ref="A2:C2"/>
  </mergeCells>
  <pageMargins left="0.27187499999999998" right="0.32851562499999998" top="0.31718750000000001" bottom="0.29453125000000002" header="0.3" footer="0.3"/>
  <pageSetup paperSize="9" scale="70" fitToHeight="0" orientation="landscape" r:id="rId1"/>
  <rowBreaks count="1" manualBreakCount="1">
    <brk id="51" max="9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</sheetPr>
  <dimension ref="A1:L63"/>
  <sheetViews>
    <sheetView topLeftCell="A42" zoomScaleNormal="100" workbookViewId="0">
      <selection activeCell="N17" sqref="N17"/>
    </sheetView>
  </sheetViews>
  <sheetFormatPr defaultRowHeight="12.75"/>
  <cols>
    <col min="1" max="1" width="4.5703125" customWidth="1"/>
    <col min="7" max="7" width="45.7109375" customWidth="1"/>
    <col min="9" max="9" width="19.140625" customWidth="1"/>
    <col min="10" max="10" width="12.7109375" customWidth="1"/>
    <col min="11" max="11" width="15.7109375" customWidth="1"/>
    <col min="12" max="12" width="18" customWidth="1"/>
    <col min="256" max="256" width="4.5703125" customWidth="1"/>
    <col min="262" max="262" width="45.7109375" customWidth="1"/>
    <col min="264" max="264" width="19.140625" customWidth="1"/>
    <col min="265" max="265" width="12.7109375" customWidth="1"/>
    <col min="266" max="266" width="15.7109375" customWidth="1"/>
    <col min="267" max="267" width="18" customWidth="1"/>
    <col min="512" max="512" width="4.5703125" customWidth="1"/>
    <col min="518" max="518" width="45.7109375" customWidth="1"/>
    <col min="520" max="520" width="19.140625" customWidth="1"/>
    <col min="521" max="521" width="12.7109375" customWidth="1"/>
    <col min="522" max="522" width="15.7109375" customWidth="1"/>
    <col min="523" max="523" width="18" customWidth="1"/>
    <col min="768" max="768" width="4.5703125" customWidth="1"/>
    <col min="774" max="774" width="45.7109375" customWidth="1"/>
    <col min="776" max="776" width="19.140625" customWidth="1"/>
    <col min="777" max="777" width="12.7109375" customWidth="1"/>
    <col min="778" max="778" width="15.7109375" customWidth="1"/>
    <col min="779" max="779" width="18" customWidth="1"/>
    <col min="1024" max="1024" width="4.5703125" customWidth="1"/>
    <col min="1030" max="1030" width="45.7109375" customWidth="1"/>
    <col min="1032" max="1032" width="19.140625" customWidth="1"/>
    <col min="1033" max="1033" width="12.7109375" customWidth="1"/>
    <col min="1034" max="1034" width="15.7109375" customWidth="1"/>
    <col min="1035" max="1035" width="18" customWidth="1"/>
    <col min="1280" max="1280" width="4.5703125" customWidth="1"/>
    <col min="1286" max="1286" width="45.7109375" customWidth="1"/>
    <col min="1288" max="1288" width="19.140625" customWidth="1"/>
    <col min="1289" max="1289" width="12.7109375" customWidth="1"/>
    <col min="1290" max="1290" width="15.7109375" customWidth="1"/>
    <col min="1291" max="1291" width="18" customWidth="1"/>
    <col min="1536" max="1536" width="4.5703125" customWidth="1"/>
    <col min="1542" max="1542" width="45.7109375" customWidth="1"/>
    <col min="1544" max="1544" width="19.140625" customWidth="1"/>
    <col min="1545" max="1545" width="12.7109375" customWidth="1"/>
    <col min="1546" max="1546" width="15.7109375" customWidth="1"/>
    <col min="1547" max="1547" width="18" customWidth="1"/>
    <col min="1792" max="1792" width="4.5703125" customWidth="1"/>
    <col min="1798" max="1798" width="45.7109375" customWidth="1"/>
    <col min="1800" max="1800" width="19.140625" customWidth="1"/>
    <col min="1801" max="1801" width="12.7109375" customWidth="1"/>
    <col min="1802" max="1802" width="15.7109375" customWidth="1"/>
    <col min="1803" max="1803" width="18" customWidth="1"/>
    <col min="2048" max="2048" width="4.5703125" customWidth="1"/>
    <col min="2054" max="2054" width="45.7109375" customWidth="1"/>
    <col min="2056" max="2056" width="19.140625" customWidth="1"/>
    <col min="2057" max="2057" width="12.7109375" customWidth="1"/>
    <col min="2058" max="2058" width="15.7109375" customWidth="1"/>
    <col min="2059" max="2059" width="18" customWidth="1"/>
    <col min="2304" max="2304" width="4.5703125" customWidth="1"/>
    <col min="2310" max="2310" width="45.7109375" customWidth="1"/>
    <col min="2312" max="2312" width="19.140625" customWidth="1"/>
    <col min="2313" max="2313" width="12.7109375" customWidth="1"/>
    <col min="2314" max="2314" width="15.7109375" customWidth="1"/>
    <col min="2315" max="2315" width="18" customWidth="1"/>
    <col min="2560" max="2560" width="4.5703125" customWidth="1"/>
    <col min="2566" max="2566" width="45.7109375" customWidth="1"/>
    <col min="2568" max="2568" width="19.140625" customWidth="1"/>
    <col min="2569" max="2569" width="12.7109375" customWidth="1"/>
    <col min="2570" max="2570" width="15.7109375" customWidth="1"/>
    <col min="2571" max="2571" width="18" customWidth="1"/>
    <col min="2816" max="2816" width="4.5703125" customWidth="1"/>
    <col min="2822" max="2822" width="45.7109375" customWidth="1"/>
    <col min="2824" max="2824" width="19.140625" customWidth="1"/>
    <col min="2825" max="2825" width="12.7109375" customWidth="1"/>
    <col min="2826" max="2826" width="15.7109375" customWidth="1"/>
    <col min="2827" max="2827" width="18" customWidth="1"/>
    <col min="3072" max="3072" width="4.5703125" customWidth="1"/>
    <col min="3078" max="3078" width="45.7109375" customWidth="1"/>
    <col min="3080" max="3080" width="19.140625" customWidth="1"/>
    <col min="3081" max="3081" width="12.7109375" customWidth="1"/>
    <col min="3082" max="3082" width="15.7109375" customWidth="1"/>
    <col min="3083" max="3083" width="18" customWidth="1"/>
    <col min="3328" max="3328" width="4.5703125" customWidth="1"/>
    <col min="3334" max="3334" width="45.7109375" customWidth="1"/>
    <col min="3336" max="3336" width="19.140625" customWidth="1"/>
    <col min="3337" max="3337" width="12.7109375" customWidth="1"/>
    <col min="3338" max="3338" width="15.7109375" customWidth="1"/>
    <col min="3339" max="3339" width="18" customWidth="1"/>
    <col min="3584" max="3584" width="4.5703125" customWidth="1"/>
    <col min="3590" max="3590" width="45.7109375" customWidth="1"/>
    <col min="3592" max="3592" width="19.140625" customWidth="1"/>
    <col min="3593" max="3593" width="12.7109375" customWidth="1"/>
    <col min="3594" max="3594" width="15.7109375" customWidth="1"/>
    <col min="3595" max="3595" width="18" customWidth="1"/>
    <col min="3840" max="3840" width="4.5703125" customWidth="1"/>
    <col min="3846" max="3846" width="45.7109375" customWidth="1"/>
    <col min="3848" max="3848" width="19.140625" customWidth="1"/>
    <col min="3849" max="3849" width="12.7109375" customWidth="1"/>
    <col min="3850" max="3850" width="15.7109375" customWidth="1"/>
    <col min="3851" max="3851" width="18" customWidth="1"/>
    <col min="4096" max="4096" width="4.5703125" customWidth="1"/>
    <col min="4102" max="4102" width="45.7109375" customWidth="1"/>
    <col min="4104" max="4104" width="19.140625" customWidth="1"/>
    <col min="4105" max="4105" width="12.7109375" customWidth="1"/>
    <col min="4106" max="4106" width="15.7109375" customWidth="1"/>
    <col min="4107" max="4107" width="18" customWidth="1"/>
    <col min="4352" max="4352" width="4.5703125" customWidth="1"/>
    <col min="4358" max="4358" width="45.7109375" customWidth="1"/>
    <col min="4360" max="4360" width="19.140625" customWidth="1"/>
    <col min="4361" max="4361" width="12.7109375" customWidth="1"/>
    <col min="4362" max="4362" width="15.7109375" customWidth="1"/>
    <col min="4363" max="4363" width="18" customWidth="1"/>
    <col min="4608" max="4608" width="4.5703125" customWidth="1"/>
    <col min="4614" max="4614" width="45.7109375" customWidth="1"/>
    <col min="4616" max="4616" width="19.140625" customWidth="1"/>
    <col min="4617" max="4617" width="12.7109375" customWidth="1"/>
    <col min="4618" max="4618" width="15.7109375" customWidth="1"/>
    <col min="4619" max="4619" width="18" customWidth="1"/>
    <col min="4864" max="4864" width="4.5703125" customWidth="1"/>
    <col min="4870" max="4870" width="45.7109375" customWidth="1"/>
    <col min="4872" max="4872" width="19.140625" customWidth="1"/>
    <col min="4873" max="4873" width="12.7109375" customWidth="1"/>
    <col min="4874" max="4874" width="15.7109375" customWidth="1"/>
    <col min="4875" max="4875" width="18" customWidth="1"/>
    <col min="5120" max="5120" width="4.5703125" customWidth="1"/>
    <col min="5126" max="5126" width="45.7109375" customWidth="1"/>
    <col min="5128" max="5128" width="19.140625" customWidth="1"/>
    <col min="5129" max="5129" width="12.7109375" customWidth="1"/>
    <col min="5130" max="5130" width="15.7109375" customWidth="1"/>
    <col min="5131" max="5131" width="18" customWidth="1"/>
    <col min="5376" max="5376" width="4.5703125" customWidth="1"/>
    <col min="5382" max="5382" width="45.7109375" customWidth="1"/>
    <col min="5384" max="5384" width="19.140625" customWidth="1"/>
    <col min="5385" max="5385" width="12.7109375" customWidth="1"/>
    <col min="5386" max="5386" width="15.7109375" customWidth="1"/>
    <col min="5387" max="5387" width="18" customWidth="1"/>
    <col min="5632" max="5632" width="4.5703125" customWidth="1"/>
    <col min="5638" max="5638" width="45.7109375" customWidth="1"/>
    <col min="5640" max="5640" width="19.140625" customWidth="1"/>
    <col min="5641" max="5641" width="12.7109375" customWidth="1"/>
    <col min="5642" max="5642" width="15.7109375" customWidth="1"/>
    <col min="5643" max="5643" width="18" customWidth="1"/>
    <col min="5888" max="5888" width="4.5703125" customWidth="1"/>
    <col min="5894" max="5894" width="45.7109375" customWidth="1"/>
    <col min="5896" max="5896" width="19.140625" customWidth="1"/>
    <col min="5897" max="5897" width="12.7109375" customWidth="1"/>
    <col min="5898" max="5898" width="15.7109375" customWidth="1"/>
    <col min="5899" max="5899" width="18" customWidth="1"/>
    <col min="6144" max="6144" width="4.5703125" customWidth="1"/>
    <col min="6150" max="6150" width="45.7109375" customWidth="1"/>
    <col min="6152" max="6152" width="19.140625" customWidth="1"/>
    <col min="6153" max="6153" width="12.7109375" customWidth="1"/>
    <col min="6154" max="6154" width="15.7109375" customWidth="1"/>
    <col min="6155" max="6155" width="18" customWidth="1"/>
    <col min="6400" max="6400" width="4.5703125" customWidth="1"/>
    <col min="6406" max="6406" width="45.7109375" customWidth="1"/>
    <col min="6408" max="6408" width="19.140625" customWidth="1"/>
    <col min="6409" max="6409" width="12.7109375" customWidth="1"/>
    <col min="6410" max="6410" width="15.7109375" customWidth="1"/>
    <col min="6411" max="6411" width="18" customWidth="1"/>
    <col min="6656" max="6656" width="4.5703125" customWidth="1"/>
    <col min="6662" max="6662" width="45.7109375" customWidth="1"/>
    <col min="6664" max="6664" width="19.140625" customWidth="1"/>
    <col min="6665" max="6665" width="12.7109375" customWidth="1"/>
    <col min="6666" max="6666" width="15.7109375" customWidth="1"/>
    <col min="6667" max="6667" width="18" customWidth="1"/>
    <col min="6912" max="6912" width="4.5703125" customWidth="1"/>
    <col min="6918" max="6918" width="45.7109375" customWidth="1"/>
    <col min="6920" max="6920" width="19.140625" customWidth="1"/>
    <col min="6921" max="6921" width="12.7109375" customWidth="1"/>
    <col min="6922" max="6922" width="15.7109375" customWidth="1"/>
    <col min="6923" max="6923" width="18" customWidth="1"/>
    <col min="7168" max="7168" width="4.5703125" customWidth="1"/>
    <col min="7174" max="7174" width="45.7109375" customWidth="1"/>
    <col min="7176" max="7176" width="19.140625" customWidth="1"/>
    <col min="7177" max="7177" width="12.7109375" customWidth="1"/>
    <col min="7178" max="7178" width="15.7109375" customWidth="1"/>
    <col min="7179" max="7179" width="18" customWidth="1"/>
    <col min="7424" max="7424" width="4.5703125" customWidth="1"/>
    <col min="7430" max="7430" width="45.7109375" customWidth="1"/>
    <col min="7432" max="7432" width="19.140625" customWidth="1"/>
    <col min="7433" max="7433" width="12.7109375" customWidth="1"/>
    <col min="7434" max="7434" width="15.7109375" customWidth="1"/>
    <col min="7435" max="7435" width="18" customWidth="1"/>
    <col min="7680" max="7680" width="4.5703125" customWidth="1"/>
    <col min="7686" max="7686" width="45.7109375" customWidth="1"/>
    <col min="7688" max="7688" width="19.140625" customWidth="1"/>
    <col min="7689" max="7689" width="12.7109375" customWidth="1"/>
    <col min="7690" max="7690" width="15.7109375" customWidth="1"/>
    <col min="7691" max="7691" width="18" customWidth="1"/>
    <col min="7936" max="7936" width="4.5703125" customWidth="1"/>
    <col min="7942" max="7942" width="45.7109375" customWidth="1"/>
    <col min="7944" max="7944" width="19.140625" customWidth="1"/>
    <col min="7945" max="7945" width="12.7109375" customWidth="1"/>
    <col min="7946" max="7946" width="15.7109375" customWidth="1"/>
    <col min="7947" max="7947" width="18" customWidth="1"/>
    <col min="8192" max="8192" width="4.5703125" customWidth="1"/>
    <col min="8198" max="8198" width="45.7109375" customWidth="1"/>
    <col min="8200" max="8200" width="19.140625" customWidth="1"/>
    <col min="8201" max="8201" width="12.7109375" customWidth="1"/>
    <col min="8202" max="8202" width="15.7109375" customWidth="1"/>
    <col min="8203" max="8203" width="18" customWidth="1"/>
    <col min="8448" max="8448" width="4.5703125" customWidth="1"/>
    <col min="8454" max="8454" width="45.7109375" customWidth="1"/>
    <col min="8456" max="8456" width="19.140625" customWidth="1"/>
    <col min="8457" max="8457" width="12.7109375" customWidth="1"/>
    <col min="8458" max="8458" width="15.7109375" customWidth="1"/>
    <col min="8459" max="8459" width="18" customWidth="1"/>
    <col min="8704" max="8704" width="4.5703125" customWidth="1"/>
    <col min="8710" max="8710" width="45.7109375" customWidth="1"/>
    <col min="8712" max="8712" width="19.140625" customWidth="1"/>
    <col min="8713" max="8713" width="12.7109375" customWidth="1"/>
    <col min="8714" max="8714" width="15.7109375" customWidth="1"/>
    <col min="8715" max="8715" width="18" customWidth="1"/>
    <col min="8960" max="8960" width="4.5703125" customWidth="1"/>
    <col min="8966" max="8966" width="45.7109375" customWidth="1"/>
    <col min="8968" max="8968" width="19.140625" customWidth="1"/>
    <col min="8969" max="8969" width="12.7109375" customWidth="1"/>
    <col min="8970" max="8970" width="15.7109375" customWidth="1"/>
    <col min="8971" max="8971" width="18" customWidth="1"/>
    <col min="9216" max="9216" width="4.5703125" customWidth="1"/>
    <col min="9222" max="9222" width="45.7109375" customWidth="1"/>
    <col min="9224" max="9224" width="19.140625" customWidth="1"/>
    <col min="9225" max="9225" width="12.7109375" customWidth="1"/>
    <col min="9226" max="9226" width="15.7109375" customWidth="1"/>
    <col min="9227" max="9227" width="18" customWidth="1"/>
    <col min="9472" max="9472" width="4.5703125" customWidth="1"/>
    <col min="9478" max="9478" width="45.7109375" customWidth="1"/>
    <col min="9480" max="9480" width="19.140625" customWidth="1"/>
    <col min="9481" max="9481" width="12.7109375" customWidth="1"/>
    <col min="9482" max="9482" width="15.7109375" customWidth="1"/>
    <col min="9483" max="9483" width="18" customWidth="1"/>
    <col min="9728" max="9728" width="4.5703125" customWidth="1"/>
    <col min="9734" max="9734" width="45.7109375" customWidth="1"/>
    <col min="9736" max="9736" width="19.140625" customWidth="1"/>
    <col min="9737" max="9737" width="12.7109375" customWidth="1"/>
    <col min="9738" max="9738" width="15.7109375" customWidth="1"/>
    <col min="9739" max="9739" width="18" customWidth="1"/>
    <col min="9984" max="9984" width="4.5703125" customWidth="1"/>
    <col min="9990" max="9990" width="45.7109375" customWidth="1"/>
    <col min="9992" max="9992" width="19.140625" customWidth="1"/>
    <col min="9993" max="9993" width="12.7109375" customWidth="1"/>
    <col min="9994" max="9994" width="15.7109375" customWidth="1"/>
    <col min="9995" max="9995" width="18" customWidth="1"/>
    <col min="10240" max="10240" width="4.5703125" customWidth="1"/>
    <col min="10246" max="10246" width="45.7109375" customWidth="1"/>
    <col min="10248" max="10248" width="19.140625" customWidth="1"/>
    <col min="10249" max="10249" width="12.7109375" customWidth="1"/>
    <col min="10250" max="10250" width="15.7109375" customWidth="1"/>
    <col min="10251" max="10251" width="18" customWidth="1"/>
    <col min="10496" max="10496" width="4.5703125" customWidth="1"/>
    <col min="10502" max="10502" width="45.7109375" customWidth="1"/>
    <col min="10504" max="10504" width="19.140625" customWidth="1"/>
    <col min="10505" max="10505" width="12.7109375" customWidth="1"/>
    <col min="10506" max="10506" width="15.7109375" customWidth="1"/>
    <col min="10507" max="10507" width="18" customWidth="1"/>
    <col min="10752" max="10752" width="4.5703125" customWidth="1"/>
    <col min="10758" max="10758" width="45.7109375" customWidth="1"/>
    <col min="10760" max="10760" width="19.140625" customWidth="1"/>
    <col min="10761" max="10761" width="12.7109375" customWidth="1"/>
    <col min="10762" max="10762" width="15.7109375" customWidth="1"/>
    <col min="10763" max="10763" width="18" customWidth="1"/>
    <col min="11008" max="11008" width="4.5703125" customWidth="1"/>
    <col min="11014" max="11014" width="45.7109375" customWidth="1"/>
    <col min="11016" max="11016" width="19.140625" customWidth="1"/>
    <col min="11017" max="11017" width="12.7109375" customWidth="1"/>
    <col min="11018" max="11018" width="15.7109375" customWidth="1"/>
    <col min="11019" max="11019" width="18" customWidth="1"/>
    <col min="11264" max="11264" width="4.5703125" customWidth="1"/>
    <col min="11270" max="11270" width="45.7109375" customWidth="1"/>
    <col min="11272" max="11272" width="19.140625" customWidth="1"/>
    <col min="11273" max="11273" width="12.7109375" customWidth="1"/>
    <col min="11274" max="11274" width="15.7109375" customWidth="1"/>
    <col min="11275" max="11275" width="18" customWidth="1"/>
    <col min="11520" max="11520" width="4.5703125" customWidth="1"/>
    <col min="11526" max="11526" width="45.7109375" customWidth="1"/>
    <col min="11528" max="11528" width="19.140625" customWidth="1"/>
    <col min="11529" max="11529" width="12.7109375" customWidth="1"/>
    <col min="11530" max="11530" width="15.7109375" customWidth="1"/>
    <col min="11531" max="11531" width="18" customWidth="1"/>
    <col min="11776" max="11776" width="4.5703125" customWidth="1"/>
    <col min="11782" max="11782" width="45.7109375" customWidth="1"/>
    <col min="11784" max="11784" width="19.140625" customWidth="1"/>
    <col min="11785" max="11785" width="12.7109375" customWidth="1"/>
    <col min="11786" max="11786" width="15.7109375" customWidth="1"/>
    <col min="11787" max="11787" width="18" customWidth="1"/>
    <col min="12032" max="12032" width="4.5703125" customWidth="1"/>
    <col min="12038" max="12038" width="45.7109375" customWidth="1"/>
    <col min="12040" max="12040" width="19.140625" customWidth="1"/>
    <col min="12041" max="12041" width="12.7109375" customWidth="1"/>
    <col min="12042" max="12042" width="15.7109375" customWidth="1"/>
    <col min="12043" max="12043" width="18" customWidth="1"/>
    <col min="12288" max="12288" width="4.5703125" customWidth="1"/>
    <col min="12294" max="12294" width="45.7109375" customWidth="1"/>
    <col min="12296" max="12296" width="19.140625" customWidth="1"/>
    <col min="12297" max="12297" width="12.7109375" customWidth="1"/>
    <col min="12298" max="12298" width="15.7109375" customWidth="1"/>
    <col min="12299" max="12299" width="18" customWidth="1"/>
    <col min="12544" max="12544" width="4.5703125" customWidth="1"/>
    <col min="12550" max="12550" width="45.7109375" customWidth="1"/>
    <col min="12552" max="12552" width="19.140625" customWidth="1"/>
    <col min="12553" max="12553" width="12.7109375" customWidth="1"/>
    <col min="12554" max="12554" width="15.7109375" customWidth="1"/>
    <col min="12555" max="12555" width="18" customWidth="1"/>
    <col min="12800" max="12800" width="4.5703125" customWidth="1"/>
    <col min="12806" max="12806" width="45.7109375" customWidth="1"/>
    <col min="12808" max="12808" width="19.140625" customWidth="1"/>
    <col min="12809" max="12809" width="12.7109375" customWidth="1"/>
    <col min="12810" max="12810" width="15.7109375" customWidth="1"/>
    <col min="12811" max="12811" width="18" customWidth="1"/>
    <col min="13056" max="13056" width="4.5703125" customWidth="1"/>
    <col min="13062" max="13062" width="45.7109375" customWidth="1"/>
    <col min="13064" max="13064" width="19.140625" customWidth="1"/>
    <col min="13065" max="13065" width="12.7109375" customWidth="1"/>
    <col min="13066" max="13066" width="15.7109375" customWidth="1"/>
    <col min="13067" max="13067" width="18" customWidth="1"/>
    <col min="13312" max="13312" width="4.5703125" customWidth="1"/>
    <col min="13318" max="13318" width="45.7109375" customWidth="1"/>
    <col min="13320" max="13320" width="19.140625" customWidth="1"/>
    <col min="13321" max="13321" width="12.7109375" customWidth="1"/>
    <col min="13322" max="13322" width="15.7109375" customWidth="1"/>
    <col min="13323" max="13323" width="18" customWidth="1"/>
    <col min="13568" max="13568" width="4.5703125" customWidth="1"/>
    <col min="13574" max="13574" width="45.7109375" customWidth="1"/>
    <col min="13576" max="13576" width="19.140625" customWidth="1"/>
    <col min="13577" max="13577" width="12.7109375" customWidth="1"/>
    <col min="13578" max="13578" width="15.7109375" customWidth="1"/>
    <col min="13579" max="13579" width="18" customWidth="1"/>
    <col min="13824" max="13824" width="4.5703125" customWidth="1"/>
    <col min="13830" max="13830" width="45.7109375" customWidth="1"/>
    <col min="13832" max="13832" width="19.140625" customWidth="1"/>
    <col min="13833" max="13833" width="12.7109375" customWidth="1"/>
    <col min="13834" max="13834" width="15.7109375" customWidth="1"/>
    <col min="13835" max="13835" width="18" customWidth="1"/>
    <col min="14080" max="14080" width="4.5703125" customWidth="1"/>
    <col min="14086" max="14086" width="45.7109375" customWidth="1"/>
    <col min="14088" max="14088" width="19.140625" customWidth="1"/>
    <col min="14089" max="14089" width="12.7109375" customWidth="1"/>
    <col min="14090" max="14090" width="15.7109375" customWidth="1"/>
    <col min="14091" max="14091" width="18" customWidth="1"/>
    <col min="14336" max="14336" width="4.5703125" customWidth="1"/>
    <col min="14342" max="14342" width="45.7109375" customWidth="1"/>
    <col min="14344" max="14344" width="19.140625" customWidth="1"/>
    <col min="14345" max="14345" width="12.7109375" customWidth="1"/>
    <col min="14346" max="14346" width="15.7109375" customWidth="1"/>
    <col min="14347" max="14347" width="18" customWidth="1"/>
    <col min="14592" max="14592" width="4.5703125" customWidth="1"/>
    <col min="14598" max="14598" width="45.7109375" customWidth="1"/>
    <col min="14600" max="14600" width="19.140625" customWidth="1"/>
    <col min="14601" max="14601" width="12.7109375" customWidth="1"/>
    <col min="14602" max="14602" width="15.7109375" customWidth="1"/>
    <col min="14603" max="14603" width="18" customWidth="1"/>
    <col min="14848" max="14848" width="4.5703125" customWidth="1"/>
    <col min="14854" max="14854" width="45.7109375" customWidth="1"/>
    <col min="14856" max="14856" width="19.140625" customWidth="1"/>
    <col min="14857" max="14857" width="12.7109375" customWidth="1"/>
    <col min="14858" max="14858" width="15.7109375" customWidth="1"/>
    <col min="14859" max="14859" width="18" customWidth="1"/>
    <col min="15104" max="15104" width="4.5703125" customWidth="1"/>
    <col min="15110" max="15110" width="45.7109375" customWidth="1"/>
    <col min="15112" max="15112" width="19.140625" customWidth="1"/>
    <col min="15113" max="15113" width="12.7109375" customWidth="1"/>
    <col min="15114" max="15114" width="15.7109375" customWidth="1"/>
    <col min="15115" max="15115" width="18" customWidth="1"/>
    <col min="15360" max="15360" width="4.5703125" customWidth="1"/>
    <col min="15366" max="15366" width="45.7109375" customWidth="1"/>
    <col min="15368" max="15368" width="19.140625" customWidth="1"/>
    <col min="15369" max="15369" width="12.7109375" customWidth="1"/>
    <col min="15370" max="15370" width="15.7109375" customWidth="1"/>
    <col min="15371" max="15371" width="18" customWidth="1"/>
    <col min="15616" max="15616" width="4.5703125" customWidth="1"/>
    <col min="15622" max="15622" width="45.7109375" customWidth="1"/>
    <col min="15624" max="15624" width="19.140625" customWidth="1"/>
    <col min="15625" max="15625" width="12.7109375" customWidth="1"/>
    <col min="15626" max="15626" width="15.7109375" customWidth="1"/>
    <col min="15627" max="15627" width="18" customWidth="1"/>
    <col min="15872" max="15872" width="4.5703125" customWidth="1"/>
    <col min="15878" max="15878" width="45.7109375" customWidth="1"/>
    <col min="15880" max="15880" width="19.140625" customWidth="1"/>
    <col min="15881" max="15881" width="12.7109375" customWidth="1"/>
    <col min="15882" max="15882" width="15.7109375" customWidth="1"/>
    <col min="15883" max="15883" width="18" customWidth="1"/>
    <col min="16128" max="16128" width="4.5703125" customWidth="1"/>
    <col min="16134" max="16134" width="45.7109375" customWidth="1"/>
    <col min="16136" max="16136" width="19.140625" customWidth="1"/>
    <col min="16137" max="16137" width="12.7109375" customWidth="1"/>
    <col min="16138" max="16138" width="15.7109375" customWidth="1"/>
    <col min="16139" max="16139" width="18" customWidth="1"/>
  </cols>
  <sheetData>
    <row r="1" spans="1:12" ht="15">
      <c r="A1" s="19" t="s">
        <v>324</v>
      </c>
      <c r="B1" s="20"/>
      <c r="C1" s="20"/>
      <c r="D1" s="20"/>
      <c r="E1" s="20"/>
      <c r="F1" s="20"/>
      <c r="G1" s="25"/>
      <c r="H1" s="25"/>
      <c r="I1" s="25"/>
      <c r="J1" s="25"/>
      <c r="K1" s="25"/>
      <c r="L1" s="25"/>
    </row>
    <row r="2" spans="1:12" ht="15">
      <c r="A2" s="397" t="s">
        <v>1060</v>
      </c>
      <c r="B2" s="397"/>
      <c r="C2" s="397"/>
      <c r="D2" s="20"/>
      <c r="E2" s="20"/>
      <c r="F2" s="20"/>
      <c r="G2" s="25"/>
      <c r="H2" s="25"/>
      <c r="I2" s="25"/>
      <c r="J2" s="25"/>
      <c r="K2" s="25"/>
      <c r="L2" s="25"/>
    </row>
    <row r="3" spans="1:12" ht="15">
      <c r="A3" s="21"/>
      <c r="B3" s="20"/>
      <c r="C3" s="20"/>
      <c r="D3" s="20"/>
      <c r="E3" s="20"/>
      <c r="F3" s="20"/>
      <c r="G3" s="25"/>
      <c r="H3" s="25"/>
      <c r="I3" s="25"/>
      <c r="J3" s="25"/>
      <c r="K3" s="25"/>
      <c r="L3" s="25"/>
    </row>
    <row r="4" spans="1:12" ht="15">
      <c r="A4" s="19" t="s">
        <v>11</v>
      </c>
      <c r="B4" s="20"/>
      <c r="C4" s="20"/>
      <c r="D4" s="20"/>
      <c r="E4" s="20"/>
      <c r="F4" s="20"/>
      <c r="G4" s="25"/>
      <c r="H4" s="25"/>
      <c r="I4" s="25"/>
      <c r="J4" s="25"/>
      <c r="K4" s="25"/>
      <c r="L4" s="25"/>
    </row>
    <row r="5" spans="1:12" ht="15">
      <c r="A5" s="21"/>
      <c r="B5" s="20"/>
      <c r="C5" s="20"/>
      <c r="D5" s="20"/>
      <c r="E5" s="20"/>
      <c r="F5" s="20"/>
      <c r="G5" s="25"/>
      <c r="H5" s="25"/>
      <c r="I5" s="25"/>
      <c r="J5" s="25"/>
      <c r="K5" s="25"/>
      <c r="L5" s="25"/>
    </row>
    <row r="6" spans="1:12" ht="15">
      <c r="A6" s="21"/>
      <c r="B6" s="20"/>
      <c r="C6" s="20"/>
      <c r="D6" s="20"/>
      <c r="E6" s="20"/>
      <c r="F6" s="20"/>
      <c r="G6" s="25"/>
      <c r="H6" s="25"/>
      <c r="I6" s="25"/>
      <c r="J6" s="20"/>
      <c r="K6" s="25"/>
      <c r="L6" s="25"/>
    </row>
    <row r="7" spans="1:12" ht="14.25">
      <c r="A7" s="22"/>
      <c r="B7" s="22"/>
      <c r="C7" s="22"/>
      <c r="D7" s="22"/>
      <c r="E7" s="22"/>
      <c r="F7" s="22"/>
      <c r="G7" s="23" t="s">
        <v>201</v>
      </c>
      <c r="H7" s="23"/>
      <c r="I7" s="23"/>
      <c r="J7" s="24"/>
      <c r="K7" s="24"/>
      <c r="L7" s="24"/>
    </row>
    <row r="8" spans="1:12" ht="14.25">
      <c r="A8" s="22"/>
      <c r="B8" s="22"/>
      <c r="C8" s="22"/>
      <c r="D8" s="22"/>
      <c r="E8" s="22"/>
      <c r="F8" s="22"/>
      <c r="G8" s="23" t="s">
        <v>1059</v>
      </c>
      <c r="H8" s="60"/>
      <c r="I8" s="60"/>
      <c r="J8" s="172"/>
      <c r="K8" s="172"/>
      <c r="L8" s="171"/>
    </row>
    <row r="9" spans="1:12" ht="15">
      <c r="A9" s="21"/>
      <c r="B9" s="20"/>
      <c r="C9" s="20"/>
      <c r="D9" s="20"/>
      <c r="E9" s="20"/>
      <c r="F9" s="20"/>
      <c r="G9" s="25"/>
      <c r="H9" s="57"/>
      <c r="I9" s="25"/>
      <c r="J9" s="25"/>
      <c r="K9" s="25"/>
      <c r="L9" s="25"/>
    </row>
    <row r="10" spans="1:12" ht="39.75" customHeight="1">
      <c r="A10" s="275" t="s">
        <v>12</v>
      </c>
      <c r="B10" s="443" t="s">
        <v>4</v>
      </c>
      <c r="C10" s="444"/>
      <c r="D10" s="444"/>
      <c r="E10" s="445"/>
      <c r="F10" s="280" t="s">
        <v>6</v>
      </c>
      <c r="G10" s="279" t="s">
        <v>68</v>
      </c>
      <c r="H10" s="279" t="s">
        <v>5</v>
      </c>
      <c r="I10" s="279" t="s">
        <v>7</v>
      </c>
      <c r="J10" s="279" t="s">
        <v>8</v>
      </c>
      <c r="K10" s="279" t="s">
        <v>9</v>
      </c>
      <c r="L10" s="279" t="s">
        <v>10</v>
      </c>
    </row>
    <row r="11" spans="1:12" ht="15" customHeight="1">
      <c r="A11" s="166">
        <v>1</v>
      </c>
      <c r="B11" s="440" t="s">
        <v>327</v>
      </c>
      <c r="C11" s="441" t="s">
        <v>327</v>
      </c>
      <c r="D11" s="441" t="s">
        <v>327</v>
      </c>
      <c r="E11" s="442" t="s">
        <v>327</v>
      </c>
      <c r="F11" s="261" t="s">
        <v>49</v>
      </c>
      <c r="G11" s="145"/>
      <c r="H11" s="145">
        <v>30</v>
      </c>
      <c r="I11" s="65">
        <v>0</v>
      </c>
      <c r="J11" s="63">
        <v>9.5</v>
      </c>
      <c r="K11" s="65">
        <f>PRODUCT(I11,1.095)</f>
        <v>0</v>
      </c>
      <c r="L11" s="67">
        <f>PRODUCT(H11,K11)</f>
        <v>0</v>
      </c>
    </row>
    <row r="12" spans="1:12" ht="15" customHeight="1">
      <c r="A12" s="166">
        <f>A11+1</f>
        <v>2</v>
      </c>
      <c r="B12" s="440" t="s">
        <v>562</v>
      </c>
      <c r="C12" s="441"/>
      <c r="D12" s="441"/>
      <c r="E12" s="442"/>
      <c r="F12" s="261" t="s">
        <v>49</v>
      </c>
      <c r="G12" s="145"/>
      <c r="H12" s="145">
        <v>10</v>
      </c>
      <c r="I12" s="65">
        <v>0</v>
      </c>
      <c r="J12" s="63">
        <v>9.5</v>
      </c>
      <c r="K12" s="65">
        <f t="shared" ref="K12:K52" si="0">PRODUCT(I12,1.095)</f>
        <v>0</v>
      </c>
      <c r="L12" s="67">
        <f t="shared" ref="L12:L52" si="1">PRODUCT(H12,K12)</f>
        <v>0</v>
      </c>
    </row>
    <row r="13" spans="1:12" ht="15" customHeight="1">
      <c r="A13" s="166">
        <f>A12+1</f>
        <v>3</v>
      </c>
      <c r="B13" s="440" t="s">
        <v>329</v>
      </c>
      <c r="C13" s="441" t="s">
        <v>329</v>
      </c>
      <c r="D13" s="441" t="s">
        <v>329</v>
      </c>
      <c r="E13" s="442" t="s">
        <v>329</v>
      </c>
      <c r="F13" s="261" t="s">
        <v>49</v>
      </c>
      <c r="G13" s="145"/>
      <c r="H13" s="145">
        <v>30</v>
      </c>
      <c r="I13" s="65">
        <v>0</v>
      </c>
      <c r="J13" s="63">
        <v>9.5</v>
      </c>
      <c r="K13" s="65">
        <f t="shared" si="0"/>
        <v>0</v>
      </c>
      <c r="L13" s="67">
        <f t="shared" si="1"/>
        <v>0</v>
      </c>
    </row>
    <row r="14" spans="1:12" ht="15" customHeight="1">
      <c r="A14" s="166">
        <f t="shared" ref="A14:A52" si="2">A13+1</f>
        <v>4</v>
      </c>
      <c r="B14" s="440" t="s">
        <v>554</v>
      </c>
      <c r="C14" s="441"/>
      <c r="D14" s="441"/>
      <c r="E14" s="442"/>
      <c r="F14" s="261" t="s">
        <v>13</v>
      </c>
      <c r="G14" s="145"/>
      <c r="H14" s="145">
        <v>300</v>
      </c>
      <c r="I14" s="65">
        <v>0</v>
      </c>
      <c r="J14" s="63">
        <v>9.5</v>
      </c>
      <c r="K14" s="65">
        <f t="shared" si="0"/>
        <v>0</v>
      </c>
      <c r="L14" s="67">
        <f t="shared" si="1"/>
        <v>0</v>
      </c>
    </row>
    <row r="15" spans="1:12" ht="15" customHeight="1">
      <c r="A15" s="166">
        <f t="shared" si="2"/>
        <v>5</v>
      </c>
      <c r="B15" s="440" t="s">
        <v>330</v>
      </c>
      <c r="C15" s="441" t="s">
        <v>330</v>
      </c>
      <c r="D15" s="441" t="s">
        <v>330</v>
      </c>
      <c r="E15" s="442" t="s">
        <v>330</v>
      </c>
      <c r="F15" s="261" t="s">
        <v>49</v>
      </c>
      <c r="G15" s="145"/>
      <c r="H15" s="145">
        <v>60</v>
      </c>
      <c r="I15" s="65">
        <v>0</v>
      </c>
      <c r="J15" s="63">
        <v>9.5</v>
      </c>
      <c r="K15" s="65">
        <f t="shared" si="0"/>
        <v>0</v>
      </c>
      <c r="L15" s="67">
        <f t="shared" si="1"/>
        <v>0</v>
      </c>
    </row>
    <row r="16" spans="1:12" ht="15" customHeight="1">
      <c r="A16" s="166">
        <f t="shared" si="2"/>
        <v>6</v>
      </c>
      <c r="B16" s="440" t="s">
        <v>556</v>
      </c>
      <c r="C16" s="441"/>
      <c r="D16" s="441"/>
      <c r="E16" s="442"/>
      <c r="F16" s="261" t="s">
        <v>49</v>
      </c>
      <c r="G16" s="145"/>
      <c r="H16" s="145">
        <v>135</v>
      </c>
      <c r="I16" s="65">
        <v>0</v>
      </c>
      <c r="J16" s="63">
        <v>9.5</v>
      </c>
      <c r="K16" s="65">
        <f t="shared" si="0"/>
        <v>0</v>
      </c>
      <c r="L16" s="67">
        <f t="shared" si="1"/>
        <v>0</v>
      </c>
    </row>
    <row r="17" spans="1:12" ht="15" customHeight="1">
      <c r="A17" s="166">
        <f t="shared" si="2"/>
        <v>7</v>
      </c>
      <c r="B17" s="440" t="s">
        <v>331</v>
      </c>
      <c r="C17" s="441" t="s">
        <v>331</v>
      </c>
      <c r="D17" s="441" t="s">
        <v>331</v>
      </c>
      <c r="E17" s="442" t="s">
        <v>331</v>
      </c>
      <c r="F17" s="261" t="s">
        <v>49</v>
      </c>
      <c r="G17" s="145"/>
      <c r="H17" s="145">
        <v>9</v>
      </c>
      <c r="I17" s="65">
        <v>0</v>
      </c>
      <c r="J17" s="63">
        <v>9.5</v>
      </c>
      <c r="K17" s="65">
        <f t="shared" si="0"/>
        <v>0</v>
      </c>
      <c r="L17" s="67">
        <f t="shared" si="1"/>
        <v>0</v>
      </c>
    </row>
    <row r="18" spans="1:12" ht="15" customHeight="1">
      <c r="A18" s="166">
        <f t="shared" si="2"/>
        <v>8</v>
      </c>
      <c r="B18" s="440" t="s">
        <v>332</v>
      </c>
      <c r="C18" s="441" t="s">
        <v>332</v>
      </c>
      <c r="D18" s="441" t="s">
        <v>332</v>
      </c>
      <c r="E18" s="442" t="s">
        <v>332</v>
      </c>
      <c r="F18" s="261" t="s">
        <v>49</v>
      </c>
      <c r="G18" s="145"/>
      <c r="H18" s="145">
        <v>30</v>
      </c>
      <c r="I18" s="65">
        <v>0</v>
      </c>
      <c r="J18" s="63">
        <v>9.5</v>
      </c>
      <c r="K18" s="65">
        <f t="shared" si="0"/>
        <v>0</v>
      </c>
      <c r="L18" s="67">
        <f t="shared" si="1"/>
        <v>0</v>
      </c>
    </row>
    <row r="19" spans="1:12" ht="15" customHeight="1">
      <c r="A19" s="166">
        <f t="shared" si="2"/>
        <v>9</v>
      </c>
      <c r="B19" s="440" t="s">
        <v>565</v>
      </c>
      <c r="C19" s="441"/>
      <c r="D19" s="441"/>
      <c r="E19" s="442"/>
      <c r="F19" s="261" t="s">
        <v>49</v>
      </c>
      <c r="G19" s="145"/>
      <c r="H19" s="145">
        <v>160</v>
      </c>
      <c r="I19" s="65">
        <v>0</v>
      </c>
      <c r="J19" s="63">
        <v>9.5</v>
      </c>
      <c r="K19" s="65">
        <f t="shared" si="0"/>
        <v>0</v>
      </c>
      <c r="L19" s="67">
        <f t="shared" si="1"/>
        <v>0</v>
      </c>
    </row>
    <row r="20" spans="1:12" ht="15" customHeight="1">
      <c r="A20" s="166">
        <f t="shared" si="2"/>
        <v>10</v>
      </c>
      <c r="B20" s="440" t="s">
        <v>563</v>
      </c>
      <c r="C20" s="441" t="s">
        <v>333</v>
      </c>
      <c r="D20" s="441" t="s">
        <v>333</v>
      </c>
      <c r="E20" s="442" t="s">
        <v>333</v>
      </c>
      <c r="F20" s="261" t="s">
        <v>49</v>
      </c>
      <c r="G20" s="145"/>
      <c r="H20" s="145">
        <v>185</v>
      </c>
      <c r="I20" s="65">
        <v>0</v>
      </c>
      <c r="J20" s="63">
        <v>9.5</v>
      </c>
      <c r="K20" s="65">
        <f t="shared" si="0"/>
        <v>0</v>
      </c>
      <c r="L20" s="67">
        <f t="shared" si="1"/>
        <v>0</v>
      </c>
    </row>
    <row r="21" spans="1:12" ht="24.95" customHeight="1">
      <c r="A21" s="166">
        <f t="shared" si="2"/>
        <v>11</v>
      </c>
      <c r="B21" s="440" t="s">
        <v>333</v>
      </c>
      <c r="C21" s="441" t="s">
        <v>333</v>
      </c>
      <c r="D21" s="441" t="s">
        <v>333</v>
      </c>
      <c r="E21" s="442" t="s">
        <v>333</v>
      </c>
      <c r="F21" s="261" t="s">
        <v>49</v>
      </c>
      <c r="G21" s="145"/>
      <c r="H21" s="145">
        <v>160</v>
      </c>
      <c r="I21" s="65">
        <v>0</v>
      </c>
      <c r="J21" s="63">
        <v>9.5</v>
      </c>
      <c r="K21" s="65">
        <f t="shared" si="0"/>
        <v>0</v>
      </c>
      <c r="L21" s="67">
        <f t="shared" si="1"/>
        <v>0</v>
      </c>
    </row>
    <row r="22" spans="1:12" ht="15" customHeight="1">
      <c r="A22" s="166">
        <f t="shared" si="2"/>
        <v>12</v>
      </c>
      <c r="B22" s="437" t="s">
        <v>334</v>
      </c>
      <c r="C22" s="438" t="s">
        <v>334</v>
      </c>
      <c r="D22" s="438" t="s">
        <v>334</v>
      </c>
      <c r="E22" s="439" t="s">
        <v>334</v>
      </c>
      <c r="F22" s="261" t="s">
        <v>49</v>
      </c>
      <c r="G22" s="145"/>
      <c r="H22" s="145">
        <v>355</v>
      </c>
      <c r="I22" s="65">
        <v>0</v>
      </c>
      <c r="J22" s="63">
        <v>9.5</v>
      </c>
      <c r="K22" s="65">
        <f t="shared" si="0"/>
        <v>0</v>
      </c>
      <c r="L22" s="67">
        <f t="shared" si="1"/>
        <v>0</v>
      </c>
    </row>
    <row r="23" spans="1:12" ht="15" customHeight="1">
      <c r="A23" s="166">
        <f t="shared" si="2"/>
        <v>13</v>
      </c>
      <c r="B23" s="437" t="s">
        <v>557</v>
      </c>
      <c r="C23" s="438"/>
      <c r="D23" s="438"/>
      <c r="E23" s="439"/>
      <c r="F23" s="261" t="s">
        <v>49</v>
      </c>
      <c r="G23" s="145"/>
      <c r="H23" s="145">
        <v>80</v>
      </c>
      <c r="I23" s="65">
        <v>0</v>
      </c>
      <c r="J23" s="63">
        <v>9.5</v>
      </c>
      <c r="K23" s="65">
        <f t="shared" si="0"/>
        <v>0</v>
      </c>
      <c r="L23" s="67">
        <f t="shared" si="1"/>
        <v>0</v>
      </c>
    </row>
    <row r="24" spans="1:12" ht="24.95" customHeight="1">
      <c r="A24" s="166">
        <f t="shared" si="2"/>
        <v>14</v>
      </c>
      <c r="B24" s="440" t="s">
        <v>335</v>
      </c>
      <c r="C24" s="441" t="s">
        <v>335</v>
      </c>
      <c r="D24" s="441" t="s">
        <v>335</v>
      </c>
      <c r="E24" s="442" t="s">
        <v>335</v>
      </c>
      <c r="F24" s="261" t="s">
        <v>49</v>
      </c>
      <c r="G24" s="145"/>
      <c r="H24" s="145">
        <v>120</v>
      </c>
      <c r="I24" s="65">
        <v>0</v>
      </c>
      <c r="J24" s="63">
        <v>9.5</v>
      </c>
      <c r="K24" s="65">
        <f t="shared" si="0"/>
        <v>0</v>
      </c>
      <c r="L24" s="67">
        <f t="shared" si="1"/>
        <v>0</v>
      </c>
    </row>
    <row r="25" spans="1:12" ht="24.95" customHeight="1">
      <c r="A25" s="166">
        <f t="shared" si="2"/>
        <v>15</v>
      </c>
      <c r="B25" s="440" t="s">
        <v>336</v>
      </c>
      <c r="C25" s="441" t="s">
        <v>336</v>
      </c>
      <c r="D25" s="441" t="s">
        <v>336</v>
      </c>
      <c r="E25" s="442" t="s">
        <v>336</v>
      </c>
      <c r="F25" s="262" t="s">
        <v>49</v>
      </c>
      <c r="G25" s="145"/>
      <c r="H25" s="145">
        <v>365</v>
      </c>
      <c r="I25" s="65">
        <v>0</v>
      </c>
      <c r="J25" s="63">
        <v>9.5</v>
      </c>
      <c r="K25" s="65">
        <f t="shared" si="0"/>
        <v>0</v>
      </c>
      <c r="L25" s="67">
        <f t="shared" si="1"/>
        <v>0</v>
      </c>
    </row>
    <row r="26" spans="1:12" ht="24.95" customHeight="1">
      <c r="A26" s="166">
        <f t="shared" si="2"/>
        <v>16</v>
      </c>
      <c r="B26" s="440" t="s">
        <v>564</v>
      </c>
      <c r="C26" s="441"/>
      <c r="D26" s="441"/>
      <c r="E26" s="442"/>
      <c r="F26" s="262" t="s">
        <v>49</v>
      </c>
      <c r="G26" s="145"/>
      <c r="H26" s="145">
        <v>30</v>
      </c>
      <c r="I26" s="65">
        <v>0</v>
      </c>
      <c r="J26" s="63">
        <v>9.5</v>
      </c>
      <c r="K26" s="65">
        <f t="shared" si="0"/>
        <v>0</v>
      </c>
      <c r="L26" s="67">
        <f t="shared" si="1"/>
        <v>0</v>
      </c>
    </row>
    <row r="27" spans="1:12" ht="24.95" customHeight="1">
      <c r="A27" s="166">
        <f t="shared" si="2"/>
        <v>17</v>
      </c>
      <c r="B27" s="437" t="s">
        <v>1012</v>
      </c>
      <c r="C27" s="438" t="s">
        <v>337</v>
      </c>
      <c r="D27" s="438" t="s">
        <v>337</v>
      </c>
      <c r="E27" s="439" t="s">
        <v>337</v>
      </c>
      <c r="F27" s="262" t="s">
        <v>49</v>
      </c>
      <c r="G27" s="145"/>
      <c r="H27" s="145">
        <v>1050</v>
      </c>
      <c r="I27" s="65">
        <v>0</v>
      </c>
      <c r="J27" s="63">
        <v>9.5</v>
      </c>
      <c r="K27" s="65">
        <f t="shared" si="0"/>
        <v>0</v>
      </c>
      <c r="L27" s="67">
        <f t="shared" si="1"/>
        <v>0</v>
      </c>
    </row>
    <row r="28" spans="1:12" ht="24.95" customHeight="1">
      <c r="A28" s="166">
        <f t="shared" si="2"/>
        <v>18</v>
      </c>
      <c r="B28" s="440" t="s">
        <v>338</v>
      </c>
      <c r="C28" s="441" t="s">
        <v>338</v>
      </c>
      <c r="D28" s="441" t="s">
        <v>338</v>
      </c>
      <c r="E28" s="442" t="s">
        <v>338</v>
      </c>
      <c r="F28" s="262" t="s">
        <v>49</v>
      </c>
      <c r="G28" s="145"/>
      <c r="H28" s="145">
        <v>60</v>
      </c>
      <c r="I28" s="65">
        <v>0</v>
      </c>
      <c r="J28" s="63">
        <v>9.5</v>
      </c>
      <c r="K28" s="65">
        <f t="shared" si="0"/>
        <v>0</v>
      </c>
      <c r="L28" s="67">
        <f t="shared" si="1"/>
        <v>0</v>
      </c>
    </row>
    <row r="29" spans="1:12" ht="24.95" customHeight="1">
      <c r="A29" s="166">
        <f t="shared" si="2"/>
        <v>19</v>
      </c>
      <c r="B29" s="440" t="s">
        <v>339</v>
      </c>
      <c r="C29" s="441" t="s">
        <v>339</v>
      </c>
      <c r="D29" s="441" t="s">
        <v>339</v>
      </c>
      <c r="E29" s="442" t="s">
        <v>339</v>
      </c>
      <c r="F29" s="262" t="s">
        <v>49</v>
      </c>
      <c r="G29" s="145"/>
      <c r="H29" s="145">
        <v>85</v>
      </c>
      <c r="I29" s="65">
        <v>0</v>
      </c>
      <c r="J29" s="63">
        <v>9.5</v>
      </c>
      <c r="K29" s="65">
        <f t="shared" si="0"/>
        <v>0</v>
      </c>
      <c r="L29" s="67">
        <f t="shared" si="1"/>
        <v>0</v>
      </c>
    </row>
    <row r="30" spans="1:12" ht="15" customHeight="1">
      <c r="A30" s="166">
        <f t="shared" si="2"/>
        <v>20</v>
      </c>
      <c r="B30" s="440" t="s">
        <v>555</v>
      </c>
      <c r="C30" s="441" t="s">
        <v>340</v>
      </c>
      <c r="D30" s="441" t="s">
        <v>340</v>
      </c>
      <c r="E30" s="442" t="s">
        <v>340</v>
      </c>
      <c r="F30" s="261" t="s">
        <v>49</v>
      </c>
      <c r="G30" s="145"/>
      <c r="H30" s="145">
        <v>25</v>
      </c>
      <c r="I30" s="65">
        <v>0</v>
      </c>
      <c r="J30" s="63">
        <v>9.5</v>
      </c>
      <c r="K30" s="65">
        <f t="shared" si="0"/>
        <v>0</v>
      </c>
      <c r="L30" s="67">
        <f t="shared" si="1"/>
        <v>0</v>
      </c>
    </row>
    <row r="31" spans="1:12" ht="15" customHeight="1">
      <c r="A31" s="166">
        <f t="shared" si="2"/>
        <v>21</v>
      </c>
      <c r="B31" s="440" t="s">
        <v>341</v>
      </c>
      <c r="C31" s="441" t="s">
        <v>341</v>
      </c>
      <c r="D31" s="441" t="s">
        <v>341</v>
      </c>
      <c r="E31" s="442" t="s">
        <v>341</v>
      </c>
      <c r="F31" s="261" t="s">
        <v>49</v>
      </c>
      <c r="G31" s="145"/>
      <c r="H31" s="145">
        <v>9</v>
      </c>
      <c r="I31" s="65">
        <v>0</v>
      </c>
      <c r="J31" s="63">
        <v>9.5</v>
      </c>
      <c r="K31" s="65">
        <f t="shared" si="0"/>
        <v>0</v>
      </c>
      <c r="L31" s="67">
        <f t="shared" si="1"/>
        <v>0</v>
      </c>
    </row>
    <row r="32" spans="1:12" ht="24.95" customHeight="1">
      <c r="A32" s="166">
        <f t="shared" si="2"/>
        <v>22</v>
      </c>
      <c r="B32" s="440" t="s">
        <v>342</v>
      </c>
      <c r="C32" s="441" t="s">
        <v>342</v>
      </c>
      <c r="D32" s="441" t="s">
        <v>342</v>
      </c>
      <c r="E32" s="442" t="s">
        <v>342</v>
      </c>
      <c r="F32" s="261" t="s">
        <v>49</v>
      </c>
      <c r="G32" s="145"/>
      <c r="H32" s="145">
        <v>420</v>
      </c>
      <c r="I32" s="65">
        <v>0</v>
      </c>
      <c r="J32" s="63">
        <v>9.5</v>
      </c>
      <c r="K32" s="65">
        <f t="shared" si="0"/>
        <v>0</v>
      </c>
      <c r="L32" s="67">
        <f t="shared" si="1"/>
        <v>0</v>
      </c>
    </row>
    <row r="33" spans="1:12" ht="24.95" customHeight="1">
      <c r="A33" s="166">
        <f t="shared" si="2"/>
        <v>23</v>
      </c>
      <c r="B33" s="440" t="s">
        <v>559</v>
      </c>
      <c r="C33" s="441" t="s">
        <v>343</v>
      </c>
      <c r="D33" s="441" t="s">
        <v>343</v>
      </c>
      <c r="E33" s="442" t="s">
        <v>343</v>
      </c>
      <c r="F33" s="261" t="s">
        <v>49</v>
      </c>
      <c r="G33" s="145"/>
      <c r="H33" s="145">
        <v>60</v>
      </c>
      <c r="I33" s="65">
        <v>0</v>
      </c>
      <c r="J33" s="63">
        <v>9.5</v>
      </c>
      <c r="K33" s="65">
        <f t="shared" si="0"/>
        <v>0</v>
      </c>
      <c r="L33" s="67">
        <f t="shared" si="1"/>
        <v>0</v>
      </c>
    </row>
    <row r="34" spans="1:12" ht="24.95" customHeight="1">
      <c r="A34" s="166">
        <f t="shared" si="2"/>
        <v>24</v>
      </c>
      <c r="B34" s="440" t="s">
        <v>343</v>
      </c>
      <c r="C34" s="441" t="s">
        <v>343</v>
      </c>
      <c r="D34" s="441" t="s">
        <v>343</v>
      </c>
      <c r="E34" s="442" t="s">
        <v>343</v>
      </c>
      <c r="F34" s="261" t="s">
        <v>49</v>
      </c>
      <c r="G34" s="145"/>
      <c r="H34" s="145">
        <v>155</v>
      </c>
      <c r="I34" s="65">
        <v>0</v>
      </c>
      <c r="J34" s="63">
        <v>9.5</v>
      </c>
      <c r="K34" s="65">
        <f t="shared" si="0"/>
        <v>0</v>
      </c>
      <c r="L34" s="67">
        <f t="shared" si="1"/>
        <v>0</v>
      </c>
    </row>
    <row r="35" spans="1:12" ht="15" customHeight="1">
      <c r="A35" s="166">
        <f t="shared" si="2"/>
        <v>25</v>
      </c>
      <c r="B35" s="440" t="s">
        <v>344</v>
      </c>
      <c r="C35" s="441" t="s">
        <v>344</v>
      </c>
      <c r="D35" s="441" t="s">
        <v>344</v>
      </c>
      <c r="E35" s="442" t="s">
        <v>344</v>
      </c>
      <c r="F35" s="261" t="s">
        <v>49</v>
      </c>
      <c r="G35" s="145"/>
      <c r="H35" s="145">
        <v>75</v>
      </c>
      <c r="I35" s="65">
        <v>0</v>
      </c>
      <c r="J35" s="63">
        <v>9.5</v>
      </c>
      <c r="K35" s="65">
        <f t="shared" si="0"/>
        <v>0</v>
      </c>
      <c r="L35" s="67">
        <f t="shared" si="1"/>
        <v>0</v>
      </c>
    </row>
    <row r="36" spans="1:12" ht="15" customHeight="1">
      <c r="A36" s="166">
        <f t="shared" si="2"/>
        <v>26</v>
      </c>
      <c r="B36" s="440" t="s">
        <v>345</v>
      </c>
      <c r="C36" s="441" t="s">
        <v>345</v>
      </c>
      <c r="D36" s="441" t="s">
        <v>345</v>
      </c>
      <c r="E36" s="442" t="s">
        <v>345</v>
      </c>
      <c r="F36" s="261" t="s">
        <v>49</v>
      </c>
      <c r="G36" s="145"/>
      <c r="H36" s="145">
        <v>30</v>
      </c>
      <c r="I36" s="65">
        <v>0</v>
      </c>
      <c r="J36" s="63">
        <v>9.5</v>
      </c>
      <c r="K36" s="65">
        <f t="shared" si="0"/>
        <v>0</v>
      </c>
      <c r="L36" s="67">
        <f t="shared" si="1"/>
        <v>0</v>
      </c>
    </row>
    <row r="37" spans="1:12" ht="13.5">
      <c r="A37" s="166">
        <f t="shared" si="2"/>
        <v>27</v>
      </c>
      <c r="B37" s="440" t="s">
        <v>346</v>
      </c>
      <c r="C37" s="441" t="s">
        <v>346</v>
      </c>
      <c r="D37" s="441" t="s">
        <v>346</v>
      </c>
      <c r="E37" s="442" t="s">
        <v>346</v>
      </c>
      <c r="F37" s="261" t="s">
        <v>49</v>
      </c>
      <c r="G37" s="145"/>
      <c r="H37" s="145">
        <v>320</v>
      </c>
      <c r="I37" s="65">
        <v>0</v>
      </c>
      <c r="J37" s="63">
        <v>9.5</v>
      </c>
      <c r="K37" s="65">
        <f t="shared" si="0"/>
        <v>0</v>
      </c>
      <c r="L37" s="67">
        <f t="shared" si="1"/>
        <v>0</v>
      </c>
    </row>
    <row r="38" spans="1:12" ht="24.95" customHeight="1">
      <c r="A38" s="166">
        <f t="shared" si="2"/>
        <v>28</v>
      </c>
      <c r="B38" s="440" t="s">
        <v>347</v>
      </c>
      <c r="C38" s="441" t="s">
        <v>347</v>
      </c>
      <c r="D38" s="441" t="s">
        <v>347</v>
      </c>
      <c r="E38" s="442" t="s">
        <v>347</v>
      </c>
      <c r="F38" s="261" t="s">
        <v>49</v>
      </c>
      <c r="G38" s="145"/>
      <c r="H38" s="145">
        <v>95</v>
      </c>
      <c r="I38" s="65">
        <v>0</v>
      </c>
      <c r="J38" s="63">
        <v>9.5</v>
      </c>
      <c r="K38" s="65">
        <f t="shared" si="0"/>
        <v>0</v>
      </c>
      <c r="L38" s="67">
        <f t="shared" si="1"/>
        <v>0</v>
      </c>
    </row>
    <row r="39" spans="1:12" ht="24.95" customHeight="1">
      <c r="A39" s="166">
        <f t="shared" si="2"/>
        <v>29</v>
      </c>
      <c r="B39" s="440" t="s">
        <v>558</v>
      </c>
      <c r="C39" s="441"/>
      <c r="D39" s="441"/>
      <c r="E39" s="442"/>
      <c r="F39" s="261" t="s">
        <v>49</v>
      </c>
      <c r="G39" s="145"/>
      <c r="H39" s="145">
        <v>60</v>
      </c>
      <c r="I39" s="65">
        <v>0</v>
      </c>
      <c r="J39" s="63">
        <v>9.5</v>
      </c>
      <c r="K39" s="65">
        <f t="shared" si="0"/>
        <v>0</v>
      </c>
      <c r="L39" s="67">
        <f t="shared" si="1"/>
        <v>0</v>
      </c>
    </row>
    <row r="40" spans="1:12" ht="24.95" customHeight="1">
      <c r="A40" s="166">
        <f t="shared" si="2"/>
        <v>30</v>
      </c>
      <c r="B40" s="440" t="s">
        <v>348</v>
      </c>
      <c r="C40" s="441" t="s">
        <v>348</v>
      </c>
      <c r="D40" s="441" t="s">
        <v>348</v>
      </c>
      <c r="E40" s="442" t="s">
        <v>348</v>
      </c>
      <c r="F40" s="261" t="s">
        <v>49</v>
      </c>
      <c r="G40" s="145"/>
      <c r="H40" s="145">
        <v>130</v>
      </c>
      <c r="I40" s="65">
        <v>0</v>
      </c>
      <c r="J40" s="63">
        <v>9.5</v>
      </c>
      <c r="K40" s="65">
        <f t="shared" si="0"/>
        <v>0</v>
      </c>
      <c r="L40" s="67">
        <f t="shared" si="1"/>
        <v>0</v>
      </c>
    </row>
    <row r="41" spans="1:12" ht="24.95" customHeight="1">
      <c r="A41" s="166">
        <f t="shared" si="2"/>
        <v>31</v>
      </c>
      <c r="B41" s="440" t="s">
        <v>349</v>
      </c>
      <c r="C41" s="441" t="s">
        <v>349</v>
      </c>
      <c r="D41" s="441" t="s">
        <v>349</v>
      </c>
      <c r="E41" s="442" t="s">
        <v>349</v>
      </c>
      <c r="F41" s="261" t="s">
        <v>49</v>
      </c>
      <c r="G41" s="145"/>
      <c r="H41" s="145">
        <v>130</v>
      </c>
      <c r="I41" s="65">
        <v>0</v>
      </c>
      <c r="J41" s="63">
        <v>9.5</v>
      </c>
      <c r="K41" s="65">
        <f t="shared" si="0"/>
        <v>0</v>
      </c>
      <c r="L41" s="67">
        <f t="shared" si="1"/>
        <v>0</v>
      </c>
    </row>
    <row r="42" spans="1:12" ht="13.5">
      <c r="A42" s="166">
        <f t="shared" si="2"/>
        <v>32</v>
      </c>
      <c r="B42" s="440" t="s">
        <v>350</v>
      </c>
      <c r="C42" s="441" t="s">
        <v>350</v>
      </c>
      <c r="D42" s="441" t="s">
        <v>350</v>
      </c>
      <c r="E42" s="442" t="s">
        <v>350</v>
      </c>
      <c r="F42" s="261" t="s">
        <v>49</v>
      </c>
      <c r="G42" s="145"/>
      <c r="H42" s="145">
        <v>90</v>
      </c>
      <c r="I42" s="65">
        <v>0</v>
      </c>
      <c r="J42" s="63">
        <v>9.5</v>
      </c>
      <c r="K42" s="65">
        <f t="shared" si="0"/>
        <v>0</v>
      </c>
      <c r="L42" s="67">
        <f t="shared" si="1"/>
        <v>0</v>
      </c>
    </row>
    <row r="43" spans="1:12" ht="13.5">
      <c r="A43" s="166">
        <f t="shared" si="2"/>
        <v>33</v>
      </c>
      <c r="B43" s="440" t="s">
        <v>351</v>
      </c>
      <c r="C43" s="441" t="s">
        <v>351</v>
      </c>
      <c r="D43" s="441" t="s">
        <v>351</v>
      </c>
      <c r="E43" s="442" t="s">
        <v>351</v>
      </c>
      <c r="F43" s="261" t="s">
        <v>49</v>
      </c>
      <c r="G43" s="145"/>
      <c r="H43" s="145">
        <v>90</v>
      </c>
      <c r="I43" s="65">
        <v>0</v>
      </c>
      <c r="J43" s="63">
        <v>9.5</v>
      </c>
      <c r="K43" s="65">
        <f t="shared" si="0"/>
        <v>0</v>
      </c>
      <c r="L43" s="67">
        <f t="shared" si="1"/>
        <v>0</v>
      </c>
    </row>
    <row r="44" spans="1:12" ht="13.5">
      <c r="A44" s="166">
        <f t="shared" si="2"/>
        <v>34</v>
      </c>
      <c r="B44" s="440" t="s">
        <v>352</v>
      </c>
      <c r="C44" s="441" t="s">
        <v>352</v>
      </c>
      <c r="D44" s="441" t="s">
        <v>352</v>
      </c>
      <c r="E44" s="442" t="s">
        <v>352</v>
      </c>
      <c r="F44" s="261" t="s">
        <v>49</v>
      </c>
      <c r="G44" s="145"/>
      <c r="H44" s="145">
        <v>90</v>
      </c>
      <c r="I44" s="65">
        <v>0</v>
      </c>
      <c r="J44" s="63">
        <v>9.5</v>
      </c>
      <c r="K44" s="65">
        <f t="shared" si="0"/>
        <v>0</v>
      </c>
      <c r="L44" s="67">
        <f t="shared" si="1"/>
        <v>0</v>
      </c>
    </row>
    <row r="45" spans="1:12" ht="13.5">
      <c r="A45" s="166">
        <f t="shared" si="2"/>
        <v>35</v>
      </c>
      <c r="B45" s="440" t="s">
        <v>560</v>
      </c>
      <c r="C45" s="441" t="s">
        <v>353</v>
      </c>
      <c r="D45" s="441" t="s">
        <v>353</v>
      </c>
      <c r="E45" s="442" t="s">
        <v>353</v>
      </c>
      <c r="F45" s="261" t="s">
        <v>49</v>
      </c>
      <c r="G45" s="145"/>
      <c r="H45" s="145">
        <v>75</v>
      </c>
      <c r="I45" s="65">
        <v>0</v>
      </c>
      <c r="J45" s="63">
        <v>9.5</v>
      </c>
      <c r="K45" s="65">
        <f t="shared" si="0"/>
        <v>0</v>
      </c>
      <c r="L45" s="67">
        <f t="shared" si="1"/>
        <v>0</v>
      </c>
    </row>
    <row r="46" spans="1:12" ht="13.5">
      <c r="A46" s="166">
        <f t="shared" si="2"/>
        <v>36</v>
      </c>
      <c r="B46" s="440" t="s">
        <v>353</v>
      </c>
      <c r="C46" s="441" t="s">
        <v>353</v>
      </c>
      <c r="D46" s="441" t="s">
        <v>353</v>
      </c>
      <c r="E46" s="442" t="s">
        <v>353</v>
      </c>
      <c r="F46" s="261" t="s">
        <v>49</v>
      </c>
      <c r="G46" s="145"/>
      <c r="H46" s="145">
        <v>120</v>
      </c>
      <c r="I46" s="65">
        <v>0</v>
      </c>
      <c r="J46" s="63">
        <v>9.5</v>
      </c>
      <c r="K46" s="65">
        <f t="shared" si="0"/>
        <v>0</v>
      </c>
      <c r="L46" s="67">
        <f t="shared" si="1"/>
        <v>0</v>
      </c>
    </row>
    <row r="47" spans="1:12" ht="13.5">
      <c r="A47" s="166">
        <f t="shared" si="2"/>
        <v>37</v>
      </c>
      <c r="B47" s="440" t="s">
        <v>561</v>
      </c>
      <c r="C47" s="441" t="s">
        <v>354</v>
      </c>
      <c r="D47" s="441" t="s">
        <v>354</v>
      </c>
      <c r="E47" s="442" t="s">
        <v>354</v>
      </c>
      <c r="F47" s="261" t="s">
        <v>49</v>
      </c>
      <c r="G47" s="145"/>
      <c r="H47" s="145">
        <v>65</v>
      </c>
      <c r="I47" s="65">
        <v>0</v>
      </c>
      <c r="J47" s="63">
        <v>9.5</v>
      </c>
      <c r="K47" s="65">
        <f t="shared" si="0"/>
        <v>0</v>
      </c>
      <c r="L47" s="67">
        <f t="shared" si="1"/>
        <v>0</v>
      </c>
    </row>
    <row r="48" spans="1:12" ht="13.5">
      <c r="A48" s="166">
        <f t="shared" si="2"/>
        <v>38</v>
      </c>
      <c r="B48" s="440" t="s">
        <v>355</v>
      </c>
      <c r="C48" s="441" t="s">
        <v>355</v>
      </c>
      <c r="D48" s="441" t="s">
        <v>355</v>
      </c>
      <c r="E48" s="442" t="s">
        <v>355</v>
      </c>
      <c r="F48" s="261" t="s">
        <v>49</v>
      </c>
      <c r="G48" s="145"/>
      <c r="H48" s="145">
        <v>45</v>
      </c>
      <c r="I48" s="65">
        <v>0</v>
      </c>
      <c r="J48" s="63">
        <v>9.5</v>
      </c>
      <c r="K48" s="65">
        <f t="shared" si="0"/>
        <v>0</v>
      </c>
      <c r="L48" s="67">
        <f t="shared" si="1"/>
        <v>0</v>
      </c>
    </row>
    <row r="49" spans="1:12" ht="13.5">
      <c r="A49" s="166">
        <f t="shared" si="2"/>
        <v>39</v>
      </c>
      <c r="B49" s="440" t="s">
        <v>356</v>
      </c>
      <c r="C49" s="441" t="s">
        <v>356</v>
      </c>
      <c r="D49" s="441" t="s">
        <v>356</v>
      </c>
      <c r="E49" s="442" t="s">
        <v>356</v>
      </c>
      <c r="F49" s="261" t="s">
        <v>49</v>
      </c>
      <c r="G49" s="145"/>
      <c r="H49" s="145">
        <v>120</v>
      </c>
      <c r="I49" s="65">
        <v>0</v>
      </c>
      <c r="J49" s="63">
        <v>9.5</v>
      </c>
      <c r="K49" s="65">
        <f t="shared" si="0"/>
        <v>0</v>
      </c>
      <c r="L49" s="67">
        <f t="shared" si="1"/>
        <v>0</v>
      </c>
    </row>
    <row r="50" spans="1:12" ht="13.5">
      <c r="A50" s="166">
        <f t="shared" si="2"/>
        <v>40</v>
      </c>
      <c r="B50" s="440" t="s">
        <v>357</v>
      </c>
      <c r="C50" s="441" t="s">
        <v>357</v>
      </c>
      <c r="D50" s="441" t="s">
        <v>357</v>
      </c>
      <c r="E50" s="442" t="s">
        <v>357</v>
      </c>
      <c r="F50" s="261" t="s">
        <v>49</v>
      </c>
      <c r="G50" s="145"/>
      <c r="H50" s="145">
        <v>160</v>
      </c>
      <c r="I50" s="65">
        <v>0</v>
      </c>
      <c r="J50" s="63">
        <v>9.5</v>
      </c>
      <c r="K50" s="65">
        <f t="shared" si="0"/>
        <v>0</v>
      </c>
      <c r="L50" s="67">
        <f t="shared" si="1"/>
        <v>0</v>
      </c>
    </row>
    <row r="51" spans="1:12" ht="13.5">
      <c r="A51" s="166">
        <f t="shared" si="2"/>
        <v>41</v>
      </c>
      <c r="B51" s="440" t="s">
        <v>358</v>
      </c>
      <c r="C51" s="441" t="s">
        <v>358</v>
      </c>
      <c r="D51" s="441" t="s">
        <v>358</v>
      </c>
      <c r="E51" s="442" t="s">
        <v>358</v>
      </c>
      <c r="F51" s="261" t="s">
        <v>49</v>
      </c>
      <c r="G51" s="145"/>
      <c r="H51" s="145">
        <v>120</v>
      </c>
      <c r="I51" s="65">
        <v>0</v>
      </c>
      <c r="J51" s="63">
        <v>9.5</v>
      </c>
      <c r="K51" s="65">
        <f t="shared" si="0"/>
        <v>0</v>
      </c>
      <c r="L51" s="67">
        <f t="shared" si="1"/>
        <v>0</v>
      </c>
    </row>
    <row r="52" spans="1:12" ht="13.5">
      <c r="A52" s="166">
        <f t="shared" si="2"/>
        <v>42</v>
      </c>
      <c r="B52" s="440" t="s">
        <v>1011</v>
      </c>
      <c r="C52" s="441" t="s">
        <v>359</v>
      </c>
      <c r="D52" s="441" t="s">
        <v>359</v>
      </c>
      <c r="E52" s="442" t="s">
        <v>359</v>
      </c>
      <c r="F52" s="261" t="s">
        <v>49</v>
      </c>
      <c r="G52" s="145"/>
      <c r="H52" s="145">
        <v>180</v>
      </c>
      <c r="I52" s="65">
        <v>0</v>
      </c>
      <c r="J52" s="63">
        <v>9.5</v>
      </c>
      <c r="K52" s="65">
        <f t="shared" si="0"/>
        <v>0</v>
      </c>
      <c r="L52" s="67">
        <f t="shared" si="1"/>
        <v>0</v>
      </c>
    </row>
    <row r="53" spans="1:12" ht="14.25">
      <c r="A53" s="161"/>
      <c r="B53" s="446" t="s">
        <v>1068</v>
      </c>
      <c r="C53" s="447"/>
      <c r="D53" s="447"/>
      <c r="E53" s="448"/>
      <c r="F53" s="162"/>
      <c r="G53" s="162"/>
      <c r="H53" s="162"/>
      <c r="I53" s="162"/>
      <c r="J53" s="162"/>
      <c r="K53" s="162"/>
      <c r="L53" s="163">
        <f>SUM(L11:L52)</f>
        <v>0</v>
      </c>
    </row>
    <row r="54" spans="1:12" ht="14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</row>
    <row r="55" spans="1:12" ht="14.25">
      <c r="A55" s="16" t="s">
        <v>21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</row>
    <row r="56" spans="1:12" ht="14.25">
      <c r="A56" s="16" t="s">
        <v>23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1:12" ht="14.25">
      <c r="A57" s="16" t="s">
        <v>22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1:12" ht="14.25">
      <c r="A58" s="51" t="s">
        <v>1091</v>
      </c>
      <c r="B58" s="51"/>
      <c r="C58" s="331"/>
      <c r="D58" s="332"/>
      <c r="E58" s="51"/>
      <c r="F58" s="51"/>
      <c r="G58" s="51"/>
      <c r="H58" s="16"/>
      <c r="I58" s="16"/>
      <c r="J58" s="16"/>
      <c r="K58" s="16"/>
      <c r="L58" s="16"/>
    </row>
    <row r="59" spans="1:12" ht="15">
      <c r="A59" s="183" t="s">
        <v>85</v>
      </c>
      <c r="B59" s="184"/>
      <c r="C59" s="185"/>
      <c r="D59" s="186"/>
      <c r="E59" s="186"/>
      <c r="F59" s="16"/>
      <c r="G59" s="16"/>
      <c r="H59" s="16"/>
      <c r="I59" s="16"/>
      <c r="J59" s="16"/>
      <c r="K59" s="16"/>
      <c r="L59" s="16"/>
    </row>
    <row r="60" spans="1:12" ht="14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1:12" ht="14.25">
      <c r="A61" s="16" t="s">
        <v>51</v>
      </c>
      <c r="B61" s="16"/>
      <c r="C61" s="16"/>
      <c r="D61" s="16"/>
      <c r="E61" s="16"/>
      <c r="F61" s="16"/>
      <c r="G61" s="17" t="s">
        <v>52</v>
      </c>
      <c r="H61" s="16"/>
      <c r="I61" s="16"/>
      <c r="J61" s="16" t="s">
        <v>53</v>
      </c>
      <c r="K61" s="16"/>
      <c r="L61" s="16"/>
    </row>
    <row r="62" spans="1:12" ht="1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</row>
    <row r="63" spans="1:12">
      <c r="A63" s="144"/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</row>
  </sheetData>
  <sheetProtection algorithmName="SHA-512" hashValue="Xm3KzGle37wtnSi9cPfafrr3v5jHfHS/t+sphNL6ISD+JlkMVx7PB7U0gls6MiQ0Tg+YP2Kmfn7X9S2ShiSmPA==" saltValue="fNSzZlJDdZAW/E4iomhZYw==" spinCount="100000" sheet="1" objects="1" scenarios="1"/>
  <protectedRanges>
    <protectedRange sqref="C61" name="Range7"/>
    <protectedRange sqref="G11:G52" name="Range6"/>
    <protectedRange sqref="C4:D5" name="Range5"/>
    <protectedRange sqref="C61" name="Obseg3"/>
    <protectedRange sqref="G11:G52" name="Obseg2"/>
    <protectedRange sqref="C4:D4" name="Obseg1"/>
    <protectedRange sqref="I11:I52" name="Obseg4"/>
  </protectedRanges>
  <mergeCells count="45">
    <mergeCell ref="A2:C2"/>
    <mergeCell ref="B20:E20"/>
    <mergeCell ref="B26:E26"/>
    <mergeCell ref="B19:E19"/>
    <mergeCell ref="B53:E53"/>
    <mergeCell ref="B43:E43"/>
    <mergeCell ref="B44:E44"/>
    <mergeCell ref="B46:E46"/>
    <mergeCell ref="B47:E47"/>
    <mergeCell ref="B48:E48"/>
    <mergeCell ref="B49:E49"/>
    <mergeCell ref="B50:E50"/>
    <mergeCell ref="B51:E51"/>
    <mergeCell ref="B52:E52"/>
    <mergeCell ref="B45:E45"/>
    <mergeCell ref="B42:E42"/>
    <mergeCell ref="B38:E38"/>
    <mergeCell ref="B29:E29"/>
    <mergeCell ref="B30:E30"/>
    <mergeCell ref="B31:E31"/>
    <mergeCell ref="B32:E32"/>
    <mergeCell ref="B34:E34"/>
    <mergeCell ref="B10:E10"/>
    <mergeCell ref="B11:E11"/>
    <mergeCell ref="B13:E13"/>
    <mergeCell ref="B15:E15"/>
    <mergeCell ref="B17:E17"/>
    <mergeCell ref="B14:E14"/>
    <mergeCell ref="B16:E16"/>
    <mergeCell ref="B23:E23"/>
    <mergeCell ref="B12:E12"/>
    <mergeCell ref="B40:E40"/>
    <mergeCell ref="B41:E41"/>
    <mergeCell ref="B39:E39"/>
    <mergeCell ref="B28:E28"/>
    <mergeCell ref="B18:E18"/>
    <mergeCell ref="B21:E21"/>
    <mergeCell ref="B22:E22"/>
    <mergeCell ref="B24:E24"/>
    <mergeCell ref="B25:E25"/>
    <mergeCell ref="B27:E27"/>
    <mergeCell ref="B35:E35"/>
    <mergeCell ref="B33:E33"/>
    <mergeCell ref="B36:E36"/>
    <mergeCell ref="B37:E37"/>
  </mergeCells>
  <pageMargins left="0.7" right="0.7" top="0.75" bottom="0.75" header="0.3" footer="0.3"/>
  <pageSetup paperSize="9" scale="52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L65"/>
  <sheetViews>
    <sheetView zoomScaleNormal="100" workbookViewId="0">
      <selection activeCell="G15" sqref="G15"/>
    </sheetView>
  </sheetViews>
  <sheetFormatPr defaultRowHeight="12.75"/>
  <cols>
    <col min="1" max="1" width="5.7109375" customWidth="1"/>
    <col min="5" max="5" width="51" customWidth="1"/>
    <col min="6" max="6" width="6.7109375" customWidth="1"/>
    <col min="7" max="7" width="40.7109375" customWidth="1"/>
    <col min="9" max="9" width="18.42578125" customWidth="1"/>
    <col min="11" max="11" width="15.85546875" customWidth="1"/>
    <col min="12" max="12" width="16.7109375" customWidth="1"/>
    <col min="256" max="256" width="5.7109375" customWidth="1"/>
    <col min="261" max="261" width="6.7109375" customWidth="1"/>
    <col min="262" max="262" width="40.7109375" customWidth="1"/>
    <col min="264" max="264" width="18.42578125" customWidth="1"/>
    <col min="266" max="266" width="15.85546875" customWidth="1"/>
    <col min="267" max="267" width="16.7109375" customWidth="1"/>
    <col min="512" max="512" width="5.7109375" customWidth="1"/>
    <col min="517" max="517" width="6.7109375" customWidth="1"/>
    <col min="518" max="518" width="40.7109375" customWidth="1"/>
    <col min="520" max="520" width="18.42578125" customWidth="1"/>
    <col min="522" max="522" width="15.85546875" customWidth="1"/>
    <col min="523" max="523" width="16.7109375" customWidth="1"/>
    <col min="768" max="768" width="5.7109375" customWidth="1"/>
    <col min="773" max="773" width="6.7109375" customWidth="1"/>
    <col min="774" max="774" width="40.7109375" customWidth="1"/>
    <col min="776" max="776" width="18.42578125" customWidth="1"/>
    <col min="778" max="778" width="15.85546875" customWidth="1"/>
    <col min="779" max="779" width="16.7109375" customWidth="1"/>
    <col min="1024" max="1024" width="5.7109375" customWidth="1"/>
    <col min="1029" max="1029" width="6.7109375" customWidth="1"/>
    <col min="1030" max="1030" width="40.7109375" customWidth="1"/>
    <col min="1032" max="1032" width="18.42578125" customWidth="1"/>
    <col min="1034" max="1034" width="15.85546875" customWidth="1"/>
    <col min="1035" max="1035" width="16.7109375" customWidth="1"/>
    <col min="1280" max="1280" width="5.7109375" customWidth="1"/>
    <col min="1285" max="1285" width="6.7109375" customWidth="1"/>
    <col min="1286" max="1286" width="40.7109375" customWidth="1"/>
    <col min="1288" max="1288" width="18.42578125" customWidth="1"/>
    <col min="1290" max="1290" width="15.85546875" customWidth="1"/>
    <col min="1291" max="1291" width="16.7109375" customWidth="1"/>
    <col min="1536" max="1536" width="5.7109375" customWidth="1"/>
    <col min="1541" max="1541" width="6.7109375" customWidth="1"/>
    <col min="1542" max="1542" width="40.7109375" customWidth="1"/>
    <col min="1544" max="1544" width="18.42578125" customWidth="1"/>
    <col min="1546" max="1546" width="15.85546875" customWidth="1"/>
    <col min="1547" max="1547" width="16.7109375" customWidth="1"/>
    <col min="1792" max="1792" width="5.7109375" customWidth="1"/>
    <col min="1797" max="1797" width="6.7109375" customWidth="1"/>
    <col min="1798" max="1798" width="40.7109375" customWidth="1"/>
    <col min="1800" max="1800" width="18.42578125" customWidth="1"/>
    <col min="1802" max="1802" width="15.85546875" customWidth="1"/>
    <col min="1803" max="1803" width="16.7109375" customWidth="1"/>
    <col min="2048" max="2048" width="5.7109375" customWidth="1"/>
    <col min="2053" max="2053" width="6.7109375" customWidth="1"/>
    <col min="2054" max="2054" width="40.7109375" customWidth="1"/>
    <col min="2056" max="2056" width="18.42578125" customWidth="1"/>
    <col min="2058" max="2058" width="15.85546875" customWidth="1"/>
    <col min="2059" max="2059" width="16.7109375" customWidth="1"/>
    <col min="2304" max="2304" width="5.7109375" customWidth="1"/>
    <col min="2309" max="2309" width="6.7109375" customWidth="1"/>
    <col min="2310" max="2310" width="40.7109375" customWidth="1"/>
    <col min="2312" max="2312" width="18.42578125" customWidth="1"/>
    <col min="2314" max="2314" width="15.85546875" customWidth="1"/>
    <col min="2315" max="2315" width="16.7109375" customWidth="1"/>
    <col min="2560" max="2560" width="5.7109375" customWidth="1"/>
    <col min="2565" max="2565" width="6.7109375" customWidth="1"/>
    <col min="2566" max="2566" width="40.7109375" customWidth="1"/>
    <col min="2568" max="2568" width="18.42578125" customWidth="1"/>
    <col min="2570" max="2570" width="15.85546875" customWidth="1"/>
    <col min="2571" max="2571" width="16.7109375" customWidth="1"/>
    <col min="2816" max="2816" width="5.7109375" customWidth="1"/>
    <col min="2821" max="2821" width="6.7109375" customWidth="1"/>
    <col min="2822" max="2822" width="40.7109375" customWidth="1"/>
    <col min="2824" max="2824" width="18.42578125" customWidth="1"/>
    <col min="2826" max="2826" width="15.85546875" customWidth="1"/>
    <col min="2827" max="2827" width="16.7109375" customWidth="1"/>
    <col min="3072" max="3072" width="5.7109375" customWidth="1"/>
    <col min="3077" max="3077" width="6.7109375" customWidth="1"/>
    <col min="3078" max="3078" width="40.7109375" customWidth="1"/>
    <col min="3080" max="3080" width="18.42578125" customWidth="1"/>
    <col min="3082" max="3082" width="15.85546875" customWidth="1"/>
    <col min="3083" max="3083" width="16.7109375" customWidth="1"/>
    <col min="3328" max="3328" width="5.7109375" customWidth="1"/>
    <col min="3333" max="3333" width="6.7109375" customWidth="1"/>
    <col min="3334" max="3334" width="40.7109375" customWidth="1"/>
    <col min="3336" max="3336" width="18.42578125" customWidth="1"/>
    <col min="3338" max="3338" width="15.85546875" customWidth="1"/>
    <col min="3339" max="3339" width="16.7109375" customWidth="1"/>
    <col min="3584" max="3584" width="5.7109375" customWidth="1"/>
    <col min="3589" max="3589" width="6.7109375" customWidth="1"/>
    <col min="3590" max="3590" width="40.7109375" customWidth="1"/>
    <col min="3592" max="3592" width="18.42578125" customWidth="1"/>
    <col min="3594" max="3594" width="15.85546875" customWidth="1"/>
    <col min="3595" max="3595" width="16.7109375" customWidth="1"/>
    <col min="3840" max="3840" width="5.7109375" customWidth="1"/>
    <col min="3845" max="3845" width="6.7109375" customWidth="1"/>
    <col min="3846" max="3846" width="40.7109375" customWidth="1"/>
    <col min="3848" max="3848" width="18.42578125" customWidth="1"/>
    <col min="3850" max="3850" width="15.85546875" customWidth="1"/>
    <col min="3851" max="3851" width="16.7109375" customWidth="1"/>
    <col min="4096" max="4096" width="5.7109375" customWidth="1"/>
    <col min="4101" max="4101" width="6.7109375" customWidth="1"/>
    <col min="4102" max="4102" width="40.7109375" customWidth="1"/>
    <col min="4104" max="4104" width="18.42578125" customWidth="1"/>
    <col min="4106" max="4106" width="15.85546875" customWidth="1"/>
    <col min="4107" max="4107" width="16.7109375" customWidth="1"/>
    <col min="4352" max="4352" width="5.7109375" customWidth="1"/>
    <col min="4357" max="4357" width="6.7109375" customWidth="1"/>
    <col min="4358" max="4358" width="40.7109375" customWidth="1"/>
    <col min="4360" max="4360" width="18.42578125" customWidth="1"/>
    <col min="4362" max="4362" width="15.85546875" customWidth="1"/>
    <col min="4363" max="4363" width="16.7109375" customWidth="1"/>
    <col min="4608" max="4608" width="5.7109375" customWidth="1"/>
    <col min="4613" max="4613" width="6.7109375" customWidth="1"/>
    <col min="4614" max="4614" width="40.7109375" customWidth="1"/>
    <col min="4616" max="4616" width="18.42578125" customWidth="1"/>
    <col min="4618" max="4618" width="15.85546875" customWidth="1"/>
    <col min="4619" max="4619" width="16.7109375" customWidth="1"/>
    <col min="4864" max="4864" width="5.7109375" customWidth="1"/>
    <col min="4869" max="4869" width="6.7109375" customWidth="1"/>
    <col min="4870" max="4870" width="40.7109375" customWidth="1"/>
    <col min="4872" max="4872" width="18.42578125" customWidth="1"/>
    <col min="4874" max="4874" width="15.85546875" customWidth="1"/>
    <col min="4875" max="4875" width="16.7109375" customWidth="1"/>
    <col min="5120" max="5120" width="5.7109375" customWidth="1"/>
    <col min="5125" max="5125" width="6.7109375" customWidth="1"/>
    <col min="5126" max="5126" width="40.7109375" customWidth="1"/>
    <col min="5128" max="5128" width="18.42578125" customWidth="1"/>
    <col min="5130" max="5130" width="15.85546875" customWidth="1"/>
    <col min="5131" max="5131" width="16.7109375" customWidth="1"/>
    <col min="5376" max="5376" width="5.7109375" customWidth="1"/>
    <col min="5381" max="5381" width="6.7109375" customWidth="1"/>
    <col min="5382" max="5382" width="40.7109375" customWidth="1"/>
    <col min="5384" max="5384" width="18.42578125" customWidth="1"/>
    <col min="5386" max="5386" width="15.85546875" customWidth="1"/>
    <col min="5387" max="5387" width="16.7109375" customWidth="1"/>
    <col min="5632" max="5632" width="5.7109375" customWidth="1"/>
    <col min="5637" max="5637" width="6.7109375" customWidth="1"/>
    <col min="5638" max="5638" width="40.7109375" customWidth="1"/>
    <col min="5640" max="5640" width="18.42578125" customWidth="1"/>
    <col min="5642" max="5642" width="15.85546875" customWidth="1"/>
    <col min="5643" max="5643" width="16.7109375" customWidth="1"/>
    <col min="5888" max="5888" width="5.7109375" customWidth="1"/>
    <col min="5893" max="5893" width="6.7109375" customWidth="1"/>
    <col min="5894" max="5894" width="40.7109375" customWidth="1"/>
    <col min="5896" max="5896" width="18.42578125" customWidth="1"/>
    <col min="5898" max="5898" width="15.85546875" customWidth="1"/>
    <col min="5899" max="5899" width="16.7109375" customWidth="1"/>
    <col min="6144" max="6144" width="5.7109375" customWidth="1"/>
    <col min="6149" max="6149" width="6.7109375" customWidth="1"/>
    <col min="6150" max="6150" width="40.7109375" customWidth="1"/>
    <col min="6152" max="6152" width="18.42578125" customWidth="1"/>
    <col min="6154" max="6154" width="15.85546875" customWidth="1"/>
    <col min="6155" max="6155" width="16.7109375" customWidth="1"/>
    <col min="6400" max="6400" width="5.7109375" customWidth="1"/>
    <col min="6405" max="6405" width="6.7109375" customWidth="1"/>
    <col min="6406" max="6406" width="40.7109375" customWidth="1"/>
    <col min="6408" max="6408" width="18.42578125" customWidth="1"/>
    <col min="6410" max="6410" width="15.85546875" customWidth="1"/>
    <col min="6411" max="6411" width="16.7109375" customWidth="1"/>
    <col min="6656" max="6656" width="5.7109375" customWidth="1"/>
    <col min="6661" max="6661" width="6.7109375" customWidth="1"/>
    <col min="6662" max="6662" width="40.7109375" customWidth="1"/>
    <col min="6664" max="6664" width="18.42578125" customWidth="1"/>
    <col min="6666" max="6666" width="15.85546875" customWidth="1"/>
    <col min="6667" max="6667" width="16.7109375" customWidth="1"/>
    <col min="6912" max="6912" width="5.7109375" customWidth="1"/>
    <col min="6917" max="6917" width="6.7109375" customWidth="1"/>
    <col min="6918" max="6918" width="40.7109375" customWidth="1"/>
    <col min="6920" max="6920" width="18.42578125" customWidth="1"/>
    <col min="6922" max="6922" width="15.85546875" customWidth="1"/>
    <col min="6923" max="6923" width="16.7109375" customWidth="1"/>
    <col min="7168" max="7168" width="5.7109375" customWidth="1"/>
    <col min="7173" max="7173" width="6.7109375" customWidth="1"/>
    <col min="7174" max="7174" width="40.7109375" customWidth="1"/>
    <col min="7176" max="7176" width="18.42578125" customWidth="1"/>
    <col min="7178" max="7178" width="15.85546875" customWidth="1"/>
    <col min="7179" max="7179" width="16.7109375" customWidth="1"/>
    <col min="7424" max="7424" width="5.7109375" customWidth="1"/>
    <col min="7429" max="7429" width="6.7109375" customWidth="1"/>
    <col min="7430" max="7430" width="40.7109375" customWidth="1"/>
    <col min="7432" max="7432" width="18.42578125" customWidth="1"/>
    <col min="7434" max="7434" width="15.85546875" customWidth="1"/>
    <col min="7435" max="7435" width="16.7109375" customWidth="1"/>
    <col min="7680" max="7680" width="5.7109375" customWidth="1"/>
    <col min="7685" max="7685" width="6.7109375" customWidth="1"/>
    <col min="7686" max="7686" width="40.7109375" customWidth="1"/>
    <col min="7688" max="7688" width="18.42578125" customWidth="1"/>
    <col min="7690" max="7690" width="15.85546875" customWidth="1"/>
    <col min="7691" max="7691" width="16.7109375" customWidth="1"/>
    <col min="7936" max="7936" width="5.7109375" customWidth="1"/>
    <col min="7941" max="7941" width="6.7109375" customWidth="1"/>
    <col min="7942" max="7942" width="40.7109375" customWidth="1"/>
    <col min="7944" max="7944" width="18.42578125" customWidth="1"/>
    <col min="7946" max="7946" width="15.85546875" customWidth="1"/>
    <col min="7947" max="7947" width="16.7109375" customWidth="1"/>
    <col min="8192" max="8192" width="5.7109375" customWidth="1"/>
    <col min="8197" max="8197" width="6.7109375" customWidth="1"/>
    <col min="8198" max="8198" width="40.7109375" customWidth="1"/>
    <col min="8200" max="8200" width="18.42578125" customWidth="1"/>
    <col min="8202" max="8202" width="15.85546875" customWidth="1"/>
    <col min="8203" max="8203" width="16.7109375" customWidth="1"/>
    <col min="8448" max="8448" width="5.7109375" customWidth="1"/>
    <col min="8453" max="8453" width="6.7109375" customWidth="1"/>
    <col min="8454" max="8454" width="40.7109375" customWidth="1"/>
    <col min="8456" max="8456" width="18.42578125" customWidth="1"/>
    <col min="8458" max="8458" width="15.85546875" customWidth="1"/>
    <col min="8459" max="8459" width="16.7109375" customWidth="1"/>
    <col min="8704" max="8704" width="5.7109375" customWidth="1"/>
    <col min="8709" max="8709" width="6.7109375" customWidth="1"/>
    <col min="8710" max="8710" width="40.7109375" customWidth="1"/>
    <col min="8712" max="8712" width="18.42578125" customWidth="1"/>
    <col min="8714" max="8714" width="15.85546875" customWidth="1"/>
    <col min="8715" max="8715" width="16.7109375" customWidth="1"/>
    <col min="8960" max="8960" width="5.7109375" customWidth="1"/>
    <col min="8965" max="8965" width="6.7109375" customWidth="1"/>
    <col min="8966" max="8966" width="40.7109375" customWidth="1"/>
    <col min="8968" max="8968" width="18.42578125" customWidth="1"/>
    <col min="8970" max="8970" width="15.85546875" customWidth="1"/>
    <col min="8971" max="8971" width="16.7109375" customWidth="1"/>
    <col min="9216" max="9216" width="5.7109375" customWidth="1"/>
    <col min="9221" max="9221" width="6.7109375" customWidth="1"/>
    <col min="9222" max="9222" width="40.7109375" customWidth="1"/>
    <col min="9224" max="9224" width="18.42578125" customWidth="1"/>
    <col min="9226" max="9226" width="15.85546875" customWidth="1"/>
    <col min="9227" max="9227" width="16.7109375" customWidth="1"/>
    <col min="9472" max="9472" width="5.7109375" customWidth="1"/>
    <col min="9477" max="9477" width="6.7109375" customWidth="1"/>
    <col min="9478" max="9478" width="40.7109375" customWidth="1"/>
    <col min="9480" max="9480" width="18.42578125" customWidth="1"/>
    <col min="9482" max="9482" width="15.85546875" customWidth="1"/>
    <col min="9483" max="9483" width="16.7109375" customWidth="1"/>
    <col min="9728" max="9728" width="5.7109375" customWidth="1"/>
    <col min="9733" max="9733" width="6.7109375" customWidth="1"/>
    <col min="9734" max="9734" width="40.7109375" customWidth="1"/>
    <col min="9736" max="9736" width="18.42578125" customWidth="1"/>
    <col min="9738" max="9738" width="15.85546875" customWidth="1"/>
    <col min="9739" max="9739" width="16.7109375" customWidth="1"/>
    <col min="9984" max="9984" width="5.7109375" customWidth="1"/>
    <col min="9989" max="9989" width="6.7109375" customWidth="1"/>
    <col min="9990" max="9990" width="40.7109375" customWidth="1"/>
    <col min="9992" max="9992" width="18.42578125" customWidth="1"/>
    <col min="9994" max="9994" width="15.85546875" customWidth="1"/>
    <col min="9995" max="9995" width="16.7109375" customWidth="1"/>
    <col min="10240" max="10240" width="5.7109375" customWidth="1"/>
    <col min="10245" max="10245" width="6.7109375" customWidth="1"/>
    <col min="10246" max="10246" width="40.7109375" customWidth="1"/>
    <col min="10248" max="10248" width="18.42578125" customWidth="1"/>
    <col min="10250" max="10250" width="15.85546875" customWidth="1"/>
    <col min="10251" max="10251" width="16.7109375" customWidth="1"/>
    <col min="10496" max="10496" width="5.7109375" customWidth="1"/>
    <col min="10501" max="10501" width="6.7109375" customWidth="1"/>
    <col min="10502" max="10502" width="40.7109375" customWidth="1"/>
    <col min="10504" max="10504" width="18.42578125" customWidth="1"/>
    <col min="10506" max="10506" width="15.85546875" customWidth="1"/>
    <col min="10507" max="10507" width="16.7109375" customWidth="1"/>
    <col min="10752" max="10752" width="5.7109375" customWidth="1"/>
    <col min="10757" max="10757" width="6.7109375" customWidth="1"/>
    <col min="10758" max="10758" width="40.7109375" customWidth="1"/>
    <col min="10760" max="10760" width="18.42578125" customWidth="1"/>
    <col min="10762" max="10762" width="15.85546875" customWidth="1"/>
    <col min="10763" max="10763" width="16.7109375" customWidth="1"/>
    <col min="11008" max="11008" width="5.7109375" customWidth="1"/>
    <col min="11013" max="11013" width="6.7109375" customWidth="1"/>
    <col min="11014" max="11014" width="40.7109375" customWidth="1"/>
    <col min="11016" max="11016" width="18.42578125" customWidth="1"/>
    <col min="11018" max="11018" width="15.85546875" customWidth="1"/>
    <col min="11019" max="11019" width="16.7109375" customWidth="1"/>
    <col min="11264" max="11264" width="5.7109375" customWidth="1"/>
    <col min="11269" max="11269" width="6.7109375" customWidth="1"/>
    <col min="11270" max="11270" width="40.7109375" customWidth="1"/>
    <col min="11272" max="11272" width="18.42578125" customWidth="1"/>
    <col min="11274" max="11274" width="15.85546875" customWidth="1"/>
    <col min="11275" max="11275" width="16.7109375" customWidth="1"/>
    <col min="11520" max="11520" width="5.7109375" customWidth="1"/>
    <col min="11525" max="11525" width="6.7109375" customWidth="1"/>
    <col min="11526" max="11526" width="40.7109375" customWidth="1"/>
    <col min="11528" max="11528" width="18.42578125" customWidth="1"/>
    <col min="11530" max="11530" width="15.85546875" customWidth="1"/>
    <col min="11531" max="11531" width="16.7109375" customWidth="1"/>
    <col min="11776" max="11776" width="5.7109375" customWidth="1"/>
    <col min="11781" max="11781" width="6.7109375" customWidth="1"/>
    <col min="11782" max="11782" width="40.7109375" customWidth="1"/>
    <col min="11784" max="11784" width="18.42578125" customWidth="1"/>
    <col min="11786" max="11786" width="15.85546875" customWidth="1"/>
    <col min="11787" max="11787" width="16.7109375" customWidth="1"/>
    <col min="12032" max="12032" width="5.7109375" customWidth="1"/>
    <col min="12037" max="12037" width="6.7109375" customWidth="1"/>
    <col min="12038" max="12038" width="40.7109375" customWidth="1"/>
    <col min="12040" max="12040" width="18.42578125" customWidth="1"/>
    <col min="12042" max="12042" width="15.85546875" customWidth="1"/>
    <col min="12043" max="12043" width="16.7109375" customWidth="1"/>
    <col min="12288" max="12288" width="5.7109375" customWidth="1"/>
    <col min="12293" max="12293" width="6.7109375" customWidth="1"/>
    <col min="12294" max="12294" width="40.7109375" customWidth="1"/>
    <col min="12296" max="12296" width="18.42578125" customWidth="1"/>
    <col min="12298" max="12298" width="15.85546875" customWidth="1"/>
    <col min="12299" max="12299" width="16.7109375" customWidth="1"/>
    <col min="12544" max="12544" width="5.7109375" customWidth="1"/>
    <col min="12549" max="12549" width="6.7109375" customWidth="1"/>
    <col min="12550" max="12550" width="40.7109375" customWidth="1"/>
    <col min="12552" max="12552" width="18.42578125" customWidth="1"/>
    <col min="12554" max="12554" width="15.85546875" customWidth="1"/>
    <col min="12555" max="12555" width="16.7109375" customWidth="1"/>
    <col min="12800" max="12800" width="5.7109375" customWidth="1"/>
    <col min="12805" max="12805" width="6.7109375" customWidth="1"/>
    <col min="12806" max="12806" width="40.7109375" customWidth="1"/>
    <col min="12808" max="12808" width="18.42578125" customWidth="1"/>
    <col min="12810" max="12810" width="15.85546875" customWidth="1"/>
    <col min="12811" max="12811" width="16.7109375" customWidth="1"/>
    <col min="13056" max="13056" width="5.7109375" customWidth="1"/>
    <col min="13061" max="13061" width="6.7109375" customWidth="1"/>
    <col min="13062" max="13062" width="40.7109375" customWidth="1"/>
    <col min="13064" max="13064" width="18.42578125" customWidth="1"/>
    <col min="13066" max="13066" width="15.85546875" customWidth="1"/>
    <col min="13067" max="13067" width="16.7109375" customWidth="1"/>
    <col min="13312" max="13312" width="5.7109375" customWidth="1"/>
    <col min="13317" max="13317" width="6.7109375" customWidth="1"/>
    <col min="13318" max="13318" width="40.7109375" customWidth="1"/>
    <col min="13320" max="13320" width="18.42578125" customWidth="1"/>
    <col min="13322" max="13322" width="15.85546875" customWidth="1"/>
    <col min="13323" max="13323" width="16.7109375" customWidth="1"/>
    <col min="13568" max="13568" width="5.7109375" customWidth="1"/>
    <col min="13573" max="13573" width="6.7109375" customWidth="1"/>
    <col min="13574" max="13574" width="40.7109375" customWidth="1"/>
    <col min="13576" max="13576" width="18.42578125" customWidth="1"/>
    <col min="13578" max="13578" width="15.85546875" customWidth="1"/>
    <col min="13579" max="13579" width="16.7109375" customWidth="1"/>
    <col min="13824" max="13824" width="5.7109375" customWidth="1"/>
    <col min="13829" max="13829" width="6.7109375" customWidth="1"/>
    <col min="13830" max="13830" width="40.7109375" customWidth="1"/>
    <col min="13832" max="13832" width="18.42578125" customWidth="1"/>
    <col min="13834" max="13834" width="15.85546875" customWidth="1"/>
    <col min="13835" max="13835" width="16.7109375" customWidth="1"/>
    <col min="14080" max="14080" width="5.7109375" customWidth="1"/>
    <col min="14085" max="14085" width="6.7109375" customWidth="1"/>
    <col min="14086" max="14086" width="40.7109375" customWidth="1"/>
    <col min="14088" max="14088" width="18.42578125" customWidth="1"/>
    <col min="14090" max="14090" width="15.85546875" customWidth="1"/>
    <col min="14091" max="14091" width="16.7109375" customWidth="1"/>
    <col min="14336" max="14336" width="5.7109375" customWidth="1"/>
    <col min="14341" max="14341" width="6.7109375" customWidth="1"/>
    <col min="14342" max="14342" width="40.7109375" customWidth="1"/>
    <col min="14344" max="14344" width="18.42578125" customWidth="1"/>
    <col min="14346" max="14346" width="15.85546875" customWidth="1"/>
    <col min="14347" max="14347" width="16.7109375" customWidth="1"/>
    <col min="14592" max="14592" width="5.7109375" customWidth="1"/>
    <col min="14597" max="14597" width="6.7109375" customWidth="1"/>
    <col min="14598" max="14598" width="40.7109375" customWidth="1"/>
    <col min="14600" max="14600" width="18.42578125" customWidth="1"/>
    <col min="14602" max="14602" width="15.85546875" customWidth="1"/>
    <col min="14603" max="14603" width="16.7109375" customWidth="1"/>
    <col min="14848" max="14848" width="5.7109375" customWidth="1"/>
    <col min="14853" max="14853" width="6.7109375" customWidth="1"/>
    <col min="14854" max="14854" width="40.7109375" customWidth="1"/>
    <col min="14856" max="14856" width="18.42578125" customWidth="1"/>
    <col min="14858" max="14858" width="15.85546875" customWidth="1"/>
    <col min="14859" max="14859" width="16.7109375" customWidth="1"/>
    <col min="15104" max="15104" width="5.7109375" customWidth="1"/>
    <col min="15109" max="15109" width="6.7109375" customWidth="1"/>
    <col min="15110" max="15110" width="40.7109375" customWidth="1"/>
    <col min="15112" max="15112" width="18.42578125" customWidth="1"/>
    <col min="15114" max="15114" width="15.85546875" customWidth="1"/>
    <col min="15115" max="15115" width="16.7109375" customWidth="1"/>
    <col min="15360" max="15360" width="5.7109375" customWidth="1"/>
    <col min="15365" max="15365" width="6.7109375" customWidth="1"/>
    <col min="15366" max="15366" width="40.7109375" customWidth="1"/>
    <col min="15368" max="15368" width="18.42578125" customWidth="1"/>
    <col min="15370" max="15370" width="15.85546875" customWidth="1"/>
    <col min="15371" max="15371" width="16.7109375" customWidth="1"/>
    <col min="15616" max="15616" width="5.7109375" customWidth="1"/>
    <col min="15621" max="15621" width="6.7109375" customWidth="1"/>
    <col min="15622" max="15622" width="40.7109375" customWidth="1"/>
    <col min="15624" max="15624" width="18.42578125" customWidth="1"/>
    <col min="15626" max="15626" width="15.85546875" customWidth="1"/>
    <col min="15627" max="15627" width="16.7109375" customWidth="1"/>
    <col min="15872" max="15872" width="5.7109375" customWidth="1"/>
    <col min="15877" max="15877" width="6.7109375" customWidth="1"/>
    <col min="15878" max="15878" width="40.7109375" customWidth="1"/>
    <col min="15880" max="15880" width="18.42578125" customWidth="1"/>
    <col min="15882" max="15882" width="15.85546875" customWidth="1"/>
    <col min="15883" max="15883" width="16.7109375" customWidth="1"/>
    <col min="16128" max="16128" width="5.7109375" customWidth="1"/>
    <col min="16133" max="16133" width="6.7109375" customWidth="1"/>
    <col min="16134" max="16134" width="40.7109375" customWidth="1"/>
    <col min="16136" max="16136" width="18.42578125" customWidth="1"/>
    <col min="16138" max="16138" width="15.85546875" customWidth="1"/>
    <col min="16139" max="16139" width="16.7109375" customWidth="1"/>
  </cols>
  <sheetData>
    <row r="1" spans="1:12" ht="15">
      <c r="A1" s="19" t="s">
        <v>324</v>
      </c>
      <c r="B1" s="20"/>
      <c r="C1" s="20"/>
      <c r="D1" s="20"/>
      <c r="E1" s="20"/>
      <c r="F1" s="144"/>
      <c r="G1" s="144"/>
      <c r="H1" s="144"/>
      <c r="I1" s="144"/>
      <c r="J1" s="144"/>
      <c r="K1" s="144"/>
      <c r="L1" s="144"/>
    </row>
    <row r="2" spans="1:12" ht="15">
      <c r="A2" s="397" t="s">
        <v>1060</v>
      </c>
      <c r="B2" s="397"/>
      <c r="C2" s="397"/>
      <c r="D2" s="20"/>
      <c r="E2" s="20"/>
      <c r="F2" s="144"/>
      <c r="G2" s="144"/>
      <c r="H2" s="144"/>
      <c r="I2" s="144"/>
      <c r="J2" s="144"/>
      <c r="K2" s="144"/>
      <c r="L2" s="144"/>
    </row>
    <row r="3" spans="1:12" ht="15">
      <c r="A3" s="21"/>
      <c r="B3" s="20"/>
      <c r="C3" s="20"/>
      <c r="D3" s="20"/>
      <c r="E3" s="20"/>
      <c r="F3" s="144"/>
      <c r="G3" s="144"/>
      <c r="H3" s="144"/>
      <c r="I3" s="144"/>
      <c r="J3" s="144"/>
      <c r="K3" s="144"/>
      <c r="L3" s="144"/>
    </row>
    <row r="4" spans="1:12" ht="15">
      <c r="A4" s="19" t="s">
        <v>11</v>
      </c>
      <c r="B4" s="20"/>
      <c r="C4" s="20"/>
      <c r="D4" s="20"/>
      <c r="E4" s="20"/>
      <c r="F4" s="20"/>
      <c r="G4" s="25"/>
      <c r="H4" s="25"/>
      <c r="I4" s="25"/>
      <c r="J4" s="25"/>
      <c r="K4" s="25"/>
      <c r="L4" s="25"/>
    </row>
    <row r="5" spans="1:12" ht="15">
      <c r="A5" s="21"/>
      <c r="B5" s="20"/>
      <c r="C5" s="20"/>
      <c r="D5" s="20"/>
      <c r="E5" s="20"/>
      <c r="F5" s="20"/>
      <c r="G5" s="25"/>
      <c r="H5" s="25"/>
      <c r="I5" s="25"/>
      <c r="J5" s="25"/>
      <c r="K5" s="25"/>
      <c r="L5" s="25"/>
    </row>
    <row r="6" spans="1:12" ht="14.25">
      <c r="A6" s="22"/>
      <c r="B6" s="22"/>
      <c r="C6" s="22"/>
      <c r="D6" s="22"/>
      <c r="E6" s="22"/>
      <c r="F6" s="22"/>
      <c r="G6" s="23" t="s">
        <v>201</v>
      </c>
      <c r="H6" s="23"/>
      <c r="I6" s="23"/>
      <c r="J6" s="24"/>
      <c r="K6" s="24"/>
      <c r="L6" s="24"/>
    </row>
    <row r="7" spans="1:12" ht="14.25">
      <c r="A7" s="22"/>
      <c r="B7" s="22"/>
      <c r="C7" s="22"/>
      <c r="D7" s="22"/>
      <c r="E7" s="22"/>
      <c r="F7" s="22"/>
      <c r="G7" s="23" t="s">
        <v>1069</v>
      </c>
      <c r="H7" s="60"/>
      <c r="I7" s="60"/>
      <c r="J7" s="172"/>
      <c r="K7" s="172"/>
      <c r="L7" s="171"/>
    </row>
    <row r="8" spans="1:12" ht="15">
      <c r="A8" s="21"/>
      <c r="B8" s="20"/>
      <c r="C8" s="20"/>
      <c r="D8" s="20"/>
      <c r="E8" s="20"/>
      <c r="F8" s="20"/>
      <c r="G8" s="25"/>
      <c r="H8" s="25"/>
      <c r="I8" s="25"/>
      <c r="J8" s="25"/>
      <c r="K8" s="25"/>
      <c r="L8" s="25"/>
    </row>
    <row r="9" spans="1:12" ht="30.75" customHeight="1">
      <c r="A9" s="275" t="s">
        <v>12</v>
      </c>
      <c r="B9" s="443" t="s">
        <v>4</v>
      </c>
      <c r="C9" s="444"/>
      <c r="D9" s="444"/>
      <c r="E9" s="445"/>
      <c r="F9" s="280" t="s">
        <v>6</v>
      </c>
      <c r="G9" s="279" t="s">
        <v>68</v>
      </c>
      <c r="H9" s="279" t="s">
        <v>5</v>
      </c>
      <c r="I9" s="279" t="s">
        <v>7</v>
      </c>
      <c r="J9" s="279" t="s">
        <v>8</v>
      </c>
      <c r="K9" s="279" t="s">
        <v>9</v>
      </c>
      <c r="L9" s="279" t="s">
        <v>10</v>
      </c>
    </row>
    <row r="10" spans="1:12" ht="14.25">
      <c r="A10" s="42">
        <v>1</v>
      </c>
      <c r="B10" s="449" t="s">
        <v>376</v>
      </c>
      <c r="C10" s="450" t="s">
        <v>376</v>
      </c>
      <c r="D10" s="450" t="s">
        <v>376</v>
      </c>
      <c r="E10" s="451" t="s">
        <v>376</v>
      </c>
      <c r="F10" s="263" t="s">
        <v>13</v>
      </c>
      <c r="G10" s="379"/>
      <c r="H10" s="58">
        <v>15</v>
      </c>
      <c r="I10" s="27">
        <v>0</v>
      </c>
      <c r="J10" s="18">
        <v>9.5</v>
      </c>
      <c r="K10" s="27">
        <f t="shared" ref="K10:K52" si="0">PRODUCT(I10,1.095)</f>
        <v>0</v>
      </c>
      <c r="L10" s="28">
        <f t="shared" ref="L10:L52" si="1">PRODUCT(H10,K10)</f>
        <v>0</v>
      </c>
    </row>
    <row r="11" spans="1:12" ht="14.25">
      <c r="A11" s="42">
        <f>A10+1</f>
        <v>2</v>
      </c>
      <c r="B11" s="449" t="s">
        <v>377</v>
      </c>
      <c r="C11" s="450" t="s">
        <v>378</v>
      </c>
      <c r="D11" s="450" t="s">
        <v>378</v>
      </c>
      <c r="E11" s="451" t="s">
        <v>378</v>
      </c>
      <c r="F11" s="263" t="s">
        <v>13</v>
      </c>
      <c r="G11" s="384"/>
      <c r="H11" s="58">
        <v>5</v>
      </c>
      <c r="I11" s="27">
        <v>0</v>
      </c>
      <c r="J11" s="18">
        <v>9.5</v>
      </c>
      <c r="K11" s="27">
        <f t="shared" si="0"/>
        <v>0</v>
      </c>
      <c r="L11" s="28">
        <f t="shared" si="1"/>
        <v>0</v>
      </c>
    </row>
    <row r="12" spans="1:12" ht="14.25">
      <c r="A12" s="42">
        <f t="shared" ref="A12:A52" si="2">A11+1</f>
        <v>3</v>
      </c>
      <c r="B12" s="449" t="s">
        <v>379</v>
      </c>
      <c r="C12" s="450" t="s">
        <v>380</v>
      </c>
      <c r="D12" s="450" t="s">
        <v>380</v>
      </c>
      <c r="E12" s="451" t="s">
        <v>380</v>
      </c>
      <c r="F12" s="263" t="s">
        <v>13</v>
      </c>
      <c r="G12" s="384"/>
      <c r="H12" s="58">
        <v>7</v>
      </c>
      <c r="I12" s="27">
        <v>0</v>
      </c>
      <c r="J12" s="18">
        <v>9.5</v>
      </c>
      <c r="K12" s="27">
        <f t="shared" si="0"/>
        <v>0</v>
      </c>
      <c r="L12" s="28">
        <f t="shared" si="1"/>
        <v>0</v>
      </c>
    </row>
    <row r="13" spans="1:12" ht="14.25">
      <c r="A13" s="42">
        <f t="shared" si="2"/>
        <v>4</v>
      </c>
      <c r="B13" s="449" t="s">
        <v>381</v>
      </c>
      <c r="C13" s="450" t="s">
        <v>382</v>
      </c>
      <c r="D13" s="450" t="s">
        <v>382</v>
      </c>
      <c r="E13" s="451" t="s">
        <v>382</v>
      </c>
      <c r="F13" s="263" t="s">
        <v>13</v>
      </c>
      <c r="G13" s="384"/>
      <c r="H13" s="58">
        <v>8</v>
      </c>
      <c r="I13" s="27">
        <v>0</v>
      </c>
      <c r="J13" s="18">
        <v>9.5</v>
      </c>
      <c r="K13" s="27">
        <f t="shared" si="0"/>
        <v>0</v>
      </c>
      <c r="L13" s="28">
        <f t="shared" si="1"/>
        <v>0</v>
      </c>
    </row>
    <row r="14" spans="1:12" ht="14.25">
      <c r="A14" s="42">
        <f t="shared" si="2"/>
        <v>5</v>
      </c>
      <c r="B14" s="449" t="s">
        <v>383</v>
      </c>
      <c r="C14" s="450" t="s">
        <v>384</v>
      </c>
      <c r="D14" s="450" t="s">
        <v>384</v>
      </c>
      <c r="E14" s="451" t="s">
        <v>384</v>
      </c>
      <c r="F14" s="263" t="s">
        <v>13</v>
      </c>
      <c r="G14" s="384"/>
      <c r="H14" s="58">
        <v>9</v>
      </c>
      <c r="I14" s="27">
        <v>0</v>
      </c>
      <c r="J14" s="18">
        <v>9.5</v>
      </c>
      <c r="K14" s="27">
        <f t="shared" si="0"/>
        <v>0</v>
      </c>
      <c r="L14" s="28">
        <f t="shared" si="1"/>
        <v>0</v>
      </c>
    </row>
    <row r="15" spans="1:12" ht="14.25">
      <c r="A15" s="42">
        <f t="shared" si="2"/>
        <v>6</v>
      </c>
      <c r="B15" s="449" t="s">
        <v>385</v>
      </c>
      <c r="C15" s="450" t="s">
        <v>386</v>
      </c>
      <c r="D15" s="450" t="s">
        <v>386</v>
      </c>
      <c r="E15" s="451" t="s">
        <v>386</v>
      </c>
      <c r="F15" s="263" t="s">
        <v>13</v>
      </c>
      <c r="G15" s="384"/>
      <c r="H15" s="58">
        <v>5</v>
      </c>
      <c r="I15" s="27">
        <v>0</v>
      </c>
      <c r="J15" s="18">
        <v>9.5</v>
      </c>
      <c r="K15" s="27">
        <f t="shared" si="0"/>
        <v>0</v>
      </c>
      <c r="L15" s="28">
        <f t="shared" si="1"/>
        <v>0</v>
      </c>
    </row>
    <row r="16" spans="1:12" ht="14.25">
      <c r="A16" s="42">
        <f t="shared" si="2"/>
        <v>7</v>
      </c>
      <c r="B16" s="449" t="s">
        <v>1136</v>
      </c>
      <c r="C16" s="450"/>
      <c r="D16" s="450"/>
      <c r="E16" s="451"/>
      <c r="F16" s="263" t="s">
        <v>13</v>
      </c>
      <c r="G16" s="384"/>
      <c r="H16" s="58">
        <v>100</v>
      </c>
      <c r="I16" s="27">
        <v>0</v>
      </c>
      <c r="J16" s="18">
        <v>9.5</v>
      </c>
      <c r="K16" s="27">
        <f t="shared" si="0"/>
        <v>0</v>
      </c>
      <c r="L16" s="28">
        <f t="shared" si="1"/>
        <v>0</v>
      </c>
    </row>
    <row r="17" spans="1:12" ht="14.25">
      <c r="A17" s="42">
        <f t="shared" si="2"/>
        <v>8</v>
      </c>
      <c r="B17" s="449" t="s">
        <v>387</v>
      </c>
      <c r="C17" s="450" t="s">
        <v>388</v>
      </c>
      <c r="D17" s="450" t="s">
        <v>388</v>
      </c>
      <c r="E17" s="451" t="s">
        <v>388</v>
      </c>
      <c r="F17" s="263" t="s">
        <v>13</v>
      </c>
      <c r="G17" s="384"/>
      <c r="H17" s="58">
        <v>10</v>
      </c>
      <c r="I17" s="27">
        <v>0</v>
      </c>
      <c r="J17" s="18">
        <v>9.5</v>
      </c>
      <c r="K17" s="27">
        <f t="shared" si="0"/>
        <v>0</v>
      </c>
      <c r="L17" s="28">
        <f t="shared" si="1"/>
        <v>0</v>
      </c>
    </row>
    <row r="18" spans="1:12" ht="14.25">
      <c r="A18" s="42">
        <f t="shared" si="2"/>
        <v>9</v>
      </c>
      <c r="B18" s="449" t="s">
        <v>389</v>
      </c>
      <c r="C18" s="450" t="s">
        <v>390</v>
      </c>
      <c r="D18" s="450" t="s">
        <v>390</v>
      </c>
      <c r="E18" s="451" t="s">
        <v>390</v>
      </c>
      <c r="F18" s="263" t="s">
        <v>13</v>
      </c>
      <c r="G18" s="384"/>
      <c r="H18" s="58">
        <v>200</v>
      </c>
      <c r="I18" s="27">
        <v>0</v>
      </c>
      <c r="J18" s="18">
        <v>9.5</v>
      </c>
      <c r="K18" s="27">
        <f t="shared" si="0"/>
        <v>0</v>
      </c>
      <c r="L18" s="28">
        <f t="shared" si="1"/>
        <v>0</v>
      </c>
    </row>
    <row r="19" spans="1:12" ht="14.25">
      <c r="A19" s="42">
        <f t="shared" si="2"/>
        <v>10</v>
      </c>
      <c r="B19" s="449" t="s">
        <v>391</v>
      </c>
      <c r="C19" s="450" t="s">
        <v>392</v>
      </c>
      <c r="D19" s="450" t="s">
        <v>392</v>
      </c>
      <c r="E19" s="451" t="s">
        <v>392</v>
      </c>
      <c r="F19" s="263" t="s">
        <v>13</v>
      </c>
      <c r="G19" s="384"/>
      <c r="H19" s="58">
        <v>150</v>
      </c>
      <c r="I19" s="27">
        <v>0</v>
      </c>
      <c r="J19" s="18">
        <v>9.5</v>
      </c>
      <c r="K19" s="27">
        <f t="shared" si="0"/>
        <v>0</v>
      </c>
      <c r="L19" s="28">
        <f t="shared" si="1"/>
        <v>0</v>
      </c>
    </row>
    <row r="20" spans="1:12" ht="14.25">
      <c r="A20" s="42">
        <f t="shared" si="2"/>
        <v>11</v>
      </c>
      <c r="B20" s="449" t="s">
        <v>393</v>
      </c>
      <c r="C20" s="450"/>
      <c r="D20" s="450"/>
      <c r="E20" s="451"/>
      <c r="F20" s="263" t="s">
        <v>13</v>
      </c>
      <c r="G20" s="384"/>
      <c r="H20" s="58">
        <v>35</v>
      </c>
      <c r="I20" s="27">
        <v>0</v>
      </c>
      <c r="J20" s="18">
        <v>9.5</v>
      </c>
      <c r="K20" s="27">
        <f t="shared" si="0"/>
        <v>0</v>
      </c>
      <c r="L20" s="28">
        <f t="shared" si="1"/>
        <v>0</v>
      </c>
    </row>
    <row r="21" spans="1:12" ht="14.25">
      <c r="A21" s="42">
        <f t="shared" si="2"/>
        <v>12</v>
      </c>
      <c r="B21" s="449" t="s">
        <v>394</v>
      </c>
      <c r="C21" s="450" t="s">
        <v>395</v>
      </c>
      <c r="D21" s="450" t="s">
        <v>395</v>
      </c>
      <c r="E21" s="451" t="s">
        <v>395</v>
      </c>
      <c r="F21" s="263" t="s">
        <v>13</v>
      </c>
      <c r="G21" s="384"/>
      <c r="H21" s="58">
        <v>25</v>
      </c>
      <c r="I21" s="27">
        <v>0</v>
      </c>
      <c r="J21" s="18">
        <v>9.5</v>
      </c>
      <c r="K21" s="27">
        <f t="shared" si="0"/>
        <v>0</v>
      </c>
      <c r="L21" s="28">
        <f t="shared" si="1"/>
        <v>0</v>
      </c>
    </row>
    <row r="22" spans="1:12" ht="14.25">
      <c r="A22" s="42">
        <f t="shared" si="2"/>
        <v>13</v>
      </c>
      <c r="B22" s="449" t="s">
        <v>396</v>
      </c>
      <c r="C22" s="450" t="s">
        <v>397</v>
      </c>
      <c r="D22" s="450" t="s">
        <v>397</v>
      </c>
      <c r="E22" s="451" t="s">
        <v>397</v>
      </c>
      <c r="F22" s="263" t="s">
        <v>13</v>
      </c>
      <c r="G22" s="384"/>
      <c r="H22" s="58">
        <v>55</v>
      </c>
      <c r="I22" s="27">
        <v>0</v>
      </c>
      <c r="J22" s="18">
        <v>9.5</v>
      </c>
      <c r="K22" s="27">
        <f t="shared" si="0"/>
        <v>0</v>
      </c>
      <c r="L22" s="28">
        <f t="shared" si="1"/>
        <v>0</v>
      </c>
    </row>
    <row r="23" spans="1:12" ht="14.25">
      <c r="A23" s="42">
        <f t="shared" si="2"/>
        <v>14</v>
      </c>
      <c r="B23" s="449" t="s">
        <v>398</v>
      </c>
      <c r="C23" s="450" t="s">
        <v>399</v>
      </c>
      <c r="D23" s="450" t="s">
        <v>399</v>
      </c>
      <c r="E23" s="451" t="s">
        <v>399</v>
      </c>
      <c r="F23" s="263" t="s">
        <v>13</v>
      </c>
      <c r="G23" s="384"/>
      <c r="H23" s="58">
        <v>65</v>
      </c>
      <c r="I23" s="27">
        <v>0</v>
      </c>
      <c r="J23" s="18">
        <v>9.5</v>
      </c>
      <c r="K23" s="27">
        <f t="shared" si="0"/>
        <v>0</v>
      </c>
      <c r="L23" s="28">
        <f t="shared" si="1"/>
        <v>0</v>
      </c>
    </row>
    <row r="24" spans="1:12" ht="14.25">
      <c r="A24" s="42">
        <f t="shared" si="2"/>
        <v>15</v>
      </c>
      <c r="B24" s="449" t="s">
        <v>400</v>
      </c>
      <c r="C24" s="450" t="s">
        <v>401</v>
      </c>
      <c r="D24" s="450" t="s">
        <v>401</v>
      </c>
      <c r="E24" s="451" t="s">
        <v>401</v>
      </c>
      <c r="F24" s="263" t="s">
        <v>13</v>
      </c>
      <c r="G24" s="384"/>
      <c r="H24" s="58">
        <v>8</v>
      </c>
      <c r="I24" s="27">
        <v>0</v>
      </c>
      <c r="J24" s="18">
        <v>9.5</v>
      </c>
      <c r="K24" s="27">
        <f t="shared" si="0"/>
        <v>0</v>
      </c>
      <c r="L24" s="28">
        <f t="shared" si="1"/>
        <v>0</v>
      </c>
    </row>
    <row r="25" spans="1:12" ht="14.25">
      <c r="A25" s="42">
        <f t="shared" si="2"/>
        <v>16</v>
      </c>
      <c r="B25" s="449" t="s">
        <v>402</v>
      </c>
      <c r="C25" s="450" t="s">
        <v>402</v>
      </c>
      <c r="D25" s="450" t="s">
        <v>402</v>
      </c>
      <c r="E25" s="451" t="s">
        <v>402</v>
      </c>
      <c r="F25" s="263" t="s">
        <v>13</v>
      </c>
      <c r="G25" s="384"/>
      <c r="H25" s="58">
        <v>10</v>
      </c>
      <c r="I25" s="27">
        <v>0</v>
      </c>
      <c r="J25" s="18">
        <v>9.5</v>
      </c>
      <c r="K25" s="27">
        <f t="shared" si="0"/>
        <v>0</v>
      </c>
      <c r="L25" s="28">
        <f t="shared" si="1"/>
        <v>0</v>
      </c>
    </row>
    <row r="26" spans="1:12" ht="14.25">
      <c r="A26" s="42">
        <f t="shared" si="2"/>
        <v>17</v>
      </c>
      <c r="B26" s="449" t="s">
        <v>403</v>
      </c>
      <c r="C26" s="450" t="s">
        <v>404</v>
      </c>
      <c r="D26" s="450" t="s">
        <v>404</v>
      </c>
      <c r="E26" s="451" t="s">
        <v>404</v>
      </c>
      <c r="F26" s="263" t="s">
        <v>13</v>
      </c>
      <c r="G26" s="384"/>
      <c r="H26" s="58">
        <v>20</v>
      </c>
      <c r="I26" s="27">
        <v>0</v>
      </c>
      <c r="J26" s="18">
        <v>9.5</v>
      </c>
      <c r="K26" s="27">
        <f t="shared" si="0"/>
        <v>0</v>
      </c>
      <c r="L26" s="28">
        <f t="shared" si="1"/>
        <v>0</v>
      </c>
    </row>
    <row r="27" spans="1:12" ht="14.25">
      <c r="A27" s="42">
        <f t="shared" si="2"/>
        <v>18</v>
      </c>
      <c r="B27" s="449" t="s">
        <v>405</v>
      </c>
      <c r="C27" s="450" t="s">
        <v>406</v>
      </c>
      <c r="D27" s="450" t="s">
        <v>406</v>
      </c>
      <c r="E27" s="451" t="s">
        <v>406</v>
      </c>
      <c r="F27" s="263" t="s">
        <v>13</v>
      </c>
      <c r="G27" s="384"/>
      <c r="H27" s="58">
        <v>200</v>
      </c>
      <c r="I27" s="27">
        <v>0</v>
      </c>
      <c r="J27" s="18">
        <v>9.5</v>
      </c>
      <c r="K27" s="27">
        <f t="shared" si="0"/>
        <v>0</v>
      </c>
      <c r="L27" s="28">
        <f t="shared" si="1"/>
        <v>0</v>
      </c>
    </row>
    <row r="28" spans="1:12" ht="14.25">
      <c r="A28" s="42">
        <f t="shared" si="2"/>
        <v>19</v>
      </c>
      <c r="B28" s="449" t="s">
        <v>407</v>
      </c>
      <c r="C28" s="450" t="s">
        <v>408</v>
      </c>
      <c r="D28" s="450" t="s">
        <v>408</v>
      </c>
      <c r="E28" s="451" t="s">
        <v>408</v>
      </c>
      <c r="F28" s="263" t="s">
        <v>13</v>
      </c>
      <c r="G28" s="384"/>
      <c r="H28" s="58">
        <v>12</v>
      </c>
      <c r="I28" s="27">
        <v>0</v>
      </c>
      <c r="J28" s="18">
        <v>9.5</v>
      </c>
      <c r="K28" s="27">
        <f t="shared" si="0"/>
        <v>0</v>
      </c>
      <c r="L28" s="28">
        <f t="shared" si="1"/>
        <v>0</v>
      </c>
    </row>
    <row r="29" spans="1:12" ht="14.25">
      <c r="A29" s="42">
        <f t="shared" si="2"/>
        <v>20</v>
      </c>
      <c r="B29" s="449" t="s">
        <v>409</v>
      </c>
      <c r="C29" s="450" t="s">
        <v>410</v>
      </c>
      <c r="D29" s="450" t="s">
        <v>410</v>
      </c>
      <c r="E29" s="451" t="s">
        <v>410</v>
      </c>
      <c r="F29" s="263" t="s">
        <v>13</v>
      </c>
      <c r="G29" s="384"/>
      <c r="H29" s="58">
        <v>5</v>
      </c>
      <c r="I29" s="27">
        <v>0</v>
      </c>
      <c r="J29" s="18">
        <v>9.5</v>
      </c>
      <c r="K29" s="27">
        <f t="shared" si="0"/>
        <v>0</v>
      </c>
      <c r="L29" s="28">
        <f t="shared" si="1"/>
        <v>0</v>
      </c>
    </row>
    <row r="30" spans="1:12" ht="14.25">
      <c r="A30" s="42">
        <f t="shared" si="2"/>
        <v>21</v>
      </c>
      <c r="B30" s="449" t="s">
        <v>411</v>
      </c>
      <c r="C30" s="450" t="s">
        <v>412</v>
      </c>
      <c r="D30" s="450" t="s">
        <v>412</v>
      </c>
      <c r="E30" s="451" t="s">
        <v>412</v>
      </c>
      <c r="F30" s="263" t="s">
        <v>13</v>
      </c>
      <c r="G30" s="384"/>
      <c r="H30" s="58">
        <v>15</v>
      </c>
      <c r="I30" s="27">
        <v>0</v>
      </c>
      <c r="J30" s="18">
        <v>9.5</v>
      </c>
      <c r="K30" s="27">
        <f t="shared" si="0"/>
        <v>0</v>
      </c>
      <c r="L30" s="28">
        <f t="shared" si="1"/>
        <v>0</v>
      </c>
    </row>
    <row r="31" spans="1:12" ht="14.25">
      <c r="A31" s="42">
        <f t="shared" si="2"/>
        <v>22</v>
      </c>
      <c r="B31" s="449" t="s">
        <v>413</v>
      </c>
      <c r="C31" s="450" t="s">
        <v>413</v>
      </c>
      <c r="D31" s="450" t="s">
        <v>413</v>
      </c>
      <c r="E31" s="451" t="s">
        <v>413</v>
      </c>
      <c r="F31" s="263" t="s">
        <v>13</v>
      </c>
      <c r="G31" s="384"/>
      <c r="H31" s="58">
        <v>15</v>
      </c>
      <c r="I31" s="27">
        <v>0</v>
      </c>
      <c r="J31" s="18">
        <v>9.5</v>
      </c>
      <c r="K31" s="27">
        <f t="shared" si="0"/>
        <v>0</v>
      </c>
      <c r="L31" s="28">
        <f t="shared" si="1"/>
        <v>0</v>
      </c>
    </row>
    <row r="32" spans="1:12" ht="14.25">
      <c r="A32" s="42">
        <f t="shared" si="2"/>
        <v>23</v>
      </c>
      <c r="B32" s="449" t="s">
        <v>414</v>
      </c>
      <c r="C32" s="450" t="s">
        <v>414</v>
      </c>
      <c r="D32" s="450" t="s">
        <v>414</v>
      </c>
      <c r="E32" s="451" t="s">
        <v>414</v>
      </c>
      <c r="F32" s="263" t="s">
        <v>13</v>
      </c>
      <c r="G32" s="384"/>
      <c r="H32" s="58">
        <v>25</v>
      </c>
      <c r="I32" s="27">
        <v>0</v>
      </c>
      <c r="J32" s="18">
        <v>9.5</v>
      </c>
      <c r="K32" s="27">
        <f t="shared" si="0"/>
        <v>0</v>
      </c>
      <c r="L32" s="28">
        <f t="shared" si="1"/>
        <v>0</v>
      </c>
    </row>
    <row r="33" spans="1:12" ht="14.25">
      <c r="A33" s="42">
        <f t="shared" si="2"/>
        <v>24</v>
      </c>
      <c r="B33" s="449" t="s">
        <v>1137</v>
      </c>
      <c r="C33" s="450"/>
      <c r="D33" s="450"/>
      <c r="E33" s="451"/>
      <c r="F33" s="263" t="s">
        <v>13</v>
      </c>
      <c r="G33" s="384"/>
      <c r="H33" s="58">
        <v>3</v>
      </c>
      <c r="I33" s="27">
        <v>0</v>
      </c>
      <c r="J33" s="18">
        <v>9.5</v>
      </c>
      <c r="K33" s="27">
        <f t="shared" si="0"/>
        <v>0</v>
      </c>
      <c r="L33" s="28">
        <f t="shared" si="1"/>
        <v>0</v>
      </c>
    </row>
    <row r="34" spans="1:12" ht="14.25">
      <c r="A34" s="42">
        <f t="shared" si="2"/>
        <v>25</v>
      </c>
      <c r="B34" s="449" t="s">
        <v>1138</v>
      </c>
      <c r="C34" s="450"/>
      <c r="D34" s="450"/>
      <c r="E34" s="451"/>
      <c r="F34" s="263" t="s">
        <v>13</v>
      </c>
      <c r="G34" s="384"/>
      <c r="H34" s="58">
        <v>6</v>
      </c>
      <c r="I34" s="27">
        <v>0</v>
      </c>
      <c r="J34" s="18">
        <v>9.5</v>
      </c>
      <c r="K34" s="27">
        <f t="shared" si="0"/>
        <v>0</v>
      </c>
      <c r="L34" s="28">
        <f t="shared" si="1"/>
        <v>0</v>
      </c>
    </row>
    <row r="35" spans="1:12" ht="14.25">
      <c r="A35" s="42">
        <f t="shared" si="2"/>
        <v>26</v>
      </c>
      <c r="B35" s="449" t="s">
        <v>415</v>
      </c>
      <c r="C35" s="450" t="s">
        <v>416</v>
      </c>
      <c r="D35" s="450" t="s">
        <v>416</v>
      </c>
      <c r="E35" s="451" t="s">
        <v>416</v>
      </c>
      <c r="F35" s="263" t="s">
        <v>13</v>
      </c>
      <c r="G35" s="384"/>
      <c r="H35" s="58">
        <v>65</v>
      </c>
      <c r="I35" s="27">
        <v>0</v>
      </c>
      <c r="J35" s="18">
        <v>9.5</v>
      </c>
      <c r="K35" s="27">
        <f t="shared" si="0"/>
        <v>0</v>
      </c>
      <c r="L35" s="28">
        <f t="shared" si="1"/>
        <v>0</v>
      </c>
    </row>
    <row r="36" spans="1:12" ht="14.25">
      <c r="A36" s="42">
        <f t="shared" si="2"/>
        <v>27</v>
      </c>
      <c r="B36" s="449" t="s">
        <v>417</v>
      </c>
      <c r="C36" s="450" t="s">
        <v>417</v>
      </c>
      <c r="D36" s="450" t="s">
        <v>417</v>
      </c>
      <c r="E36" s="451" t="s">
        <v>417</v>
      </c>
      <c r="F36" s="263" t="s">
        <v>13</v>
      </c>
      <c r="G36" s="384"/>
      <c r="H36" s="58">
        <v>6</v>
      </c>
      <c r="I36" s="27">
        <v>0</v>
      </c>
      <c r="J36" s="18">
        <v>9.5</v>
      </c>
      <c r="K36" s="27">
        <f t="shared" si="0"/>
        <v>0</v>
      </c>
      <c r="L36" s="28">
        <f t="shared" si="1"/>
        <v>0</v>
      </c>
    </row>
    <row r="37" spans="1:12" ht="14.25">
      <c r="A37" s="42">
        <f t="shared" si="2"/>
        <v>28</v>
      </c>
      <c r="B37" s="449" t="s">
        <v>418</v>
      </c>
      <c r="C37" s="450" t="s">
        <v>419</v>
      </c>
      <c r="D37" s="450" t="s">
        <v>419</v>
      </c>
      <c r="E37" s="451" t="s">
        <v>419</v>
      </c>
      <c r="F37" s="263" t="s">
        <v>13</v>
      </c>
      <c r="G37" s="384"/>
      <c r="H37" s="58">
        <v>6</v>
      </c>
      <c r="I37" s="27">
        <v>0</v>
      </c>
      <c r="J37" s="18">
        <v>9.5</v>
      </c>
      <c r="K37" s="27">
        <f t="shared" si="0"/>
        <v>0</v>
      </c>
      <c r="L37" s="28">
        <f t="shared" si="1"/>
        <v>0</v>
      </c>
    </row>
    <row r="38" spans="1:12" ht="14.25">
      <c r="A38" s="42">
        <f t="shared" si="2"/>
        <v>29</v>
      </c>
      <c r="B38" s="449" t="s">
        <v>420</v>
      </c>
      <c r="C38" s="450" t="s">
        <v>421</v>
      </c>
      <c r="D38" s="450" t="s">
        <v>421</v>
      </c>
      <c r="E38" s="451" t="s">
        <v>421</v>
      </c>
      <c r="F38" s="263" t="s">
        <v>13</v>
      </c>
      <c r="G38" s="384"/>
      <c r="H38" s="58">
        <v>1</v>
      </c>
      <c r="I38" s="27">
        <v>0</v>
      </c>
      <c r="J38" s="18">
        <v>9.5</v>
      </c>
      <c r="K38" s="27">
        <f t="shared" si="0"/>
        <v>0</v>
      </c>
      <c r="L38" s="28">
        <f t="shared" si="1"/>
        <v>0</v>
      </c>
    </row>
    <row r="39" spans="1:12" ht="14.25">
      <c r="A39" s="42">
        <f t="shared" si="2"/>
        <v>30</v>
      </c>
      <c r="B39" s="452" t="s">
        <v>422</v>
      </c>
      <c r="C39" s="453" t="s">
        <v>423</v>
      </c>
      <c r="D39" s="453" t="s">
        <v>423</v>
      </c>
      <c r="E39" s="454" t="s">
        <v>423</v>
      </c>
      <c r="F39" s="380" t="s">
        <v>13</v>
      </c>
      <c r="G39" s="384"/>
      <c r="H39" s="58">
        <v>2</v>
      </c>
      <c r="I39" s="27">
        <v>0</v>
      </c>
      <c r="J39" s="59">
        <v>9.5</v>
      </c>
      <c r="K39" s="381">
        <f t="shared" si="0"/>
        <v>0</v>
      </c>
      <c r="L39" s="314">
        <f t="shared" si="1"/>
        <v>0</v>
      </c>
    </row>
    <row r="40" spans="1:12" ht="14.25">
      <c r="A40" s="42">
        <f t="shared" si="2"/>
        <v>31</v>
      </c>
      <c r="B40" s="452" t="s">
        <v>424</v>
      </c>
      <c r="C40" s="453"/>
      <c r="D40" s="453"/>
      <c r="E40" s="454"/>
      <c r="F40" s="380" t="s">
        <v>13</v>
      </c>
      <c r="G40" s="384"/>
      <c r="H40" s="58">
        <v>2</v>
      </c>
      <c r="I40" s="27">
        <v>0</v>
      </c>
      <c r="J40" s="59">
        <v>9.5</v>
      </c>
      <c r="K40" s="381">
        <f t="shared" si="0"/>
        <v>0</v>
      </c>
      <c r="L40" s="314">
        <f t="shared" si="1"/>
        <v>0</v>
      </c>
    </row>
    <row r="41" spans="1:12" ht="14.25">
      <c r="A41" s="42">
        <f t="shared" si="2"/>
        <v>32</v>
      </c>
      <c r="B41" s="455" t="s">
        <v>425</v>
      </c>
      <c r="C41" s="456" t="s">
        <v>426</v>
      </c>
      <c r="D41" s="456" t="s">
        <v>426</v>
      </c>
      <c r="E41" s="457" t="s">
        <v>426</v>
      </c>
      <c r="F41" s="382" t="s">
        <v>13</v>
      </c>
      <c r="G41" s="384"/>
      <c r="H41" s="145">
        <v>1</v>
      </c>
      <c r="I41" s="27">
        <v>0</v>
      </c>
      <c r="J41" s="338">
        <v>9.5</v>
      </c>
      <c r="K41" s="383">
        <f t="shared" si="0"/>
        <v>0</v>
      </c>
      <c r="L41" s="210">
        <f t="shared" si="1"/>
        <v>0</v>
      </c>
    </row>
    <row r="42" spans="1:12" ht="14.25">
      <c r="A42" s="42">
        <f t="shared" si="2"/>
        <v>33</v>
      </c>
      <c r="B42" s="455" t="s">
        <v>1135</v>
      </c>
      <c r="C42" s="456" t="s">
        <v>427</v>
      </c>
      <c r="D42" s="456" t="s">
        <v>427</v>
      </c>
      <c r="E42" s="457" t="s">
        <v>427</v>
      </c>
      <c r="F42" s="382" t="s">
        <v>13</v>
      </c>
      <c r="G42" s="384"/>
      <c r="H42" s="145">
        <v>3</v>
      </c>
      <c r="I42" s="27">
        <v>0</v>
      </c>
      <c r="J42" s="338">
        <v>9.5</v>
      </c>
      <c r="K42" s="383">
        <f t="shared" si="0"/>
        <v>0</v>
      </c>
      <c r="L42" s="210">
        <f t="shared" si="1"/>
        <v>0</v>
      </c>
    </row>
    <row r="43" spans="1:12" ht="14.25">
      <c r="A43" s="42">
        <f t="shared" si="2"/>
        <v>34</v>
      </c>
      <c r="B43" s="455" t="s">
        <v>428</v>
      </c>
      <c r="C43" s="456" t="s">
        <v>429</v>
      </c>
      <c r="D43" s="456" t="s">
        <v>429</v>
      </c>
      <c r="E43" s="457" t="s">
        <v>429</v>
      </c>
      <c r="F43" s="382" t="s">
        <v>13</v>
      </c>
      <c r="G43" s="384"/>
      <c r="H43" s="145">
        <v>3</v>
      </c>
      <c r="I43" s="27">
        <v>0</v>
      </c>
      <c r="J43" s="338">
        <v>9.5</v>
      </c>
      <c r="K43" s="383">
        <f t="shared" si="0"/>
        <v>0</v>
      </c>
      <c r="L43" s="314">
        <f t="shared" si="1"/>
        <v>0</v>
      </c>
    </row>
    <row r="44" spans="1:12" ht="14.25">
      <c r="A44" s="42">
        <f t="shared" si="2"/>
        <v>35</v>
      </c>
      <c r="B44" s="455" t="s">
        <v>1139</v>
      </c>
      <c r="C44" s="456" t="s">
        <v>430</v>
      </c>
      <c r="D44" s="456" t="s">
        <v>430</v>
      </c>
      <c r="E44" s="457" t="s">
        <v>430</v>
      </c>
      <c r="F44" s="382" t="s">
        <v>49</v>
      </c>
      <c r="G44" s="384"/>
      <c r="H44" s="145">
        <v>3</v>
      </c>
      <c r="I44" s="27">
        <v>0</v>
      </c>
      <c r="J44" s="338">
        <v>9.5</v>
      </c>
      <c r="K44" s="383">
        <f t="shared" si="0"/>
        <v>0</v>
      </c>
      <c r="L44" s="314">
        <f t="shared" si="1"/>
        <v>0</v>
      </c>
    </row>
    <row r="45" spans="1:12" ht="14.25">
      <c r="A45" s="42">
        <f t="shared" si="2"/>
        <v>36</v>
      </c>
      <c r="B45" s="452" t="s">
        <v>431</v>
      </c>
      <c r="C45" s="453" t="s">
        <v>432</v>
      </c>
      <c r="D45" s="453" t="s">
        <v>432</v>
      </c>
      <c r="E45" s="454" t="s">
        <v>432</v>
      </c>
      <c r="F45" s="380" t="s">
        <v>13</v>
      </c>
      <c r="G45" s="384"/>
      <c r="H45" s="58">
        <v>3</v>
      </c>
      <c r="I45" s="27">
        <v>0</v>
      </c>
      <c r="J45" s="59">
        <v>9.5</v>
      </c>
      <c r="K45" s="381">
        <f t="shared" si="0"/>
        <v>0</v>
      </c>
      <c r="L45" s="314">
        <f t="shared" si="1"/>
        <v>0</v>
      </c>
    </row>
    <row r="46" spans="1:12" ht="14.25">
      <c r="A46" s="42">
        <f t="shared" si="2"/>
        <v>37</v>
      </c>
      <c r="B46" s="452" t="s">
        <v>433</v>
      </c>
      <c r="C46" s="453" t="s">
        <v>434</v>
      </c>
      <c r="D46" s="453" t="s">
        <v>434</v>
      </c>
      <c r="E46" s="454" t="s">
        <v>434</v>
      </c>
      <c r="F46" s="380" t="s">
        <v>13</v>
      </c>
      <c r="G46" s="384"/>
      <c r="H46" s="58">
        <v>1</v>
      </c>
      <c r="I46" s="27">
        <v>0</v>
      </c>
      <c r="J46" s="59">
        <v>9.5</v>
      </c>
      <c r="K46" s="381">
        <f t="shared" si="0"/>
        <v>0</v>
      </c>
      <c r="L46" s="314">
        <f t="shared" si="1"/>
        <v>0</v>
      </c>
    </row>
    <row r="47" spans="1:12" ht="14.25">
      <c r="A47" s="42">
        <f t="shared" si="2"/>
        <v>38</v>
      </c>
      <c r="B47" s="449" t="s">
        <v>435</v>
      </c>
      <c r="C47" s="450" t="s">
        <v>436</v>
      </c>
      <c r="D47" s="450" t="s">
        <v>436</v>
      </c>
      <c r="E47" s="451" t="s">
        <v>436</v>
      </c>
      <c r="F47" s="263" t="s">
        <v>13</v>
      </c>
      <c r="G47" s="384"/>
      <c r="H47" s="58">
        <v>1</v>
      </c>
      <c r="I47" s="27">
        <v>0</v>
      </c>
      <c r="J47" s="18">
        <v>9.5</v>
      </c>
      <c r="K47" s="27">
        <f t="shared" si="0"/>
        <v>0</v>
      </c>
      <c r="L47" s="28">
        <f t="shared" si="1"/>
        <v>0</v>
      </c>
    </row>
    <row r="48" spans="1:12" ht="14.25">
      <c r="A48" s="42">
        <f t="shared" si="2"/>
        <v>39</v>
      </c>
      <c r="B48" s="449" t="s">
        <v>437</v>
      </c>
      <c r="C48" s="450" t="s">
        <v>438</v>
      </c>
      <c r="D48" s="450" t="s">
        <v>438</v>
      </c>
      <c r="E48" s="451" t="s">
        <v>438</v>
      </c>
      <c r="F48" s="263" t="s">
        <v>13</v>
      </c>
      <c r="G48" s="384"/>
      <c r="H48" s="58">
        <v>12</v>
      </c>
      <c r="I48" s="27">
        <v>0</v>
      </c>
      <c r="J48" s="18">
        <v>9.5</v>
      </c>
      <c r="K48" s="27">
        <f t="shared" si="0"/>
        <v>0</v>
      </c>
      <c r="L48" s="28">
        <f t="shared" si="1"/>
        <v>0</v>
      </c>
    </row>
    <row r="49" spans="1:12" ht="14.25">
      <c r="A49" s="42">
        <f t="shared" si="2"/>
        <v>40</v>
      </c>
      <c r="B49" s="449" t="s">
        <v>439</v>
      </c>
      <c r="C49" s="450" t="s">
        <v>440</v>
      </c>
      <c r="D49" s="450" t="s">
        <v>440</v>
      </c>
      <c r="E49" s="451" t="s">
        <v>440</v>
      </c>
      <c r="F49" s="263" t="s">
        <v>13</v>
      </c>
      <c r="G49" s="384"/>
      <c r="H49" s="58">
        <v>1</v>
      </c>
      <c r="I49" s="27">
        <v>0</v>
      </c>
      <c r="J49" s="18">
        <v>9.5</v>
      </c>
      <c r="K49" s="27">
        <f t="shared" si="0"/>
        <v>0</v>
      </c>
      <c r="L49" s="28">
        <f t="shared" si="1"/>
        <v>0</v>
      </c>
    </row>
    <row r="50" spans="1:12" ht="14.25">
      <c r="A50" s="42">
        <f t="shared" si="2"/>
        <v>41</v>
      </c>
      <c r="B50" s="449" t="s">
        <v>441</v>
      </c>
      <c r="C50" s="450" t="s">
        <v>442</v>
      </c>
      <c r="D50" s="450" t="s">
        <v>442</v>
      </c>
      <c r="E50" s="451" t="s">
        <v>442</v>
      </c>
      <c r="F50" s="263" t="s">
        <v>13</v>
      </c>
      <c r="G50" s="384"/>
      <c r="H50" s="58">
        <v>3</v>
      </c>
      <c r="I50" s="27">
        <v>0</v>
      </c>
      <c r="J50" s="18">
        <v>9.5</v>
      </c>
      <c r="K50" s="27">
        <f t="shared" si="0"/>
        <v>0</v>
      </c>
      <c r="L50" s="28">
        <f t="shared" si="1"/>
        <v>0</v>
      </c>
    </row>
    <row r="51" spans="1:12" ht="14.25">
      <c r="A51" s="42">
        <f t="shared" si="2"/>
        <v>42</v>
      </c>
      <c r="B51" s="449" t="s">
        <v>443</v>
      </c>
      <c r="C51" s="450" t="s">
        <v>444</v>
      </c>
      <c r="D51" s="450" t="s">
        <v>444</v>
      </c>
      <c r="E51" s="451" t="s">
        <v>444</v>
      </c>
      <c r="F51" s="263" t="s">
        <v>13</v>
      </c>
      <c r="G51" s="384"/>
      <c r="H51" s="58">
        <v>1</v>
      </c>
      <c r="I51" s="27">
        <v>0</v>
      </c>
      <c r="J51" s="18">
        <v>9.5</v>
      </c>
      <c r="K51" s="27">
        <f t="shared" si="0"/>
        <v>0</v>
      </c>
      <c r="L51" s="28">
        <f t="shared" si="1"/>
        <v>0</v>
      </c>
    </row>
    <row r="52" spans="1:12" ht="14.25">
      <c r="A52" s="42">
        <f t="shared" si="2"/>
        <v>43</v>
      </c>
      <c r="B52" s="449" t="s">
        <v>445</v>
      </c>
      <c r="C52" s="450"/>
      <c r="D52" s="450"/>
      <c r="E52" s="451"/>
      <c r="F52" s="263" t="s">
        <v>13</v>
      </c>
      <c r="G52" s="384"/>
      <c r="H52" s="58">
        <v>3</v>
      </c>
      <c r="I52" s="27">
        <v>0</v>
      </c>
      <c r="J52" s="18">
        <v>9.5</v>
      </c>
      <c r="K52" s="27">
        <f t="shared" si="0"/>
        <v>0</v>
      </c>
      <c r="L52" s="28">
        <f t="shared" si="1"/>
        <v>0</v>
      </c>
    </row>
    <row r="53" spans="1:12" ht="14.25" customHeight="1">
      <c r="A53" s="161"/>
      <c r="B53" s="446" t="s">
        <v>323</v>
      </c>
      <c r="C53" s="447"/>
      <c r="D53" s="447"/>
      <c r="E53" s="448"/>
      <c r="F53" s="162"/>
      <c r="G53" s="162"/>
      <c r="H53" s="162"/>
      <c r="I53" s="162"/>
      <c r="J53" s="162"/>
      <c r="K53" s="162"/>
      <c r="L53" s="163">
        <f>SUM(L10:L52)</f>
        <v>0</v>
      </c>
    </row>
    <row r="54" spans="1:12" ht="14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</row>
    <row r="55" spans="1:12" ht="14.25">
      <c r="A55" s="16" t="s">
        <v>21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</row>
    <row r="56" spans="1:12" ht="14.25">
      <c r="A56" s="16" t="s">
        <v>23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1:12" ht="14.25">
      <c r="A57" s="16" t="s">
        <v>22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1:12" ht="14.25">
      <c r="A58" s="51" t="s">
        <v>1091</v>
      </c>
      <c r="B58" s="51"/>
      <c r="C58" s="331"/>
      <c r="D58" s="332"/>
      <c r="E58" s="51"/>
      <c r="F58" s="51"/>
      <c r="G58" s="51"/>
      <c r="H58" s="16"/>
      <c r="I58" s="16"/>
      <c r="J58" s="16"/>
      <c r="K58" s="16"/>
      <c r="L58" s="16"/>
    </row>
    <row r="59" spans="1:12" ht="15">
      <c r="A59" s="183" t="s">
        <v>85</v>
      </c>
      <c r="B59" s="184"/>
      <c r="C59" s="185"/>
      <c r="D59" s="186"/>
      <c r="E59" s="186"/>
      <c r="F59" s="16"/>
      <c r="G59" s="16"/>
      <c r="H59" s="16"/>
      <c r="I59" s="16"/>
      <c r="J59" s="16"/>
      <c r="K59" s="16"/>
      <c r="L59" s="16"/>
    </row>
    <row r="60" spans="1:12" ht="14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1:12" ht="14.25">
      <c r="A61" s="16" t="s">
        <v>51</v>
      </c>
      <c r="B61" s="16"/>
      <c r="C61" s="16"/>
      <c r="D61" s="16"/>
      <c r="E61" s="16"/>
      <c r="F61" s="16"/>
      <c r="G61" s="17" t="s">
        <v>52</v>
      </c>
      <c r="H61" s="16"/>
      <c r="I61" s="16"/>
      <c r="J61" s="16" t="s">
        <v>53</v>
      </c>
      <c r="K61" s="16"/>
      <c r="L61" s="16"/>
    </row>
    <row r="62" spans="1:12">
      <c r="A62" s="144"/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144"/>
    </row>
    <row r="63" spans="1:12">
      <c r="A63" s="144"/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</row>
    <row r="64" spans="1:12">
      <c r="A64" s="144"/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</row>
    <row r="65" spans="1:12">
      <c r="A65" s="144"/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</row>
  </sheetData>
  <sheetProtection algorithmName="SHA-512" hashValue="TSUEPgP/2ggmSwnenLHj5h8UIkpCjQxGa9bg15Xs1xKSkolxOe+71DJgZNPkRc4/egbjx4eNDsKLa5QaaQZC5g==" saltValue="3FKeXvV9Xr6WtdPJOVq2Dw==" spinCount="100000" sheet="1" objects="1" scenarios="1"/>
  <protectedRanges>
    <protectedRange sqref="C61" name="Range7"/>
    <protectedRange sqref="G10:G52" name="Range6"/>
    <protectedRange sqref="C4:D5" name="Range5"/>
    <protectedRange sqref="G10:G52" name="Obseg2_1"/>
    <protectedRange sqref="C4:E5" name="Obseg1"/>
    <protectedRange sqref="I10:I52" name="Obseg3"/>
    <protectedRange sqref="C61" name="Obseg4"/>
  </protectedRanges>
  <mergeCells count="46">
    <mergeCell ref="A2:C2"/>
    <mergeCell ref="B47:E47"/>
    <mergeCell ref="B31:E31"/>
    <mergeCell ref="B26:E26"/>
    <mergeCell ref="B27:E27"/>
    <mergeCell ref="B28:E28"/>
    <mergeCell ref="B29:E29"/>
    <mergeCell ref="B30:E30"/>
    <mergeCell ref="B33:E33"/>
    <mergeCell ref="B34:E34"/>
    <mergeCell ref="B32:E32"/>
    <mergeCell ref="B21:E21"/>
    <mergeCell ref="B22:E22"/>
    <mergeCell ref="B23:E23"/>
    <mergeCell ref="B53:E53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52:E52"/>
    <mergeCell ref="B48:E48"/>
    <mergeCell ref="B20:E20"/>
    <mergeCell ref="B9:E9"/>
    <mergeCell ref="B10:E10"/>
    <mergeCell ref="B11:E11"/>
    <mergeCell ref="B12:E12"/>
    <mergeCell ref="B13:E13"/>
    <mergeCell ref="B14:E14"/>
    <mergeCell ref="B15:E15"/>
    <mergeCell ref="B17:E17"/>
    <mergeCell ref="B18:E18"/>
    <mergeCell ref="B19:E19"/>
    <mergeCell ref="B16:E16"/>
    <mergeCell ref="B49:E49"/>
    <mergeCell ref="B50:E50"/>
    <mergeCell ref="B51:E51"/>
    <mergeCell ref="B24:E24"/>
    <mergeCell ref="B25:E25"/>
  </mergeCells>
  <pageMargins left="0.7" right="0.7" top="0.75" bottom="0.75" header="0.3" footer="0.3"/>
  <pageSetup paperSize="9" scale="42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L40"/>
  <sheetViews>
    <sheetView zoomScaleNormal="100" workbookViewId="0">
      <selection activeCell="B16" sqref="B16:E16"/>
    </sheetView>
  </sheetViews>
  <sheetFormatPr defaultRowHeight="12.75"/>
  <cols>
    <col min="1" max="1" width="4.7109375" customWidth="1"/>
    <col min="5" max="5" width="10.5703125" customWidth="1"/>
    <col min="6" max="6" width="7.28515625" customWidth="1"/>
    <col min="7" max="7" width="40.7109375" customWidth="1"/>
    <col min="9" max="9" width="15.28515625" customWidth="1"/>
    <col min="11" max="11" width="14.85546875" customWidth="1"/>
    <col min="12" max="12" width="18.140625" customWidth="1"/>
    <col min="256" max="256" width="4.7109375" customWidth="1"/>
    <col min="260" max="260" width="10.5703125" customWidth="1"/>
    <col min="261" max="261" width="7.28515625" customWidth="1"/>
    <col min="262" max="262" width="40.7109375" customWidth="1"/>
    <col min="264" max="264" width="15.28515625" customWidth="1"/>
    <col min="266" max="266" width="14.85546875" customWidth="1"/>
    <col min="267" max="267" width="18.140625" customWidth="1"/>
    <col min="512" max="512" width="4.7109375" customWidth="1"/>
    <col min="516" max="516" width="10.5703125" customWidth="1"/>
    <col min="517" max="517" width="7.28515625" customWidth="1"/>
    <col min="518" max="518" width="40.7109375" customWidth="1"/>
    <col min="520" max="520" width="15.28515625" customWidth="1"/>
    <col min="522" max="522" width="14.85546875" customWidth="1"/>
    <col min="523" max="523" width="18.140625" customWidth="1"/>
    <col min="768" max="768" width="4.7109375" customWidth="1"/>
    <col min="772" max="772" width="10.5703125" customWidth="1"/>
    <col min="773" max="773" width="7.28515625" customWidth="1"/>
    <col min="774" max="774" width="40.7109375" customWidth="1"/>
    <col min="776" max="776" width="15.28515625" customWidth="1"/>
    <col min="778" max="778" width="14.85546875" customWidth="1"/>
    <col min="779" max="779" width="18.140625" customWidth="1"/>
    <col min="1024" max="1024" width="4.7109375" customWidth="1"/>
    <col min="1028" max="1028" width="10.5703125" customWidth="1"/>
    <col min="1029" max="1029" width="7.28515625" customWidth="1"/>
    <col min="1030" max="1030" width="40.7109375" customWidth="1"/>
    <col min="1032" max="1032" width="15.28515625" customWidth="1"/>
    <col min="1034" max="1034" width="14.85546875" customWidth="1"/>
    <col min="1035" max="1035" width="18.140625" customWidth="1"/>
    <col min="1280" max="1280" width="4.7109375" customWidth="1"/>
    <col min="1284" max="1284" width="10.5703125" customWidth="1"/>
    <col min="1285" max="1285" width="7.28515625" customWidth="1"/>
    <col min="1286" max="1286" width="40.7109375" customWidth="1"/>
    <col min="1288" max="1288" width="15.28515625" customWidth="1"/>
    <col min="1290" max="1290" width="14.85546875" customWidth="1"/>
    <col min="1291" max="1291" width="18.140625" customWidth="1"/>
    <col min="1536" max="1536" width="4.7109375" customWidth="1"/>
    <col min="1540" max="1540" width="10.5703125" customWidth="1"/>
    <col min="1541" max="1541" width="7.28515625" customWidth="1"/>
    <col min="1542" max="1542" width="40.7109375" customWidth="1"/>
    <col min="1544" max="1544" width="15.28515625" customWidth="1"/>
    <col min="1546" max="1546" width="14.85546875" customWidth="1"/>
    <col min="1547" max="1547" width="18.140625" customWidth="1"/>
    <col min="1792" max="1792" width="4.7109375" customWidth="1"/>
    <col min="1796" max="1796" width="10.5703125" customWidth="1"/>
    <col min="1797" max="1797" width="7.28515625" customWidth="1"/>
    <col min="1798" max="1798" width="40.7109375" customWidth="1"/>
    <col min="1800" max="1800" width="15.28515625" customWidth="1"/>
    <col min="1802" max="1802" width="14.85546875" customWidth="1"/>
    <col min="1803" max="1803" width="18.140625" customWidth="1"/>
    <col min="2048" max="2048" width="4.7109375" customWidth="1"/>
    <col min="2052" max="2052" width="10.5703125" customWidth="1"/>
    <col min="2053" max="2053" width="7.28515625" customWidth="1"/>
    <col min="2054" max="2054" width="40.7109375" customWidth="1"/>
    <col min="2056" max="2056" width="15.28515625" customWidth="1"/>
    <col min="2058" max="2058" width="14.85546875" customWidth="1"/>
    <col min="2059" max="2059" width="18.140625" customWidth="1"/>
    <col min="2304" max="2304" width="4.7109375" customWidth="1"/>
    <col min="2308" max="2308" width="10.5703125" customWidth="1"/>
    <col min="2309" max="2309" width="7.28515625" customWidth="1"/>
    <col min="2310" max="2310" width="40.7109375" customWidth="1"/>
    <col min="2312" max="2312" width="15.28515625" customWidth="1"/>
    <col min="2314" max="2314" width="14.85546875" customWidth="1"/>
    <col min="2315" max="2315" width="18.140625" customWidth="1"/>
    <col min="2560" max="2560" width="4.7109375" customWidth="1"/>
    <col min="2564" max="2564" width="10.5703125" customWidth="1"/>
    <col min="2565" max="2565" width="7.28515625" customWidth="1"/>
    <col min="2566" max="2566" width="40.7109375" customWidth="1"/>
    <col min="2568" max="2568" width="15.28515625" customWidth="1"/>
    <col min="2570" max="2570" width="14.85546875" customWidth="1"/>
    <col min="2571" max="2571" width="18.140625" customWidth="1"/>
    <col min="2816" max="2816" width="4.7109375" customWidth="1"/>
    <col min="2820" max="2820" width="10.5703125" customWidth="1"/>
    <col min="2821" max="2821" width="7.28515625" customWidth="1"/>
    <col min="2822" max="2822" width="40.7109375" customWidth="1"/>
    <col min="2824" max="2824" width="15.28515625" customWidth="1"/>
    <col min="2826" max="2826" width="14.85546875" customWidth="1"/>
    <col min="2827" max="2827" width="18.140625" customWidth="1"/>
    <col min="3072" max="3072" width="4.7109375" customWidth="1"/>
    <col min="3076" max="3076" width="10.5703125" customWidth="1"/>
    <col min="3077" max="3077" width="7.28515625" customWidth="1"/>
    <col min="3078" max="3078" width="40.7109375" customWidth="1"/>
    <col min="3080" max="3080" width="15.28515625" customWidth="1"/>
    <col min="3082" max="3082" width="14.85546875" customWidth="1"/>
    <col min="3083" max="3083" width="18.140625" customWidth="1"/>
    <col min="3328" max="3328" width="4.7109375" customWidth="1"/>
    <col min="3332" max="3332" width="10.5703125" customWidth="1"/>
    <col min="3333" max="3333" width="7.28515625" customWidth="1"/>
    <col min="3334" max="3334" width="40.7109375" customWidth="1"/>
    <col min="3336" max="3336" width="15.28515625" customWidth="1"/>
    <col min="3338" max="3338" width="14.85546875" customWidth="1"/>
    <col min="3339" max="3339" width="18.140625" customWidth="1"/>
    <col min="3584" max="3584" width="4.7109375" customWidth="1"/>
    <col min="3588" max="3588" width="10.5703125" customWidth="1"/>
    <col min="3589" max="3589" width="7.28515625" customWidth="1"/>
    <col min="3590" max="3590" width="40.7109375" customWidth="1"/>
    <col min="3592" max="3592" width="15.28515625" customWidth="1"/>
    <col min="3594" max="3594" width="14.85546875" customWidth="1"/>
    <col min="3595" max="3595" width="18.140625" customWidth="1"/>
    <col min="3840" max="3840" width="4.7109375" customWidth="1"/>
    <col min="3844" max="3844" width="10.5703125" customWidth="1"/>
    <col min="3845" max="3845" width="7.28515625" customWidth="1"/>
    <col min="3846" max="3846" width="40.7109375" customWidth="1"/>
    <col min="3848" max="3848" width="15.28515625" customWidth="1"/>
    <col min="3850" max="3850" width="14.85546875" customWidth="1"/>
    <col min="3851" max="3851" width="18.140625" customWidth="1"/>
    <col min="4096" max="4096" width="4.7109375" customWidth="1"/>
    <col min="4100" max="4100" width="10.5703125" customWidth="1"/>
    <col min="4101" max="4101" width="7.28515625" customWidth="1"/>
    <col min="4102" max="4102" width="40.7109375" customWidth="1"/>
    <col min="4104" max="4104" width="15.28515625" customWidth="1"/>
    <col min="4106" max="4106" width="14.85546875" customWidth="1"/>
    <col min="4107" max="4107" width="18.140625" customWidth="1"/>
    <col min="4352" max="4352" width="4.7109375" customWidth="1"/>
    <col min="4356" max="4356" width="10.5703125" customWidth="1"/>
    <col min="4357" max="4357" width="7.28515625" customWidth="1"/>
    <col min="4358" max="4358" width="40.7109375" customWidth="1"/>
    <col min="4360" max="4360" width="15.28515625" customWidth="1"/>
    <col min="4362" max="4362" width="14.85546875" customWidth="1"/>
    <col min="4363" max="4363" width="18.140625" customWidth="1"/>
    <col min="4608" max="4608" width="4.7109375" customWidth="1"/>
    <col min="4612" max="4612" width="10.5703125" customWidth="1"/>
    <col min="4613" max="4613" width="7.28515625" customWidth="1"/>
    <col min="4614" max="4614" width="40.7109375" customWidth="1"/>
    <col min="4616" max="4616" width="15.28515625" customWidth="1"/>
    <col min="4618" max="4618" width="14.85546875" customWidth="1"/>
    <col min="4619" max="4619" width="18.140625" customWidth="1"/>
    <col min="4864" max="4864" width="4.7109375" customWidth="1"/>
    <col min="4868" max="4868" width="10.5703125" customWidth="1"/>
    <col min="4869" max="4869" width="7.28515625" customWidth="1"/>
    <col min="4870" max="4870" width="40.7109375" customWidth="1"/>
    <col min="4872" max="4872" width="15.28515625" customWidth="1"/>
    <col min="4874" max="4874" width="14.85546875" customWidth="1"/>
    <col min="4875" max="4875" width="18.140625" customWidth="1"/>
    <col min="5120" max="5120" width="4.7109375" customWidth="1"/>
    <col min="5124" max="5124" width="10.5703125" customWidth="1"/>
    <col min="5125" max="5125" width="7.28515625" customWidth="1"/>
    <col min="5126" max="5126" width="40.7109375" customWidth="1"/>
    <col min="5128" max="5128" width="15.28515625" customWidth="1"/>
    <col min="5130" max="5130" width="14.85546875" customWidth="1"/>
    <col min="5131" max="5131" width="18.140625" customWidth="1"/>
    <col min="5376" max="5376" width="4.7109375" customWidth="1"/>
    <col min="5380" max="5380" width="10.5703125" customWidth="1"/>
    <col min="5381" max="5381" width="7.28515625" customWidth="1"/>
    <col min="5382" max="5382" width="40.7109375" customWidth="1"/>
    <col min="5384" max="5384" width="15.28515625" customWidth="1"/>
    <col min="5386" max="5386" width="14.85546875" customWidth="1"/>
    <col min="5387" max="5387" width="18.140625" customWidth="1"/>
    <col min="5632" max="5632" width="4.7109375" customWidth="1"/>
    <col min="5636" max="5636" width="10.5703125" customWidth="1"/>
    <col min="5637" max="5637" width="7.28515625" customWidth="1"/>
    <col min="5638" max="5638" width="40.7109375" customWidth="1"/>
    <col min="5640" max="5640" width="15.28515625" customWidth="1"/>
    <col min="5642" max="5642" width="14.85546875" customWidth="1"/>
    <col min="5643" max="5643" width="18.140625" customWidth="1"/>
    <col min="5888" max="5888" width="4.7109375" customWidth="1"/>
    <col min="5892" max="5892" width="10.5703125" customWidth="1"/>
    <col min="5893" max="5893" width="7.28515625" customWidth="1"/>
    <col min="5894" max="5894" width="40.7109375" customWidth="1"/>
    <col min="5896" max="5896" width="15.28515625" customWidth="1"/>
    <col min="5898" max="5898" width="14.85546875" customWidth="1"/>
    <col min="5899" max="5899" width="18.140625" customWidth="1"/>
    <col min="6144" max="6144" width="4.7109375" customWidth="1"/>
    <col min="6148" max="6148" width="10.5703125" customWidth="1"/>
    <col min="6149" max="6149" width="7.28515625" customWidth="1"/>
    <col min="6150" max="6150" width="40.7109375" customWidth="1"/>
    <col min="6152" max="6152" width="15.28515625" customWidth="1"/>
    <col min="6154" max="6154" width="14.85546875" customWidth="1"/>
    <col min="6155" max="6155" width="18.140625" customWidth="1"/>
    <col min="6400" max="6400" width="4.7109375" customWidth="1"/>
    <col min="6404" max="6404" width="10.5703125" customWidth="1"/>
    <col min="6405" max="6405" width="7.28515625" customWidth="1"/>
    <col min="6406" max="6406" width="40.7109375" customWidth="1"/>
    <col min="6408" max="6408" width="15.28515625" customWidth="1"/>
    <col min="6410" max="6410" width="14.85546875" customWidth="1"/>
    <col min="6411" max="6411" width="18.140625" customWidth="1"/>
    <col min="6656" max="6656" width="4.7109375" customWidth="1"/>
    <col min="6660" max="6660" width="10.5703125" customWidth="1"/>
    <col min="6661" max="6661" width="7.28515625" customWidth="1"/>
    <col min="6662" max="6662" width="40.7109375" customWidth="1"/>
    <col min="6664" max="6664" width="15.28515625" customWidth="1"/>
    <col min="6666" max="6666" width="14.85546875" customWidth="1"/>
    <col min="6667" max="6667" width="18.140625" customWidth="1"/>
    <col min="6912" max="6912" width="4.7109375" customWidth="1"/>
    <col min="6916" max="6916" width="10.5703125" customWidth="1"/>
    <col min="6917" max="6917" width="7.28515625" customWidth="1"/>
    <col min="6918" max="6918" width="40.7109375" customWidth="1"/>
    <col min="6920" max="6920" width="15.28515625" customWidth="1"/>
    <col min="6922" max="6922" width="14.85546875" customWidth="1"/>
    <col min="6923" max="6923" width="18.140625" customWidth="1"/>
    <col min="7168" max="7168" width="4.7109375" customWidth="1"/>
    <col min="7172" max="7172" width="10.5703125" customWidth="1"/>
    <col min="7173" max="7173" width="7.28515625" customWidth="1"/>
    <col min="7174" max="7174" width="40.7109375" customWidth="1"/>
    <col min="7176" max="7176" width="15.28515625" customWidth="1"/>
    <col min="7178" max="7178" width="14.85546875" customWidth="1"/>
    <col min="7179" max="7179" width="18.140625" customWidth="1"/>
    <col min="7424" max="7424" width="4.7109375" customWidth="1"/>
    <col min="7428" max="7428" width="10.5703125" customWidth="1"/>
    <col min="7429" max="7429" width="7.28515625" customWidth="1"/>
    <col min="7430" max="7430" width="40.7109375" customWidth="1"/>
    <col min="7432" max="7432" width="15.28515625" customWidth="1"/>
    <col min="7434" max="7434" width="14.85546875" customWidth="1"/>
    <col min="7435" max="7435" width="18.140625" customWidth="1"/>
    <col min="7680" max="7680" width="4.7109375" customWidth="1"/>
    <col min="7684" max="7684" width="10.5703125" customWidth="1"/>
    <col min="7685" max="7685" width="7.28515625" customWidth="1"/>
    <col min="7686" max="7686" width="40.7109375" customWidth="1"/>
    <col min="7688" max="7688" width="15.28515625" customWidth="1"/>
    <col min="7690" max="7690" width="14.85546875" customWidth="1"/>
    <col min="7691" max="7691" width="18.140625" customWidth="1"/>
    <col min="7936" max="7936" width="4.7109375" customWidth="1"/>
    <col min="7940" max="7940" width="10.5703125" customWidth="1"/>
    <col min="7941" max="7941" width="7.28515625" customWidth="1"/>
    <col min="7942" max="7942" width="40.7109375" customWidth="1"/>
    <col min="7944" max="7944" width="15.28515625" customWidth="1"/>
    <col min="7946" max="7946" width="14.85546875" customWidth="1"/>
    <col min="7947" max="7947" width="18.140625" customWidth="1"/>
    <col min="8192" max="8192" width="4.7109375" customWidth="1"/>
    <col min="8196" max="8196" width="10.5703125" customWidth="1"/>
    <col min="8197" max="8197" width="7.28515625" customWidth="1"/>
    <col min="8198" max="8198" width="40.7109375" customWidth="1"/>
    <col min="8200" max="8200" width="15.28515625" customWidth="1"/>
    <col min="8202" max="8202" width="14.85546875" customWidth="1"/>
    <col min="8203" max="8203" width="18.140625" customWidth="1"/>
    <col min="8448" max="8448" width="4.7109375" customWidth="1"/>
    <col min="8452" max="8452" width="10.5703125" customWidth="1"/>
    <col min="8453" max="8453" width="7.28515625" customWidth="1"/>
    <col min="8454" max="8454" width="40.7109375" customWidth="1"/>
    <col min="8456" max="8456" width="15.28515625" customWidth="1"/>
    <col min="8458" max="8458" width="14.85546875" customWidth="1"/>
    <col min="8459" max="8459" width="18.140625" customWidth="1"/>
    <col min="8704" max="8704" width="4.7109375" customWidth="1"/>
    <col min="8708" max="8708" width="10.5703125" customWidth="1"/>
    <col min="8709" max="8709" width="7.28515625" customWidth="1"/>
    <col min="8710" max="8710" width="40.7109375" customWidth="1"/>
    <col min="8712" max="8712" width="15.28515625" customWidth="1"/>
    <col min="8714" max="8714" width="14.85546875" customWidth="1"/>
    <col min="8715" max="8715" width="18.140625" customWidth="1"/>
    <col min="8960" max="8960" width="4.7109375" customWidth="1"/>
    <col min="8964" max="8964" width="10.5703125" customWidth="1"/>
    <col min="8965" max="8965" width="7.28515625" customWidth="1"/>
    <col min="8966" max="8966" width="40.7109375" customWidth="1"/>
    <col min="8968" max="8968" width="15.28515625" customWidth="1"/>
    <col min="8970" max="8970" width="14.85546875" customWidth="1"/>
    <col min="8971" max="8971" width="18.140625" customWidth="1"/>
    <col min="9216" max="9216" width="4.7109375" customWidth="1"/>
    <col min="9220" max="9220" width="10.5703125" customWidth="1"/>
    <col min="9221" max="9221" width="7.28515625" customWidth="1"/>
    <col min="9222" max="9222" width="40.7109375" customWidth="1"/>
    <col min="9224" max="9224" width="15.28515625" customWidth="1"/>
    <col min="9226" max="9226" width="14.85546875" customWidth="1"/>
    <col min="9227" max="9227" width="18.140625" customWidth="1"/>
    <col min="9472" max="9472" width="4.7109375" customWidth="1"/>
    <col min="9476" max="9476" width="10.5703125" customWidth="1"/>
    <col min="9477" max="9477" width="7.28515625" customWidth="1"/>
    <col min="9478" max="9478" width="40.7109375" customWidth="1"/>
    <col min="9480" max="9480" width="15.28515625" customWidth="1"/>
    <col min="9482" max="9482" width="14.85546875" customWidth="1"/>
    <col min="9483" max="9483" width="18.140625" customWidth="1"/>
    <col min="9728" max="9728" width="4.7109375" customWidth="1"/>
    <col min="9732" max="9732" width="10.5703125" customWidth="1"/>
    <col min="9733" max="9733" width="7.28515625" customWidth="1"/>
    <col min="9734" max="9734" width="40.7109375" customWidth="1"/>
    <col min="9736" max="9736" width="15.28515625" customWidth="1"/>
    <col min="9738" max="9738" width="14.85546875" customWidth="1"/>
    <col min="9739" max="9739" width="18.140625" customWidth="1"/>
    <col min="9984" max="9984" width="4.7109375" customWidth="1"/>
    <col min="9988" max="9988" width="10.5703125" customWidth="1"/>
    <col min="9989" max="9989" width="7.28515625" customWidth="1"/>
    <col min="9990" max="9990" width="40.7109375" customWidth="1"/>
    <col min="9992" max="9992" width="15.28515625" customWidth="1"/>
    <col min="9994" max="9994" width="14.85546875" customWidth="1"/>
    <col min="9995" max="9995" width="18.140625" customWidth="1"/>
    <col min="10240" max="10240" width="4.7109375" customWidth="1"/>
    <col min="10244" max="10244" width="10.5703125" customWidth="1"/>
    <col min="10245" max="10245" width="7.28515625" customWidth="1"/>
    <col min="10246" max="10246" width="40.7109375" customWidth="1"/>
    <col min="10248" max="10248" width="15.28515625" customWidth="1"/>
    <col min="10250" max="10250" width="14.85546875" customWidth="1"/>
    <col min="10251" max="10251" width="18.140625" customWidth="1"/>
    <col min="10496" max="10496" width="4.7109375" customWidth="1"/>
    <col min="10500" max="10500" width="10.5703125" customWidth="1"/>
    <col min="10501" max="10501" width="7.28515625" customWidth="1"/>
    <col min="10502" max="10502" width="40.7109375" customWidth="1"/>
    <col min="10504" max="10504" width="15.28515625" customWidth="1"/>
    <col min="10506" max="10506" width="14.85546875" customWidth="1"/>
    <col min="10507" max="10507" width="18.140625" customWidth="1"/>
    <col min="10752" max="10752" width="4.7109375" customWidth="1"/>
    <col min="10756" max="10756" width="10.5703125" customWidth="1"/>
    <col min="10757" max="10757" width="7.28515625" customWidth="1"/>
    <col min="10758" max="10758" width="40.7109375" customWidth="1"/>
    <col min="10760" max="10760" width="15.28515625" customWidth="1"/>
    <col min="10762" max="10762" width="14.85546875" customWidth="1"/>
    <col min="10763" max="10763" width="18.140625" customWidth="1"/>
    <col min="11008" max="11008" width="4.7109375" customWidth="1"/>
    <col min="11012" max="11012" width="10.5703125" customWidth="1"/>
    <col min="11013" max="11013" width="7.28515625" customWidth="1"/>
    <col min="11014" max="11014" width="40.7109375" customWidth="1"/>
    <col min="11016" max="11016" width="15.28515625" customWidth="1"/>
    <col min="11018" max="11018" width="14.85546875" customWidth="1"/>
    <col min="11019" max="11019" width="18.140625" customWidth="1"/>
    <col min="11264" max="11264" width="4.7109375" customWidth="1"/>
    <col min="11268" max="11268" width="10.5703125" customWidth="1"/>
    <col min="11269" max="11269" width="7.28515625" customWidth="1"/>
    <col min="11270" max="11270" width="40.7109375" customWidth="1"/>
    <col min="11272" max="11272" width="15.28515625" customWidth="1"/>
    <col min="11274" max="11274" width="14.85546875" customWidth="1"/>
    <col min="11275" max="11275" width="18.140625" customWidth="1"/>
    <col min="11520" max="11520" width="4.7109375" customWidth="1"/>
    <col min="11524" max="11524" width="10.5703125" customWidth="1"/>
    <col min="11525" max="11525" width="7.28515625" customWidth="1"/>
    <col min="11526" max="11526" width="40.7109375" customWidth="1"/>
    <col min="11528" max="11528" width="15.28515625" customWidth="1"/>
    <col min="11530" max="11530" width="14.85546875" customWidth="1"/>
    <col min="11531" max="11531" width="18.140625" customWidth="1"/>
    <col min="11776" max="11776" width="4.7109375" customWidth="1"/>
    <col min="11780" max="11780" width="10.5703125" customWidth="1"/>
    <col min="11781" max="11781" width="7.28515625" customWidth="1"/>
    <col min="11782" max="11782" width="40.7109375" customWidth="1"/>
    <col min="11784" max="11784" width="15.28515625" customWidth="1"/>
    <col min="11786" max="11786" width="14.85546875" customWidth="1"/>
    <col min="11787" max="11787" width="18.140625" customWidth="1"/>
    <col min="12032" max="12032" width="4.7109375" customWidth="1"/>
    <col min="12036" max="12036" width="10.5703125" customWidth="1"/>
    <col min="12037" max="12037" width="7.28515625" customWidth="1"/>
    <col min="12038" max="12038" width="40.7109375" customWidth="1"/>
    <col min="12040" max="12040" width="15.28515625" customWidth="1"/>
    <col min="12042" max="12042" width="14.85546875" customWidth="1"/>
    <col min="12043" max="12043" width="18.140625" customWidth="1"/>
    <col min="12288" max="12288" width="4.7109375" customWidth="1"/>
    <col min="12292" max="12292" width="10.5703125" customWidth="1"/>
    <col min="12293" max="12293" width="7.28515625" customWidth="1"/>
    <col min="12294" max="12294" width="40.7109375" customWidth="1"/>
    <col min="12296" max="12296" width="15.28515625" customWidth="1"/>
    <col min="12298" max="12298" width="14.85546875" customWidth="1"/>
    <col min="12299" max="12299" width="18.140625" customWidth="1"/>
    <col min="12544" max="12544" width="4.7109375" customWidth="1"/>
    <col min="12548" max="12548" width="10.5703125" customWidth="1"/>
    <col min="12549" max="12549" width="7.28515625" customWidth="1"/>
    <col min="12550" max="12550" width="40.7109375" customWidth="1"/>
    <col min="12552" max="12552" width="15.28515625" customWidth="1"/>
    <col min="12554" max="12554" width="14.85546875" customWidth="1"/>
    <col min="12555" max="12555" width="18.140625" customWidth="1"/>
    <col min="12800" max="12800" width="4.7109375" customWidth="1"/>
    <col min="12804" max="12804" width="10.5703125" customWidth="1"/>
    <col min="12805" max="12805" width="7.28515625" customWidth="1"/>
    <col min="12806" max="12806" width="40.7109375" customWidth="1"/>
    <col min="12808" max="12808" width="15.28515625" customWidth="1"/>
    <col min="12810" max="12810" width="14.85546875" customWidth="1"/>
    <col min="12811" max="12811" width="18.140625" customWidth="1"/>
    <col min="13056" max="13056" width="4.7109375" customWidth="1"/>
    <col min="13060" max="13060" width="10.5703125" customWidth="1"/>
    <col min="13061" max="13061" width="7.28515625" customWidth="1"/>
    <col min="13062" max="13062" width="40.7109375" customWidth="1"/>
    <col min="13064" max="13064" width="15.28515625" customWidth="1"/>
    <col min="13066" max="13066" width="14.85546875" customWidth="1"/>
    <col min="13067" max="13067" width="18.140625" customWidth="1"/>
    <col min="13312" max="13312" width="4.7109375" customWidth="1"/>
    <col min="13316" max="13316" width="10.5703125" customWidth="1"/>
    <col min="13317" max="13317" width="7.28515625" customWidth="1"/>
    <col min="13318" max="13318" width="40.7109375" customWidth="1"/>
    <col min="13320" max="13320" width="15.28515625" customWidth="1"/>
    <col min="13322" max="13322" width="14.85546875" customWidth="1"/>
    <col min="13323" max="13323" width="18.140625" customWidth="1"/>
    <col min="13568" max="13568" width="4.7109375" customWidth="1"/>
    <col min="13572" max="13572" width="10.5703125" customWidth="1"/>
    <col min="13573" max="13573" width="7.28515625" customWidth="1"/>
    <col min="13574" max="13574" width="40.7109375" customWidth="1"/>
    <col min="13576" max="13576" width="15.28515625" customWidth="1"/>
    <col min="13578" max="13578" width="14.85546875" customWidth="1"/>
    <col min="13579" max="13579" width="18.140625" customWidth="1"/>
    <col min="13824" max="13824" width="4.7109375" customWidth="1"/>
    <col min="13828" max="13828" width="10.5703125" customWidth="1"/>
    <col min="13829" max="13829" width="7.28515625" customWidth="1"/>
    <col min="13830" max="13830" width="40.7109375" customWidth="1"/>
    <col min="13832" max="13832" width="15.28515625" customWidth="1"/>
    <col min="13834" max="13834" width="14.85546875" customWidth="1"/>
    <col min="13835" max="13835" width="18.140625" customWidth="1"/>
    <col min="14080" max="14080" width="4.7109375" customWidth="1"/>
    <col min="14084" max="14084" width="10.5703125" customWidth="1"/>
    <col min="14085" max="14085" width="7.28515625" customWidth="1"/>
    <col min="14086" max="14086" width="40.7109375" customWidth="1"/>
    <col min="14088" max="14088" width="15.28515625" customWidth="1"/>
    <col min="14090" max="14090" width="14.85546875" customWidth="1"/>
    <col min="14091" max="14091" width="18.140625" customWidth="1"/>
    <col min="14336" max="14336" width="4.7109375" customWidth="1"/>
    <col min="14340" max="14340" width="10.5703125" customWidth="1"/>
    <col min="14341" max="14341" width="7.28515625" customWidth="1"/>
    <col min="14342" max="14342" width="40.7109375" customWidth="1"/>
    <col min="14344" max="14344" width="15.28515625" customWidth="1"/>
    <col min="14346" max="14346" width="14.85546875" customWidth="1"/>
    <col min="14347" max="14347" width="18.140625" customWidth="1"/>
    <col min="14592" max="14592" width="4.7109375" customWidth="1"/>
    <col min="14596" max="14596" width="10.5703125" customWidth="1"/>
    <col min="14597" max="14597" width="7.28515625" customWidth="1"/>
    <col min="14598" max="14598" width="40.7109375" customWidth="1"/>
    <col min="14600" max="14600" width="15.28515625" customWidth="1"/>
    <col min="14602" max="14602" width="14.85546875" customWidth="1"/>
    <col min="14603" max="14603" width="18.140625" customWidth="1"/>
    <col min="14848" max="14848" width="4.7109375" customWidth="1"/>
    <col min="14852" max="14852" width="10.5703125" customWidth="1"/>
    <col min="14853" max="14853" width="7.28515625" customWidth="1"/>
    <col min="14854" max="14854" width="40.7109375" customWidth="1"/>
    <col min="14856" max="14856" width="15.28515625" customWidth="1"/>
    <col min="14858" max="14858" width="14.85546875" customWidth="1"/>
    <col min="14859" max="14859" width="18.140625" customWidth="1"/>
    <col min="15104" max="15104" width="4.7109375" customWidth="1"/>
    <col min="15108" max="15108" width="10.5703125" customWidth="1"/>
    <col min="15109" max="15109" width="7.28515625" customWidth="1"/>
    <col min="15110" max="15110" width="40.7109375" customWidth="1"/>
    <col min="15112" max="15112" width="15.28515625" customWidth="1"/>
    <col min="15114" max="15114" width="14.85546875" customWidth="1"/>
    <col min="15115" max="15115" width="18.140625" customWidth="1"/>
    <col min="15360" max="15360" width="4.7109375" customWidth="1"/>
    <col min="15364" max="15364" width="10.5703125" customWidth="1"/>
    <col min="15365" max="15365" width="7.28515625" customWidth="1"/>
    <col min="15366" max="15366" width="40.7109375" customWidth="1"/>
    <col min="15368" max="15368" width="15.28515625" customWidth="1"/>
    <col min="15370" max="15370" width="14.85546875" customWidth="1"/>
    <col min="15371" max="15371" width="18.140625" customWidth="1"/>
    <col min="15616" max="15616" width="4.7109375" customWidth="1"/>
    <col min="15620" max="15620" width="10.5703125" customWidth="1"/>
    <col min="15621" max="15621" width="7.28515625" customWidth="1"/>
    <col min="15622" max="15622" width="40.7109375" customWidth="1"/>
    <col min="15624" max="15624" width="15.28515625" customWidth="1"/>
    <col min="15626" max="15626" width="14.85546875" customWidth="1"/>
    <col min="15627" max="15627" width="18.140625" customWidth="1"/>
    <col min="15872" max="15872" width="4.7109375" customWidth="1"/>
    <col min="15876" max="15876" width="10.5703125" customWidth="1"/>
    <col min="15877" max="15877" width="7.28515625" customWidth="1"/>
    <col min="15878" max="15878" width="40.7109375" customWidth="1"/>
    <col min="15880" max="15880" width="15.28515625" customWidth="1"/>
    <col min="15882" max="15882" width="14.85546875" customWidth="1"/>
    <col min="15883" max="15883" width="18.140625" customWidth="1"/>
    <col min="16128" max="16128" width="4.7109375" customWidth="1"/>
    <col min="16132" max="16132" width="10.5703125" customWidth="1"/>
    <col min="16133" max="16133" width="7.28515625" customWidth="1"/>
    <col min="16134" max="16134" width="40.7109375" customWidth="1"/>
    <col min="16136" max="16136" width="15.28515625" customWidth="1"/>
    <col min="16138" max="16138" width="14.85546875" customWidth="1"/>
    <col min="16139" max="16139" width="18.140625" customWidth="1"/>
  </cols>
  <sheetData>
    <row r="1" spans="1:12" ht="15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 ht="15">
      <c r="A2" s="19" t="s">
        <v>324</v>
      </c>
      <c r="B2" s="20"/>
      <c r="C2" s="20"/>
      <c r="D2" s="20"/>
      <c r="E2" s="20"/>
      <c r="F2" s="20"/>
      <c r="G2" s="25"/>
      <c r="H2" s="25"/>
      <c r="I2" s="25"/>
      <c r="J2" s="25"/>
      <c r="K2" s="25"/>
      <c r="L2" s="25"/>
    </row>
    <row r="3" spans="1:12" ht="15">
      <c r="A3" s="397" t="s">
        <v>1060</v>
      </c>
      <c r="B3" s="397"/>
      <c r="C3" s="397"/>
      <c r="D3" s="20"/>
      <c r="E3" s="20"/>
      <c r="F3" s="20"/>
      <c r="G3" s="25"/>
      <c r="H3" s="25"/>
      <c r="I3" s="25"/>
      <c r="J3" s="25"/>
      <c r="K3" s="25"/>
      <c r="L3" s="25"/>
    </row>
    <row r="4" spans="1:12" ht="15">
      <c r="A4" s="21"/>
      <c r="B4" s="20"/>
      <c r="C4" s="20"/>
      <c r="D4" s="20"/>
      <c r="E4" s="20"/>
      <c r="F4" s="20"/>
      <c r="G4" s="25"/>
      <c r="H4" s="25"/>
      <c r="I4" s="25"/>
      <c r="J4" s="25"/>
      <c r="K4" s="25"/>
      <c r="L4" s="25"/>
    </row>
    <row r="5" spans="1:12" ht="15">
      <c r="A5" s="19" t="s">
        <v>11</v>
      </c>
      <c r="B5" s="20"/>
      <c r="C5" s="20"/>
      <c r="D5" s="20"/>
      <c r="E5" s="20"/>
      <c r="F5" s="20"/>
      <c r="G5" s="25"/>
      <c r="H5" s="25"/>
      <c r="I5" s="25"/>
      <c r="J5" s="25"/>
      <c r="K5" s="25"/>
      <c r="L5" s="25"/>
    </row>
    <row r="6" spans="1:12" ht="15">
      <c r="A6" s="21"/>
      <c r="B6" s="20"/>
      <c r="C6" s="20"/>
      <c r="D6" s="20"/>
      <c r="E6" s="20"/>
      <c r="F6" s="20"/>
      <c r="G6" s="25"/>
      <c r="H6" s="25"/>
      <c r="I6" s="25"/>
      <c r="J6" s="25"/>
      <c r="K6" s="25"/>
      <c r="L6" s="25"/>
    </row>
    <row r="7" spans="1:12" ht="15">
      <c r="A7" s="21"/>
      <c r="B7" s="20"/>
      <c r="C7" s="20"/>
      <c r="D7" s="20"/>
      <c r="E7" s="20"/>
      <c r="F7" s="20"/>
      <c r="G7" s="25"/>
      <c r="H7" s="25"/>
      <c r="I7" s="25"/>
      <c r="J7" s="20"/>
      <c r="K7" s="25"/>
      <c r="L7" s="25"/>
    </row>
    <row r="8" spans="1:12" ht="14.25">
      <c r="A8" s="22"/>
      <c r="B8" s="22"/>
      <c r="C8" s="22"/>
      <c r="D8" s="22"/>
      <c r="E8" s="22"/>
      <c r="F8" s="22"/>
      <c r="G8" s="23" t="s">
        <v>201</v>
      </c>
      <c r="H8" s="23"/>
      <c r="I8" s="23"/>
      <c r="J8" s="24"/>
      <c r="K8" s="24"/>
      <c r="L8" s="24"/>
    </row>
    <row r="9" spans="1:12" ht="14.25">
      <c r="A9" s="22"/>
      <c r="B9" s="22"/>
      <c r="C9" s="22"/>
      <c r="D9" s="22"/>
      <c r="E9" s="22"/>
      <c r="F9" s="22"/>
      <c r="G9" s="23" t="s">
        <v>1070</v>
      </c>
      <c r="H9" s="60"/>
      <c r="I9" s="60"/>
      <c r="J9" s="172"/>
      <c r="K9" s="172"/>
      <c r="L9" s="171"/>
    </row>
    <row r="10" spans="1:12" ht="15">
      <c r="A10" s="21"/>
      <c r="B10" s="20"/>
      <c r="C10" s="20"/>
      <c r="D10" s="20"/>
      <c r="E10" s="20"/>
      <c r="F10" s="20"/>
      <c r="G10" s="25"/>
      <c r="H10" s="57"/>
      <c r="I10" s="25"/>
      <c r="J10" s="25"/>
      <c r="K10" s="25"/>
      <c r="L10" s="25"/>
    </row>
    <row r="11" spans="1:12" ht="36.75" customHeight="1">
      <c r="A11" s="158" t="s">
        <v>12</v>
      </c>
      <c r="B11" s="459" t="s">
        <v>4</v>
      </c>
      <c r="C11" s="460"/>
      <c r="D11" s="460"/>
      <c r="E11" s="461"/>
      <c r="F11" s="159" t="s">
        <v>6</v>
      </c>
      <c r="G11" s="160" t="s">
        <v>68</v>
      </c>
      <c r="H11" s="160" t="s">
        <v>5</v>
      </c>
      <c r="I11" s="160" t="s">
        <v>7</v>
      </c>
      <c r="J11" s="160" t="s">
        <v>8</v>
      </c>
      <c r="K11" s="160" t="s">
        <v>9</v>
      </c>
      <c r="L11" s="160" t="s">
        <v>10</v>
      </c>
    </row>
    <row r="12" spans="1:12" ht="19.5" customHeight="1">
      <c r="A12" s="42">
        <v>1</v>
      </c>
      <c r="B12" s="458" t="s">
        <v>360</v>
      </c>
      <c r="C12" s="458"/>
      <c r="D12" s="458"/>
      <c r="E12" s="458"/>
      <c r="F12" s="102" t="s">
        <v>49</v>
      </c>
      <c r="G12" s="337"/>
      <c r="H12" s="58">
        <v>35</v>
      </c>
      <c r="I12" s="27">
        <v>0</v>
      </c>
      <c r="J12" s="18">
        <v>9.5</v>
      </c>
      <c r="K12" s="27">
        <f t="shared" ref="K12:K29" si="0">PRODUCT(I12,1.095)</f>
        <v>0</v>
      </c>
      <c r="L12" s="28">
        <f t="shared" ref="L12:L29" si="1">PRODUCT(H12,K12)</f>
        <v>0</v>
      </c>
    </row>
    <row r="13" spans="1:12" ht="14.25">
      <c r="A13" s="42">
        <v>2</v>
      </c>
      <c r="B13" s="458" t="s">
        <v>1092</v>
      </c>
      <c r="C13" s="458"/>
      <c r="D13" s="458"/>
      <c r="E13" s="458"/>
      <c r="F13" s="102" t="s">
        <v>49</v>
      </c>
      <c r="G13" s="59"/>
      <c r="H13" s="58">
        <v>20</v>
      </c>
      <c r="I13" s="27">
        <v>0</v>
      </c>
      <c r="J13" s="18">
        <v>9.5</v>
      </c>
      <c r="K13" s="27">
        <f t="shared" si="0"/>
        <v>0</v>
      </c>
      <c r="L13" s="28">
        <f t="shared" si="1"/>
        <v>0</v>
      </c>
    </row>
    <row r="14" spans="1:12" ht="14.25">
      <c r="A14" s="42">
        <v>3</v>
      </c>
      <c r="B14" s="458" t="s">
        <v>1093</v>
      </c>
      <c r="C14" s="458"/>
      <c r="D14" s="458"/>
      <c r="E14" s="458"/>
      <c r="F14" s="102" t="s">
        <v>49</v>
      </c>
      <c r="G14" s="59"/>
      <c r="H14" s="58">
        <v>10</v>
      </c>
      <c r="I14" s="27">
        <v>0</v>
      </c>
      <c r="J14" s="18">
        <v>9.5</v>
      </c>
      <c r="K14" s="27">
        <f t="shared" si="0"/>
        <v>0</v>
      </c>
      <c r="L14" s="28">
        <f t="shared" si="1"/>
        <v>0</v>
      </c>
    </row>
    <row r="15" spans="1:12" ht="14.25">
      <c r="A15" s="42">
        <v>4</v>
      </c>
      <c r="B15" s="458" t="s">
        <v>361</v>
      </c>
      <c r="C15" s="458"/>
      <c r="D15" s="458"/>
      <c r="E15" s="458"/>
      <c r="F15" s="102" t="s">
        <v>49</v>
      </c>
      <c r="G15" s="59"/>
      <c r="H15" s="58">
        <v>10</v>
      </c>
      <c r="I15" s="27">
        <v>0</v>
      </c>
      <c r="J15" s="18">
        <v>9.5</v>
      </c>
      <c r="K15" s="27">
        <f t="shared" si="0"/>
        <v>0</v>
      </c>
      <c r="L15" s="28">
        <f t="shared" si="1"/>
        <v>0</v>
      </c>
    </row>
    <row r="16" spans="1:12" ht="14.25">
      <c r="A16" s="42">
        <v>5</v>
      </c>
      <c r="B16" s="458" t="s">
        <v>1094</v>
      </c>
      <c r="C16" s="458"/>
      <c r="D16" s="458"/>
      <c r="E16" s="458"/>
      <c r="F16" s="102" t="s">
        <v>49</v>
      </c>
      <c r="G16" s="59"/>
      <c r="H16" s="58">
        <v>35</v>
      </c>
      <c r="I16" s="27">
        <v>0</v>
      </c>
      <c r="J16" s="18">
        <v>9.5</v>
      </c>
      <c r="K16" s="27">
        <f t="shared" si="0"/>
        <v>0</v>
      </c>
      <c r="L16" s="28">
        <f t="shared" si="1"/>
        <v>0</v>
      </c>
    </row>
    <row r="17" spans="1:12" ht="14.25">
      <c r="A17" s="42">
        <v>6</v>
      </c>
      <c r="B17" s="458" t="s">
        <v>362</v>
      </c>
      <c r="C17" s="458"/>
      <c r="D17" s="458"/>
      <c r="E17" s="458"/>
      <c r="F17" s="102" t="s">
        <v>49</v>
      </c>
      <c r="G17" s="59"/>
      <c r="H17" s="58">
        <v>35</v>
      </c>
      <c r="I17" s="27">
        <v>0</v>
      </c>
      <c r="J17" s="18">
        <v>9.5</v>
      </c>
      <c r="K17" s="27">
        <f t="shared" si="0"/>
        <v>0</v>
      </c>
      <c r="L17" s="28">
        <f t="shared" si="1"/>
        <v>0</v>
      </c>
    </row>
    <row r="18" spans="1:12" ht="14.25">
      <c r="A18" s="42">
        <v>7</v>
      </c>
      <c r="B18" s="458" t="s">
        <v>363</v>
      </c>
      <c r="C18" s="458"/>
      <c r="D18" s="458"/>
      <c r="E18" s="458"/>
      <c r="F18" s="102" t="s">
        <v>49</v>
      </c>
      <c r="G18" s="59"/>
      <c r="H18" s="58">
        <v>20</v>
      </c>
      <c r="I18" s="27">
        <v>0</v>
      </c>
      <c r="J18" s="18">
        <v>9.5</v>
      </c>
      <c r="K18" s="27">
        <f t="shared" si="0"/>
        <v>0</v>
      </c>
      <c r="L18" s="28">
        <f t="shared" si="1"/>
        <v>0</v>
      </c>
    </row>
    <row r="19" spans="1:12" ht="27.75" customHeight="1">
      <c r="A19" s="166">
        <f t="shared" ref="A19:A29" si="2">A18+1</f>
        <v>8</v>
      </c>
      <c r="B19" s="458" t="s">
        <v>364</v>
      </c>
      <c r="C19" s="458"/>
      <c r="D19" s="458"/>
      <c r="E19" s="458"/>
      <c r="F19" s="102" t="s">
        <v>13</v>
      </c>
      <c r="G19" s="338"/>
      <c r="H19" s="145">
        <v>270</v>
      </c>
      <c r="I19" s="65">
        <v>0</v>
      </c>
      <c r="J19" s="63">
        <v>9.5</v>
      </c>
      <c r="K19" s="65">
        <f t="shared" si="0"/>
        <v>0</v>
      </c>
      <c r="L19" s="67">
        <f t="shared" si="1"/>
        <v>0</v>
      </c>
    </row>
    <row r="20" spans="1:12" ht="24.95" customHeight="1">
      <c r="A20" s="166">
        <f t="shared" si="2"/>
        <v>9</v>
      </c>
      <c r="B20" s="458" t="s">
        <v>365</v>
      </c>
      <c r="C20" s="458"/>
      <c r="D20" s="458"/>
      <c r="E20" s="458"/>
      <c r="F20" s="102" t="s">
        <v>13</v>
      </c>
      <c r="G20" s="338"/>
      <c r="H20" s="145">
        <v>90</v>
      </c>
      <c r="I20" s="65">
        <v>0</v>
      </c>
      <c r="J20" s="63">
        <v>9.5</v>
      </c>
      <c r="K20" s="65">
        <f t="shared" si="0"/>
        <v>0</v>
      </c>
      <c r="L20" s="67">
        <f t="shared" si="1"/>
        <v>0</v>
      </c>
    </row>
    <row r="21" spans="1:12" ht="24.95" customHeight="1">
      <c r="A21" s="166">
        <v>10</v>
      </c>
      <c r="B21" s="458" t="s">
        <v>366</v>
      </c>
      <c r="C21" s="458"/>
      <c r="D21" s="458"/>
      <c r="E21" s="458"/>
      <c r="F21" s="102" t="s">
        <v>13</v>
      </c>
      <c r="G21" s="338"/>
      <c r="H21" s="145">
        <v>300</v>
      </c>
      <c r="I21" s="65">
        <v>0</v>
      </c>
      <c r="J21" s="63">
        <v>9.5</v>
      </c>
      <c r="K21" s="65">
        <f t="shared" si="0"/>
        <v>0</v>
      </c>
      <c r="L21" s="67">
        <f t="shared" si="1"/>
        <v>0</v>
      </c>
    </row>
    <row r="22" spans="1:12" ht="24.95" customHeight="1">
      <c r="A22" s="166">
        <f t="shared" si="2"/>
        <v>11</v>
      </c>
      <c r="B22" s="458" t="s">
        <v>367</v>
      </c>
      <c r="C22" s="458"/>
      <c r="D22" s="458"/>
      <c r="E22" s="458"/>
      <c r="F22" s="102" t="s">
        <v>13</v>
      </c>
      <c r="G22" s="338"/>
      <c r="H22" s="145">
        <v>120</v>
      </c>
      <c r="I22" s="65">
        <v>0</v>
      </c>
      <c r="J22" s="63">
        <v>9.5</v>
      </c>
      <c r="K22" s="65">
        <f t="shared" si="0"/>
        <v>0</v>
      </c>
      <c r="L22" s="67">
        <f t="shared" si="1"/>
        <v>0</v>
      </c>
    </row>
    <row r="23" spans="1:12" ht="30" customHeight="1">
      <c r="A23" s="166">
        <f t="shared" si="2"/>
        <v>12</v>
      </c>
      <c r="B23" s="458" t="s">
        <v>368</v>
      </c>
      <c r="C23" s="458"/>
      <c r="D23" s="458"/>
      <c r="E23" s="458"/>
      <c r="F23" s="102" t="s">
        <v>13</v>
      </c>
      <c r="G23" s="338"/>
      <c r="H23" s="145">
        <v>120</v>
      </c>
      <c r="I23" s="65">
        <v>0</v>
      </c>
      <c r="J23" s="63">
        <v>9.5</v>
      </c>
      <c r="K23" s="65">
        <f t="shared" si="0"/>
        <v>0</v>
      </c>
      <c r="L23" s="67">
        <f t="shared" si="1"/>
        <v>0</v>
      </c>
    </row>
    <row r="24" spans="1:12" ht="24.95" customHeight="1">
      <c r="A24" s="166">
        <f t="shared" si="2"/>
        <v>13</v>
      </c>
      <c r="B24" s="458" t="s">
        <v>369</v>
      </c>
      <c r="C24" s="458"/>
      <c r="D24" s="458"/>
      <c r="E24" s="458"/>
      <c r="F24" s="102" t="s">
        <v>13</v>
      </c>
      <c r="G24" s="338"/>
      <c r="H24" s="145">
        <v>300</v>
      </c>
      <c r="I24" s="65">
        <v>0</v>
      </c>
      <c r="J24" s="63">
        <v>9.5</v>
      </c>
      <c r="K24" s="65">
        <f t="shared" si="0"/>
        <v>0</v>
      </c>
      <c r="L24" s="67">
        <f t="shared" si="1"/>
        <v>0</v>
      </c>
    </row>
    <row r="25" spans="1:12" ht="24.95" customHeight="1">
      <c r="A25" s="166">
        <f t="shared" si="2"/>
        <v>14</v>
      </c>
      <c r="B25" s="458" t="s">
        <v>583</v>
      </c>
      <c r="C25" s="458"/>
      <c r="D25" s="458"/>
      <c r="E25" s="458"/>
      <c r="F25" s="102" t="s">
        <v>13</v>
      </c>
      <c r="G25" s="338"/>
      <c r="H25" s="145">
        <v>270</v>
      </c>
      <c r="I25" s="65">
        <v>0</v>
      </c>
      <c r="J25" s="63">
        <v>9.5</v>
      </c>
      <c r="K25" s="65">
        <f t="shared" si="0"/>
        <v>0</v>
      </c>
      <c r="L25" s="67">
        <f t="shared" si="1"/>
        <v>0</v>
      </c>
    </row>
    <row r="26" spans="1:12" ht="24.95" customHeight="1">
      <c r="A26" s="166">
        <f t="shared" si="2"/>
        <v>15</v>
      </c>
      <c r="B26" s="458" t="s">
        <v>370</v>
      </c>
      <c r="C26" s="458"/>
      <c r="D26" s="458"/>
      <c r="E26" s="458"/>
      <c r="F26" s="102" t="s">
        <v>13</v>
      </c>
      <c r="G26" s="338"/>
      <c r="H26" s="145">
        <v>120</v>
      </c>
      <c r="I26" s="65">
        <v>0</v>
      </c>
      <c r="J26" s="63">
        <v>9.5</v>
      </c>
      <c r="K26" s="65">
        <f t="shared" si="0"/>
        <v>0</v>
      </c>
      <c r="L26" s="67">
        <f t="shared" si="1"/>
        <v>0</v>
      </c>
    </row>
    <row r="27" spans="1:12" ht="24.95" customHeight="1">
      <c r="A27" s="166">
        <f t="shared" si="2"/>
        <v>16</v>
      </c>
      <c r="B27" s="458" t="s">
        <v>371</v>
      </c>
      <c r="C27" s="458"/>
      <c r="D27" s="458"/>
      <c r="E27" s="458"/>
      <c r="F27" s="102" t="s">
        <v>13</v>
      </c>
      <c r="G27" s="338"/>
      <c r="H27" s="145">
        <v>180</v>
      </c>
      <c r="I27" s="65">
        <v>0</v>
      </c>
      <c r="J27" s="63">
        <v>9.5</v>
      </c>
      <c r="K27" s="65">
        <f t="shared" si="0"/>
        <v>0</v>
      </c>
      <c r="L27" s="67">
        <f t="shared" si="1"/>
        <v>0</v>
      </c>
    </row>
    <row r="28" spans="1:12" ht="24.95" customHeight="1">
      <c r="A28" s="166">
        <f t="shared" si="2"/>
        <v>17</v>
      </c>
      <c r="B28" s="458" t="s">
        <v>372</v>
      </c>
      <c r="C28" s="458"/>
      <c r="D28" s="458"/>
      <c r="E28" s="458"/>
      <c r="F28" s="102" t="s">
        <v>13</v>
      </c>
      <c r="G28" s="338"/>
      <c r="H28" s="145">
        <v>65</v>
      </c>
      <c r="I28" s="65">
        <v>0</v>
      </c>
      <c r="J28" s="63">
        <v>9.5</v>
      </c>
      <c r="K28" s="65">
        <f t="shared" si="0"/>
        <v>0</v>
      </c>
      <c r="L28" s="67">
        <f t="shared" si="1"/>
        <v>0</v>
      </c>
    </row>
    <row r="29" spans="1:12" ht="24.95" customHeight="1">
      <c r="A29" s="166">
        <f t="shared" si="2"/>
        <v>18</v>
      </c>
      <c r="B29" s="458" t="s">
        <v>373</v>
      </c>
      <c r="C29" s="458"/>
      <c r="D29" s="458"/>
      <c r="E29" s="458"/>
      <c r="F29" s="102" t="s">
        <v>13</v>
      </c>
      <c r="G29" s="338"/>
      <c r="H29" s="145">
        <v>90</v>
      </c>
      <c r="I29" s="65">
        <v>0</v>
      </c>
      <c r="J29" s="63">
        <v>9.5</v>
      </c>
      <c r="K29" s="65">
        <f t="shared" si="0"/>
        <v>0</v>
      </c>
      <c r="L29" s="67">
        <f t="shared" si="1"/>
        <v>0</v>
      </c>
    </row>
    <row r="30" spans="1:12" ht="14.25">
      <c r="A30" s="161"/>
      <c r="B30" s="446" t="s">
        <v>374</v>
      </c>
      <c r="C30" s="447"/>
      <c r="D30" s="447"/>
      <c r="E30" s="448"/>
      <c r="F30" s="162"/>
      <c r="G30" s="162"/>
      <c r="H30" s="162"/>
      <c r="I30" s="162"/>
      <c r="J30" s="162"/>
      <c r="K30" s="162"/>
      <c r="L30" s="163">
        <f>SUM(L12:L29)</f>
        <v>0</v>
      </c>
    </row>
    <row r="31" spans="1:12" ht="14.25">
      <c r="A31" s="50"/>
      <c r="B31" s="187"/>
      <c r="C31" s="187"/>
      <c r="D31" s="187"/>
      <c r="E31" s="187"/>
      <c r="F31" s="51"/>
      <c r="G31" s="51"/>
      <c r="H31" s="51"/>
      <c r="I31" s="51"/>
      <c r="J31" s="51"/>
      <c r="K31" s="51"/>
      <c r="L31" s="188"/>
    </row>
    <row r="32" spans="1:12" ht="14.25">
      <c r="A32" s="16" t="s">
        <v>21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14.25">
      <c r="A33" s="16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4.25">
      <c r="A34" s="16" t="s">
        <v>22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14.25">
      <c r="A35" s="51" t="s">
        <v>1091</v>
      </c>
      <c r="B35" s="51"/>
      <c r="C35" s="331"/>
      <c r="D35" s="332"/>
      <c r="E35" s="51"/>
      <c r="F35" s="51"/>
      <c r="G35" s="51"/>
      <c r="H35" s="16"/>
      <c r="I35" s="16"/>
      <c r="J35" s="16"/>
      <c r="K35" s="16"/>
      <c r="L35" s="16"/>
    </row>
    <row r="36" spans="1:12" ht="15">
      <c r="A36" s="183" t="s">
        <v>85</v>
      </c>
      <c r="B36" s="184"/>
      <c r="C36" s="185"/>
      <c r="D36" s="186"/>
      <c r="E36" s="186"/>
      <c r="F36" s="16"/>
      <c r="G36" s="16"/>
      <c r="H36" s="16"/>
      <c r="I36" s="16"/>
      <c r="J36" s="16"/>
      <c r="K36" s="16"/>
      <c r="L36" s="16"/>
    </row>
    <row r="37" spans="1:12" ht="14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>
      <c r="A38" s="16" t="s">
        <v>51</v>
      </c>
      <c r="B38" s="16"/>
      <c r="C38" s="16"/>
      <c r="D38" s="16"/>
      <c r="E38" s="16"/>
      <c r="F38" s="16"/>
      <c r="G38" s="17" t="s">
        <v>52</v>
      </c>
      <c r="H38" s="16"/>
      <c r="I38" s="16"/>
      <c r="J38" s="16" t="s">
        <v>53</v>
      </c>
      <c r="K38" s="16"/>
      <c r="L38" s="16"/>
    </row>
    <row r="39" spans="1:12" ht="1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  <row r="40" spans="1:12">
      <c r="A40" s="144"/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</row>
  </sheetData>
  <sheetProtection algorithmName="SHA-512" hashValue="ptbvKeqDbPPsC7LQywu4j1K6trlnxF7x5soC4mpjWOG3aL4/GLvGdqf0nX+Xwutx2dD+3N/+Qti/IckZiCpeWQ==" saltValue="xHKFKADI7/yGMeX3ynOWCg==" spinCount="100000" sheet="1" objects="1" scenarios="1"/>
  <protectedRanges>
    <protectedRange sqref="C38" name="Range7"/>
    <protectedRange sqref="G12:G29" name="Range6"/>
    <protectedRange sqref="C5:D6" name="Range5"/>
    <protectedRange sqref="G12:G29" name="Obseg2_1"/>
    <protectedRange sqref="C5:D6" name="Obseg1"/>
    <protectedRange sqref="I12:I29" name="Obseg3"/>
    <protectedRange sqref="C38" name="Obseg4"/>
  </protectedRanges>
  <mergeCells count="21">
    <mergeCell ref="A3:C3"/>
    <mergeCell ref="B30:E30"/>
    <mergeCell ref="B23:E23"/>
    <mergeCell ref="B24:E24"/>
    <mergeCell ref="B25:E25"/>
    <mergeCell ref="B26:E26"/>
    <mergeCell ref="B27:E27"/>
    <mergeCell ref="B28:E28"/>
    <mergeCell ref="B29:E2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" right="0.7" top="0.75" bottom="0.75" header="0.3" footer="0.3"/>
  <pageSetup paperSize="9" scale="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12</vt:i4>
      </vt:variant>
    </vt:vector>
  </HeadingPairs>
  <TitlesOfParts>
    <vt:vector size="35" baseType="lpstr">
      <vt:lpstr>1. Sveže meso in mesni izdelki</vt:lpstr>
      <vt:lpstr>2. Eko meso</vt:lpstr>
      <vt:lpstr>3. Perutninsko meso in izdelki</vt:lpstr>
      <vt:lpstr> 4. Jajca</vt:lpstr>
      <vt:lpstr>5.EKO jajca</vt:lpstr>
      <vt:lpstr>6. Ribe </vt:lpstr>
      <vt:lpstr>7. Mleko in mlečni izdelki</vt:lpstr>
      <vt:lpstr>8. EKO mleko in mlečni izdelki</vt:lpstr>
      <vt:lpstr>9. Kruh, pek. pec., kruš. izd.</vt:lpstr>
      <vt:lpstr>10. Kruh brez aditivov</vt:lpstr>
      <vt:lpstr>11. EKO kruh in pekovsko pecivo</vt:lpstr>
      <vt:lpstr>12. Slaščice in peciva</vt:lpstr>
      <vt:lpstr>13. Zamrznjeni izdelki iz testa</vt:lpstr>
      <vt:lpstr>14. Žita, mlevski izdelki</vt:lpstr>
      <vt:lpstr>15. Sadje, zelenjava </vt:lpstr>
      <vt:lpstr>16. EKO sadje-zelenjava</vt:lpstr>
      <vt:lpstr>17. Zamrznjeno sadje in zelen.</vt:lpstr>
      <vt:lpstr>18. Sadni sokovi in sirupi</vt:lpstr>
      <vt:lpstr>19. Splošno prehrambeno blago</vt:lpstr>
      <vt:lpstr>20. Dietetični izdelki</vt:lpstr>
      <vt:lpstr>21. Konzervirana živila</vt:lpstr>
      <vt:lpstr>22. Začimbe </vt:lpstr>
      <vt:lpstr>23. Čaji</vt:lpstr>
      <vt:lpstr>'12. Slaščice in peciva'!Print_Area</vt:lpstr>
      <vt:lpstr>'1. Sveže meso in mesni izdelki'!Print_Titles</vt:lpstr>
      <vt:lpstr>'11. EKO kruh in pekovsko pecivo'!Print_Titles</vt:lpstr>
      <vt:lpstr>'12. Slaščice in peciva'!Print_Titles</vt:lpstr>
      <vt:lpstr>'13. Zamrznjeni izdelki iz testa'!Print_Titles</vt:lpstr>
      <vt:lpstr>'14. Žita, mlevski izdelki'!Print_Titles</vt:lpstr>
      <vt:lpstr>'17. Zamrznjeno sadje in zelen.'!Print_Titles</vt:lpstr>
      <vt:lpstr>'18. Sadni sokovi in sirupi'!Print_Titles</vt:lpstr>
      <vt:lpstr>'3. Perutninsko meso in izdelki'!Print_Titles</vt:lpstr>
      <vt:lpstr>'7. Mleko in mlečni izdelki'!Print_Titles</vt:lpstr>
      <vt:lpstr>'8. EKO mleko in mlečni izdelki'!Print_Titles</vt:lpstr>
      <vt:lpstr>'9. Kruh, pek. pec., kruš. izd.'!Print_Titles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pcpc</cp:lastModifiedBy>
  <cp:lastPrinted>2021-09-05T09:02:40Z</cp:lastPrinted>
  <dcterms:created xsi:type="dcterms:W3CDTF">2003-09-11T05:25:30Z</dcterms:created>
  <dcterms:modified xsi:type="dcterms:W3CDTF">2021-09-23T12:52:04Z</dcterms:modified>
</cp:coreProperties>
</file>