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Zimska služba\"/>
    </mc:Choice>
  </mc:AlternateContent>
  <xr:revisionPtr revIDLastSave="0" documentId="13_ncr:1_{68A99111-F26A-4CCD-8A39-DDF5F0F25029}" xr6:coauthVersionLast="47" xr6:coauthVersionMax="47" xr10:uidLastSave="{00000000-0000-0000-0000-000000000000}"/>
  <bookViews>
    <workbookView xWindow="-120" yWindow="-120" windowWidth="29040" windowHeight="15840" activeTab="2" xr2:uid="{D5E3C52B-24C0-4210-A969-2784B63BF4B9}"/>
  </bookViews>
  <sheets>
    <sheet name="Specifikacija predračuna" sheetId="1" r:id="rId1"/>
    <sheet name="Režijske ure, oprema" sheetId="2" r:id="rId2"/>
    <sheet name="Plan izvajanja storitv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G16" i="1" s="1"/>
  <c r="H16" i="1" s="1"/>
  <c r="F17" i="1"/>
  <c r="G17" i="1" s="1"/>
  <c r="F18" i="1"/>
  <c r="G18" i="1" s="1"/>
  <c r="H18" i="1" s="1"/>
  <c r="F19" i="1"/>
  <c r="G19" i="1" s="1"/>
  <c r="F20" i="1"/>
  <c r="G20" i="1" s="1"/>
  <c r="F7" i="1"/>
  <c r="G7" i="1" s="1"/>
  <c r="F8" i="1"/>
  <c r="G8" i="1" s="1"/>
  <c r="H8" i="1" s="1"/>
  <c r="F9" i="1"/>
  <c r="G9" i="1" s="1"/>
  <c r="F10" i="1"/>
  <c r="G10" i="1" s="1"/>
  <c r="H10" i="1" s="1"/>
  <c r="F11" i="1"/>
  <c r="G11" i="1" s="1"/>
  <c r="F12" i="1"/>
  <c r="G12" i="1" s="1"/>
  <c r="F13" i="1"/>
  <c r="G13" i="1" s="1"/>
  <c r="H13" i="1" s="1"/>
  <c r="F14" i="1"/>
  <c r="F15" i="1"/>
  <c r="G15" i="1" s="1"/>
  <c r="F6" i="1"/>
  <c r="F5" i="1"/>
  <c r="F21" i="1" l="1"/>
  <c r="H19" i="1"/>
  <c r="H17" i="1"/>
  <c r="H20" i="1"/>
  <c r="H11" i="1"/>
  <c r="H9" i="1"/>
  <c r="G14" i="1"/>
  <c r="H14" i="1" s="1"/>
  <c r="H15" i="1"/>
  <c r="H7" i="1"/>
  <c r="H12" i="1"/>
  <c r="G6" i="1"/>
  <c r="H6" i="1" s="1"/>
  <c r="G5" i="1"/>
  <c r="H5" i="1" s="1"/>
  <c r="H21" i="1" l="1"/>
</calcChain>
</file>

<file path=xl/sharedStrings.xml><?xml version="1.0" encoding="utf-8"?>
<sst xmlns="http://schemas.openxmlformats.org/spreadsheetml/2006/main" count="194" uniqueCount="115">
  <si>
    <t>Št.</t>
  </si>
  <si>
    <t>Predmet</t>
  </si>
  <si>
    <t>km</t>
  </si>
  <si>
    <t>Pluženje (čelni plug) in posipavanje makadamskih LC na območju občine Slovenska Bistrica skupaj s posipnim materialom, drobljenec 8 – 16 mm</t>
  </si>
  <si>
    <t>Posipavanje makadamskih LC na območju občine Slovenska Bistrica  skupaj s posipnim materialom, drobljenec 8 – 16 mm</t>
  </si>
  <si>
    <t>Pluženje LC - čelni plug - širina ceste nad 3,50 m, na območju občine Slovenska Bistrica</t>
  </si>
  <si>
    <t>Pluženje pločnikov do širine 1,60 m</t>
  </si>
  <si>
    <t>m3</t>
  </si>
  <si>
    <t>t</t>
  </si>
  <si>
    <t>Okvirna letna
količina</t>
  </si>
  <si>
    <t>Cena/em v €
(brez DDV)</t>
  </si>
  <si>
    <t>Vrednost v €
brez DDV</t>
  </si>
  <si>
    <t>Vrednost v €
z DDV</t>
  </si>
  <si>
    <t>a</t>
  </si>
  <si>
    <t>b</t>
  </si>
  <si>
    <t>c</t>
  </si>
  <si>
    <t>d</t>
  </si>
  <si>
    <t>e</t>
  </si>
  <si>
    <t>DDV 9,5 %</t>
  </si>
  <si>
    <t>f=d*e</t>
  </si>
  <si>
    <t>g=f*9,5%</t>
  </si>
  <si>
    <t>h=f+g</t>
  </si>
  <si>
    <t>em</t>
  </si>
  <si>
    <t>Posipanje poledice na LC na območju občine Slovenska Bistrica s širino ceste nad 3,5 m, skupaj s posipnim materialom, 30 g/m2 posipnega materiala, strojna mešanica (sol:drobljenec 4-8 mm, 1:3)</t>
  </si>
  <si>
    <t>Pluženje (čelni plug) in posipavanje LC na območju občine Slovenska Bistrica širina ceste nad 3,50 m skupaj s posipnim materialom, 30 g/m2 posipnega materiala, strojna mešanica (sol:drobljenec 4-8 mm, 1:3)</t>
  </si>
  <si>
    <t>Preventivno posipanje poledice na LC na območju občine Slovenska Bistrica s širino ceste do 3,5 m, skupaj s posipnim materialom, 30 g/m2 posipnega materiala, strojna mešanica (sol:drobljenec 4-8 mm, 1:4)</t>
  </si>
  <si>
    <t>Preventivno posipanje poledice na LC na območju občine Slovenska Bistrica s širino ceste nad 3,5 m, skupaj s posipnim materialom, 30 g/m2 posipnega materiala, strojna mešanica (sol:drobljenec 4-8 mm, 1:4)</t>
  </si>
  <si>
    <t>Pluženje LC- čelni plug - širina ceste do 3,50 m, na območju občine Slovenska Bistrica</t>
  </si>
  <si>
    <t>Posipavanje poledice na pločnikih do širine 1,6 m skupaj s posipnim materialom, 30 g/m2 posipnega materiala, strojna mešanica (sol:drobljenec 4-8 mm, 1:3)</t>
  </si>
  <si>
    <t>Strojno čiščenje snega z rezkanjem (frezanjem) s čelnim rezkarjem ali stranskim odmetalcem</t>
  </si>
  <si>
    <t>Nakladanje in odvoz snega do 5 km</t>
  </si>
  <si>
    <t>Sol za posip cest granulacije 0-4mm, z vsebnostjo vlage do 4% (FCO kupec)</t>
  </si>
  <si>
    <t>Posipna mešanica, sol za posip cest in pesek (frakcija 4-8mm) v razmerju 1:3 (FCO kupec)</t>
  </si>
  <si>
    <t>Ponudbena vrednost (za prenos v Obrazec Predračun)</t>
  </si>
  <si>
    <t>Posipanje poledice na LC na območju občine Slovenska Bistrica s širino ceste do 3,5 m, skupaj s posipnim materialom, 30g/m2 posipnega materiala, strojna mešanica (sol:drobljenec 4-8 mm, 1:3)</t>
  </si>
  <si>
    <t>Pluženje (čelni plug) in posipavanje LC na območju občine Slovenska Bistrica širina ceste do 3,50 m skupaj s posipnim materialom, 30 g/m2 posipnega materiala, strojna mešanica (sol:drobljenec 4-8 mm, 1:3)</t>
  </si>
  <si>
    <t>Ponudnik:</t>
  </si>
  <si>
    <t>Cena/uro v €
(brez DDV)</t>
  </si>
  <si>
    <t xml:space="preserve">Voznik </t>
  </si>
  <si>
    <t>Strojnik</t>
  </si>
  <si>
    <t>Delavec</t>
  </si>
  <si>
    <t>Opis</t>
  </si>
  <si>
    <t>Številka prometnega dovoljenja,
identifikacija stroja</t>
  </si>
  <si>
    <t>Tovorno vozilo do 7 ton z avtomatskim posipalcem in čelnim plugom</t>
  </si>
  <si>
    <t>Tovorno vozilo do 7 ton z avtomatskim posipalcem in čelnim plugom z lemežem - nožem iz PU, vulkolana ali gume</t>
  </si>
  <si>
    <t>Tovorno vozilo 2-osno, nad 15 ton z vlečnim posipalcem in čelnim plugom, s pogonom na vse štiri osi, 4x4</t>
  </si>
  <si>
    <t>Tovorno vozilo 3-osno, nad 25 ton z vlečnim posipalcem in čelnim plugom</t>
  </si>
  <si>
    <t xml:space="preserve">Traktor ali čelni nakladalec opremljen s čelnim plugom </t>
  </si>
  <si>
    <t>Rovokopač</t>
  </si>
  <si>
    <t>CENIK REŽIJSKIH UR, OPREME</t>
  </si>
  <si>
    <t>Lastništvo</t>
  </si>
  <si>
    <t>Zap. št.</t>
  </si>
  <si>
    <t>Prioriteta ceste</t>
  </si>
  <si>
    <t>BUKOVEC–LOKA</t>
  </si>
  <si>
    <t>III.</t>
  </si>
  <si>
    <t>ŠMARTNO–ZG. POLSKAVA</t>
  </si>
  <si>
    <t>OGLJENŠAK–KALŠE</t>
  </si>
  <si>
    <t>GABERNIK–KALŠE</t>
  </si>
  <si>
    <t>SLOV. BISTRICA–OSANKARICA</t>
  </si>
  <si>
    <t>II.</t>
  </si>
  <si>
    <t>DEVINA–KALŠE</t>
  </si>
  <si>
    <t>ŠMARTNO–AREH</t>
  </si>
  <si>
    <t>URH–RAMŠAKOV KRIŽ</t>
  </si>
  <si>
    <t>PEČKE–SLOV. BISTRICA</t>
  </si>
  <si>
    <t>SLOV. BISTRICA–MALO TINJE</t>
  </si>
  <si>
    <t>TINJSKA GORA–GLADOMES</t>
  </si>
  <si>
    <t>V. TINJE–PLANINA</t>
  </si>
  <si>
    <t>DEVINA–IMPOL</t>
  </si>
  <si>
    <t>KOVAČA VAS–DEVINA</t>
  </si>
  <si>
    <t>SP. NOVA VAS–JOŽEF</t>
  </si>
  <si>
    <t>KOVAČA VAS–RAMŠ. KRIŽ</t>
  </si>
  <si>
    <t>ZG. BISTRICA–VINTGAR</t>
  </si>
  <si>
    <t>ZG. LOŽNICA–KOSTANJEVEC</t>
  </si>
  <si>
    <t>GLADOMES–PODGRAD</t>
  </si>
  <si>
    <t>KEBELJ–OSANKARICA</t>
  </si>
  <si>
    <t>KOT–LUKANJA</t>
  </si>
  <si>
    <t>GLADOMES–ZG. LOŽNICA</t>
  </si>
  <si>
    <t>VRHOLE–LIČENCA</t>
  </si>
  <si>
    <t>VRHOLE–VINARJE</t>
  </si>
  <si>
    <t>PREPUŠ–PRELOGE</t>
  </si>
  <si>
    <t>PRELOGE–PETELINJEK</t>
  </si>
  <si>
    <t>SP. LOŽNICA–CIGONCA</t>
  </si>
  <si>
    <t>KRIŽNI VRH–LOČE</t>
  </si>
  <si>
    <t>CIGONCA–VIDEŽ</t>
  </si>
  <si>
    <t>ŽABLJEK–LUŠEČKA VAS</t>
  </si>
  <si>
    <t>DOLGI VRH–ŽELODJEK</t>
  </si>
  <si>
    <t>SP.BREŽNICA – STANOVSKO</t>
  </si>
  <si>
    <t>POLJČANE–LAPORJE</t>
  </si>
  <si>
    <t>LAPORJE–KRIŽNI VRH</t>
  </si>
  <si>
    <t>LAPORJE–LAPORSKA GORCA</t>
  </si>
  <si>
    <t>HOŠNICA–STUDENICE</t>
  </si>
  <si>
    <t>DRUMLAŽNO–NOVAKE</t>
  </si>
  <si>
    <t>VRHOLE PRI LAPORJU–MODRAŽE</t>
  </si>
  <si>
    <t>STR. MAKOLE – JEŠOVEC</t>
  </si>
  <si>
    <t>VRHLOGA–DRUMLAŽNO</t>
  </si>
  <si>
    <t>VRHLOGA–LESKOVEC</t>
  </si>
  <si>
    <t>LOKANJA VAS–SP. NOVA VAS</t>
  </si>
  <si>
    <t>VELENIK–ČREŠNJEVEC</t>
  </si>
  <si>
    <t>LESKOVEC–PRAGERSKO</t>
  </si>
  <si>
    <t>GOLOB–ZG. POLSKAVA</t>
  </si>
  <si>
    <t>ZG. POLSKAVA–SP. POLSKAVA</t>
  </si>
  <si>
    <t>SP. POLSKAVA–POKOŠE</t>
  </si>
  <si>
    <t>TRI CERKVE–JAMCE</t>
  </si>
  <si>
    <t>JAMCE–ZARJA</t>
  </si>
  <si>
    <t>PODLOŽE–LOKANJA VAS</t>
  </si>
  <si>
    <t>ŠIKOLE–GAJ</t>
  </si>
  <si>
    <t>VITANJE–LUKANJA</t>
  </si>
  <si>
    <t>JP</t>
  </si>
  <si>
    <t>MESTNE ULICE</t>
  </si>
  <si>
    <t>Dolžina (m)</t>
  </si>
  <si>
    <t>Vrsta vozila</t>
  </si>
  <si>
    <t>Registrska
št.</t>
  </si>
  <si>
    <t>Voznik
(ime, priimek)</t>
  </si>
  <si>
    <t>Št.
ceste</t>
  </si>
  <si>
    <t>Potek ceste
(vse občina Slov. Bistrica)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</si>
</sst>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4" fillId="0" borderId="0" xfId="0" applyFont="1" applyProtection="1"/>
    <xf numFmtId="0" fontId="4" fillId="0" borderId="0" xfId="0" applyFont="1" applyAlignment="1" applyProtection="1">
      <alignment horizontal="right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Protection="1"/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3" fontId="3" fillId="2" borderId="1" xfId="0" applyNumberFormat="1" applyFont="1" applyFill="1" applyBorder="1" applyProtection="1"/>
    <xf numFmtId="4" fontId="3" fillId="2" borderId="1" xfId="0" applyNumberFormat="1" applyFont="1" applyFill="1" applyBorder="1" applyProtection="1"/>
    <xf numFmtId="0" fontId="3" fillId="0" borderId="0" xfId="0" applyFont="1" applyProtection="1"/>
    <xf numFmtId="0" fontId="4" fillId="0" borderId="0" xfId="0" applyFont="1" applyAlignment="1" applyProtection="1">
      <alignment horizontal="center"/>
    </xf>
    <xf numFmtId="3" fontId="4" fillId="0" borderId="0" xfId="0" applyNumberFormat="1" applyFont="1" applyProtection="1"/>
    <xf numFmtId="4" fontId="4" fillId="0" borderId="0" xfId="0" applyNumberFormat="1" applyFont="1" applyProtection="1"/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Protection="1">
      <protection locked="0"/>
    </xf>
    <xf numFmtId="0" fontId="0" fillId="5" borderId="1" xfId="0" applyFill="1" applyBorder="1" applyAlignment="1" applyProtection="1">
      <alignment wrapText="1"/>
      <protection locked="0"/>
    </xf>
    <xf numFmtId="0" fontId="7" fillId="5" borderId="1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wrapText="1"/>
      <protection locked="0"/>
    </xf>
    <xf numFmtId="0" fontId="6" fillId="3" borderId="2" xfId="0" applyFont="1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 vertical="center"/>
      <protection locked="0"/>
    </xf>
    <xf numFmtId="0" fontId="2" fillId="5" borderId="2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9943-687C-4812-A2AA-3EA2D79D2541}">
  <sheetPr>
    <tabColor rgb="FF0070C0"/>
    <pageSetUpPr fitToPage="1"/>
  </sheetPr>
  <dimension ref="A1:H21"/>
  <sheetViews>
    <sheetView zoomScaleNormal="100" workbookViewId="0">
      <selection activeCell="E10" sqref="E10"/>
    </sheetView>
  </sheetViews>
  <sheetFormatPr defaultColWidth="8.28515625" defaultRowHeight="12.75" x14ac:dyDescent="0.2"/>
  <cols>
    <col min="1" max="1" width="3.28515625" style="28" bestFit="1" customWidth="1"/>
    <col min="2" max="2" width="62.85546875" style="28" bestFit="1" customWidth="1"/>
    <col min="3" max="3" width="3.5703125" style="47" bestFit="1" customWidth="1"/>
    <col min="4" max="4" width="11.85546875" style="48" bestFit="1" customWidth="1"/>
    <col min="5" max="5" width="11.28515625" style="49" bestFit="1" customWidth="1"/>
    <col min="6" max="6" width="13.140625" style="49" customWidth="1"/>
    <col min="7" max="7" width="9.5703125" style="49" bestFit="1" customWidth="1"/>
    <col min="8" max="8" width="13.7109375" style="49" customWidth="1"/>
    <col min="9" max="16384" width="8.28515625" style="28"/>
  </cols>
  <sheetData>
    <row r="1" spans="1:8" x14ac:dyDescent="0.2">
      <c r="B1" s="29" t="s">
        <v>36</v>
      </c>
      <c r="C1" s="55"/>
      <c r="D1" s="55"/>
      <c r="E1" s="55"/>
      <c r="F1" s="55"/>
      <c r="G1" s="55"/>
      <c r="H1" s="55"/>
    </row>
    <row r="3" spans="1:8" ht="38.25" customHeight="1" x14ac:dyDescent="0.2">
      <c r="A3" s="30" t="s">
        <v>0</v>
      </c>
      <c r="B3" s="30" t="s">
        <v>1</v>
      </c>
      <c r="C3" s="31" t="s">
        <v>22</v>
      </c>
      <c r="D3" s="32" t="s">
        <v>9</v>
      </c>
      <c r="E3" s="33" t="s">
        <v>10</v>
      </c>
      <c r="F3" s="33" t="s">
        <v>11</v>
      </c>
      <c r="G3" s="33" t="s">
        <v>18</v>
      </c>
      <c r="H3" s="33" t="s">
        <v>12</v>
      </c>
    </row>
    <row r="4" spans="1:8" x14ac:dyDescent="0.2">
      <c r="A4" s="34" t="s">
        <v>13</v>
      </c>
      <c r="B4" s="34" t="s">
        <v>14</v>
      </c>
      <c r="C4" s="34" t="s">
        <v>15</v>
      </c>
      <c r="D4" s="35" t="s">
        <v>16</v>
      </c>
      <c r="E4" s="36" t="s">
        <v>17</v>
      </c>
      <c r="F4" s="36" t="s">
        <v>19</v>
      </c>
      <c r="G4" s="36" t="s">
        <v>20</v>
      </c>
      <c r="H4" s="36" t="s">
        <v>21</v>
      </c>
    </row>
    <row r="5" spans="1:8" s="41" customFormat="1" ht="38.25" x14ac:dyDescent="0.2">
      <c r="A5" s="37">
        <v>1</v>
      </c>
      <c r="B5" s="38" t="s">
        <v>34</v>
      </c>
      <c r="C5" s="37" t="s">
        <v>2</v>
      </c>
      <c r="D5" s="39">
        <v>1104</v>
      </c>
      <c r="E5" s="50"/>
      <c r="F5" s="40">
        <f>ROUND(D5*E5,2)</f>
        <v>0</v>
      </c>
      <c r="G5" s="40">
        <f>ROUND(F5*9.5%,2)</f>
        <v>0</v>
      </c>
      <c r="H5" s="40">
        <f>+F5+G5</f>
        <v>0</v>
      </c>
    </row>
    <row r="6" spans="1:8" s="41" customFormat="1" ht="38.25" x14ac:dyDescent="0.2">
      <c r="A6" s="37">
        <v>2</v>
      </c>
      <c r="B6" s="38" t="s">
        <v>23</v>
      </c>
      <c r="C6" s="37" t="s">
        <v>2</v>
      </c>
      <c r="D6" s="39">
        <v>1104</v>
      </c>
      <c r="E6" s="50"/>
      <c r="F6" s="40">
        <f>ROUND(D6*E6,2)</f>
        <v>0</v>
      </c>
      <c r="G6" s="40">
        <f>ROUND(F6*9.5%,2)</f>
        <v>0</v>
      </c>
      <c r="H6" s="40">
        <f>+F6+G6</f>
        <v>0</v>
      </c>
    </row>
    <row r="7" spans="1:8" s="41" customFormat="1" ht="38.25" x14ac:dyDescent="0.2">
      <c r="A7" s="37">
        <v>3</v>
      </c>
      <c r="B7" s="38" t="s">
        <v>35</v>
      </c>
      <c r="C7" s="37" t="s">
        <v>2</v>
      </c>
      <c r="D7" s="39">
        <v>1228</v>
      </c>
      <c r="E7" s="50"/>
      <c r="F7" s="40">
        <f t="shared" ref="F7:F15" si="0">ROUND(D7*E7,2)</f>
        <v>0</v>
      </c>
      <c r="G7" s="40">
        <f t="shared" ref="G7:G20" si="1">ROUND(F7*9.5%,2)</f>
        <v>0</v>
      </c>
      <c r="H7" s="40">
        <f t="shared" ref="H7:H15" si="2">+F7+G7</f>
        <v>0</v>
      </c>
    </row>
    <row r="8" spans="1:8" s="41" customFormat="1" ht="38.25" x14ac:dyDescent="0.2">
      <c r="A8" s="37">
        <v>4</v>
      </c>
      <c r="B8" s="38" t="s">
        <v>24</v>
      </c>
      <c r="C8" s="37" t="s">
        <v>2</v>
      </c>
      <c r="D8" s="39">
        <v>1228</v>
      </c>
      <c r="E8" s="50"/>
      <c r="F8" s="40">
        <f t="shared" si="0"/>
        <v>0</v>
      </c>
      <c r="G8" s="40">
        <f t="shared" si="1"/>
        <v>0</v>
      </c>
      <c r="H8" s="40">
        <f t="shared" si="2"/>
        <v>0</v>
      </c>
    </row>
    <row r="9" spans="1:8" s="41" customFormat="1" ht="38.25" x14ac:dyDescent="0.2">
      <c r="A9" s="37">
        <v>5</v>
      </c>
      <c r="B9" s="38" t="s">
        <v>25</v>
      </c>
      <c r="C9" s="37" t="s">
        <v>2</v>
      </c>
      <c r="D9" s="39">
        <v>552</v>
      </c>
      <c r="E9" s="50"/>
      <c r="F9" s="40">
        <f t="shared" si="0"/>
        <v>0</v>
      </c>
      <c r="G9" s="40">
        <f t="shared" si="1"/>
        <v>0</v>
      </c>
      <c r="H9" s="40">
        <f t="shared" si="2"/>
        <v>0</v>
      </c>
    </row>
    <row r="10" spans="1:8" s="41" customFormat="1" ht="38.25" x14ac:dyDescent="0.2">
      <c r="A10" s="37">
        <v>6</v>
      </c>
      <c r="B10" s="38" t="s">
        <v>26</v>
      </c>
      <c r="D10" s="39">
        <v>552</v>
      </c>
      <c r="E10" s="50"/>
      <c r="F10" s="40">
        <f t="shared" si="0"/>
        <v>0</v>
      </c>
      <c r="G10" s="40">
        <f t="shared" si="1"/>
        <v>0</v>
      </c>
      <c r="H10" s="40">
        <f t="shared" si="2"/>
        <v>0</v>
      </c>
    </row>
    <row r="11" spans="1:8" s="41" customFormat="1" ht="25.5" x14ac:dyDescent="0.2">
      <c r="A11" s="37">
        <v>7</v>
      </c>
      <c r="B11" s="38" t="s">
        <v>3</v>
      </c>
      <c r="C11" s="37" t="s">
        <v>2</v>
      </c>
      <c r="D11" s="39">
        <v>60</v>
      </c>
      <c r="E11" s="50"/>
      <c r="F11" s="40">
        <f t="shared" si="0"/>
        <v>0</v>
      </c>
      <c r="G11" s="40">
        <f t="shared" si="1"/>
        <v>0</v>
      </c>
      <c r="H11" s="40">
        <f t="shared" si="2"/>
        <v>0</v>
      </c>
    </row>
    <row r="12" spans="1:8" s="41" customFormat="1" ht="25.5" x14ac:dyDescent="0.2">
      <c r="A12" s="37">
        <v>8</v>
      </c>
      <c r="B12" s="38" t="s">
        <v>4</v>
      </c>
      <c r="C12" s="37" t="s">
        <v>2</v>
      </c>
      <c r="D12" s="39">
        <v>60</v>
      </c>
      <c r="E12" s="50"/>
      <c r="F12" s="40">
        <f t="shared" si="0"/>
        <v>0</v>
      </c>
      <c r="G12" s="40">
        <f t="shared" si="1"/>
        <v>0</v>
      </c>
      <c r="H12" s="40">
        <f t="shared" si="2"/>
        <v>0</v>
      </c>
    </row>
    <row r="13" spans="1:8" s="41" customFormat="1" ht="25.5" x14ac:dyDescent="0.2">
      <c r="A13" s="37">
        <v>9</v>
      </c>
      <c r="B13" s="38" t="s">
        <v>27</v>
      </c>
      <c r="C13" s="37" t="s">
        <v>2</v>
      </c>
      <c r="D13" s="39">
        <v>1150</v>
      </c>
      <c r="E13" s="50"/>
      <c r="F13" s="40">
        <f t="shared" si="0"/>
        <v>0</v>
      </c>
      <c r="G13" s="40">
        <f t="shared" si="1"/>
        <v>0</v>
      </c>
      <c r="H13" s="40">
        <f t="shared" si="2"/>
        <v>0</v>
      </c>
    </row>
    <row r="14" spans="1:8" s="41" customFormat="1" ht="25.5" x14ac:dyDescent="0.2">
      <c r="A14" s="37">
        <v>10</v>
      </c>
      <c r="B14" s="38" t="s">
        <v>5</v>
      </c>
      <c r="C14" s="37" t="s">
        <v>2</v>
      </c>
      <c r="D14" s="39">
        <v>1150</v>
      </c>
      <c r="E14" s="50"/>
      <c r="F14" s="40">
        <f t="shared" si="0"/>
        <v>0</v>
      </c>
      <c r="G14" s="40">
        <f t="shared" si="1"/>
        <v>0</v>
      </c>
      <c r="H14" s="40">
        <f t="shared" si="2"/>
        <v>0</v>
      </c>
    </row>
    <row r="15" spans="1:8" s="41" customFormat="1" x14ac:dyDescent="0.2">
      <c r="A15" s="37">
        <v>11</v>
      </c>
      <c r="B15" s="38" t="s">
        <v>6</v>
      </c>
      <c r="C15" s="37" t="s">
        <v>2</v>
      </c>
      <c r="D15" s="39">
        <v>120</v>
      </c>
      <c r="E15" s="50"/>
      <c r="F15" s="40">
        <f t="shared" si="0"/>
        <v>0</v>
      </c>
      <c r="G15" s="40">
        <f t="shared" si="1"/>
        <v>0</v>
      </c>
      <c r="H15" s="40">
        <f t="shared" si="2"/>
        <v>0</v>
      </c>
    </row>
    <row r="16" spans="1:8" s="41" customFormat="1" ht="38.25" x14ac:dyDescent="0.2">
      <c r="A16" s="37">
        <v>12</v>
      </c>
      <c r="B16" s="38" t="s">
        <v>28</v>
      </c>
      <c r="C16" s="37" t="s">
        <v>2</v>
      </c>
      <c r="D16" s="39">
        <v>120</v>
      </c>
      <c r="E16" s="50"/>
      <c r="F16" s="40">
        <f t="shared" ref="F16:F20" si="3">ROUND(D16*E16,2)</f>
        <v>0</v>
      </c>
      <c r="G16" s="40">
        <f t="shared" si="1"/>
        <v>0</v>
      </c>
      <c r="H16" s="40">
        <f t="shared" ref="H16:H20" si="4">+F16+G16</f>
        <v>0</v>
      </c>
    </row>
    <row r="17" spans="1:8" s="41" customFormat="1" ht="25.5" x14ac:dyDescent="0.2">
      <c r="A17" s="37">
        <v>13</v>
      </c>
      <c r="B17" s="38" t="s">
        <v>29</v>
      </c>
      <c r="C17" s="37" t="s">
        <v>7</v>
      </c>
      <c r="D17" s="39">
        <v>3000</v>
      </c>
      <c r="E17" s="50"/>
      <c r="F17" s="40">
        <f t="shared" si="3"/>
        <v>0</v>
      </c>
      <c r="G17" s="40">
        <f t="shared" si="1"/>
        <v>0</v>
      </c>
      <c r="H17" s="40">
        <f t="shared" si="4"/>
        <v>0</v>
      </c>
    </row>
    <row r="18" spans="1:8" s="41" customFormat="1" x14ac:dyDescent="0.2">
      <c r="A18" s="37">
        <v>14</v>
      </c>
      <c r="B18" s="38" t="s">
        <v>30</v>
      </c>
      <c r="C18" s="37" t="s">
        <v>7</v>
      </c>
      <c r="D18" s="39">
        <v>300</v>
      </c>
      <c r="E18" s="50"/>
      <c r="F18" s="40">
        <f t="shared" si="3"/>
        <v>0</v>
      </c>
      <c r="G18" s="40">
        <f t="shared" si="1"/>
        <v>0</v>
      </c>
      <c r="H18" s="40">
        <f t="shared" si="4"/>
        <v>0</v>
      </c>
    </row>
    <row r="19" spans="1:8" s="41" customFormat="1" x14ac:dyDescent="0.2">
      <c r="A19" s="37">
        <v>15</v>
      </c>
      <c r="B19" s="38" t="s">
        <v>31</v>
      </c>
      <c r="C19" s="37" t="s">
        <v>8</v>
      </c>
      <c r="D19" s="39">
        <v>30</v>
      </c>
      <c r="E19" s="50"/>
      <c r="F19" s="40">
        <f t="shared" si="3"/>
        <v>0</v>
      </c>
      <c r="G19" s="40">
        <f t="shared" si="1"/>
        <v>0</v>
      </c>
      <c r="H19" s="40">
        <f t="shared" si="4"/>
        <v>0</v>
      </c>
    </row>
    <row r="20" spans="1:8" s="41" customFormat="1" ht="25.5" x14ac:dyDescent="0.2">
      <c r="A20" s="37">
        <v>16</v>
      </c>
      <c r="B20" s="38" t="s">
        <v>32</v>
      </c>
      <c r="C20" s="37" t="s">
        <v>7</v>
      </c>
      <c r="D20" s="39">
        <v>200</v>
      </c>
      <c r="E20" s="50"/>
      <c r="F20" s="40">
        <f t="shared" si="3"/>
        <v>0</v>
      </c>
      <c r="G20" s="40">
        <f t="shared" si="1"/>
        <v>0</v>
      </c>
      <c r="H20" s="40">
        <f t="shared" si="4"/>
        <v>0</v>
      </c>
    </row>
    <row r="21" spans="1:8" s="46" customFormat="1" x14ac:dyDescent="0.2">
      <c r="A21" s="42"/>
      <c r="B21" s="42" t="s">
        <v>33</v>
      </c>
      <c r="C21" s="43"/>
      <c r="D21" s="44"/>
      <c r="E21" s="45"/>
      <c r="F21" s="45">
        <f>SUM(F5:F20)</f>
        <v>0</v>
      </c>
      <c r="G21" s="45"/>
      <c r="H21" s="45">
        <f>SUM(H5:H20)</f>
        <v>0</v>
      </c>
    </row>
  </sheetData>
  <sheetProtection algorithmName="SHA-512" hashValue="Ffa+2RKR8RxeP7OzOkNKpo366ZOAV6FQ/qGsM18fApiEzV9OeEcSBqA8FZEos0jd1w7hFczuAdly9GwEvM+dyw==" saltValue="45ZtClBspagQtJPb8MZKjw==" spinCount="100000" sheet="1" objects="1" scenarios="1" selectLockedCells="1"/>
  <mergeCells count="1">
    <mergeCell ref="C1:H1"/>
  </mergeCells>
  <pageMargins left="0.7" right="0.7" top="0.75" bottom="0.75" header="0.3" footer="0.3"/>
  <pageSetup paperSize="9" scale="91" orientation="landscape" r:id="rId1"/>
  <headerFooter>
    <oddHeader>&amp;C&amp;A,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B69CE-C9BC-435C-9D14-874C743BC057}">
  <sheetPr>
    <tabColor rgb="FFFF0000"/>
  </sheetPr>
  <dimension ref="A1:E28"/>
  <sheetViews>
    <sheetView zoomScaleNormal="100" workbookViewId="0">
      <selection activeCell="D15" sqref="D15"/>
    </sheetView>
  </sheetViews>
  <sheetFormatPr defaultRowHeight="15" x14ac:dyDescent="0.25"/>
  <cols>
    <col min="1" max="1" width="3.28515625" bestFit="1" customWidth="1"/>
    <col min="2" max="2" width="41.5703125" customWidth="1"/>
    <col min="3" max="3" width="11.42578125" bestFit="1" customWidth="1"/>
    <col min="4" max="4" width="25.42578125" style="7" customWidth="1"/>
    <col min="5" max="5" width="27.85546875" style="7" customWidth="1"/>
  </cols>
  <sheetData>
    <row r="1" spans="1:5" x14ac:dyDescent="0.25">
      <c r="B1" t="s">
        <v>36</v>
      </c>
    </row>
    <row r="2" spans="1:5" x14ac:dyDescent="0.25">
      <c r="B2" s="56"/>
      <c r="C2" s="56"/>
      <c r="D2" s="56"/>
    </row>
    <row r="4" spans="1:5" s="3" customFormat="1" x14ac:dyDescent="0.25">
      <c r="B4" s="3" t="s">
        <v>49</v>
      </c>
      <c r="D4" s="8"/>
      <c r="E4" s="8"/>
    </row>
    <row r="6" spans="1:5" ht="25.5" x14ac:dyDescent="0.25">
      <c r="A6" s="1" t="s">
        <v>0</v>
      </c>
      <c r="B6" s="1" t="s">
        <v>41</v>
      </c>
      <c r="C6" s="2" t="s">
        <v>37</v>
      </c>
      <c r="D6" s="6"/>
    </row>
    <row r="7" spans="1:5" x14ac:dyDescent="0.25">
      <c r="A7" s="4">
        <v>1</v>
      </c>
      <c r="B7" s="4" t="s">
        <v>38</v>
      </c>
      <c r="C7" s="51"/>
      <c r="D7" s="9"/>
    </row>
    <row r="8" spans="1:5" x14ac:dyDescent="0.25">
      <c r="A8" s="4">
        <v>2</v>
      </c>
      <c r="B8" s="4" t="s">
        <v>39</v>
      </c>
      <c r="C8" s="51"/>
      <c r="D8" s="9"/>
    </row>
    <row r="9" spans="1:5" x14ac:dyDescent="0.25">
      <c r="A9" s="4">
        <v>3</v>
      </c>
      <c r="B9" s="4" t="s">
        <v>40</v>
      </c>
      <c r="C9" s="51"/>
      <c r="D9" s="9"/>
    </row>
    <row r="10" spans="1:5" x14ac:dyDescent="0.25">
      <c r="A10" s="4">
        <v>4</v>
      </c>
      <c r="B10" s="51"/>
      <c r="C10" s="51"/>
      <c r="D10" s="9"/>
    </row>
    <row r="11" spans="1:5" x14ac:dyDescent="0.25">
      <c r="A11" s="4">
        <v>5</v>
      </c>
      <c r="B11" s="51"/>
      <c r="C11" s="51"/>
      <c r="D11" s="9"/>
    </row>
    <row r="13" spans="1:5" ht="25.5" x14ac:dyDescent="0.25">
      <c r="A13" s="1" t="s">
        <v>0</v>
      </c>
      <c r="B13" s="1" t="s">
        <v>41</v>
      </c>
      <c r="C13" s="2" t="s">
        <v>37</v>
      </c>
      <c r="D13" s="2" t="s">
        <v>50</v>
      </c>
      <c r="E13" s="2" t="s">
        <v>42</v>
      </c>
    </row>
    <row r="14" spans="1:5" ht="30" x14ac:dyDescent="0.25">
      <c r="A14" s="4">
        <v>1</v>
      </c>
      <c r="B14" s="5" t="s">
        <v>43</v>
      </c>
      <c r="C14" s="51"/>
      <c r="D14" s="52"/>
      <c r="E14" s="52"/>
    </row>
    <row r="15" spans="1:5" ht="45" x14ac:dyDescent="0.25">
      <c r="A15" s="4">
        <v>2</v>
      </c>
      <c r="B15" s="5" t="s">
        <v>44</v>
      </c>
      <c r="C15" s="51"/>
      <c r="D15" s="52"/>
      <c r="E15" s="52"/>
    </row>
    <row r="16" spans="1:5" ht="45" x14ac:dyDescent="0.25">
      <c r="A16" s="4">
        <v>3</v>
      </c>
      <c r="B16" s="5" t="s">
        <v>45</v>
      </c>
      <c r="C16" s="51"/>
      <c r="D16" s="52"/>
      <c r="E16" s="52"/>
    </row>
    <row r="17" spans="1:5" ht="45" x14ac:dyDescent="0.25">
      <c r="A17" s="4">
        <v>4</v>
      </c>
      <c r="B17" s="5" t="s">
        <v>45</v>
      </c>
      <c r="C17" s="51"/>
      <c r="D17" s="52"/>
      <c r="E17" s="52"/>
    </row>
    <row r="18" spans="1:5" ht="45" x14ac:dyDescent="0.25">
      <c r="A18" s="4">
        <v>5</v>
      </c>
      <c r="B18" s="5" t="s">
        <v>45</v>
      </c>
      <c r="C18" s="51"/>
      <c r="D18" s="52"/>
      <c r="E18" s="52"/>
    </row>
    <row r="19" spans="1:5" ht="45" x14ac:dyDescent="0.25">
      <c r="A19" s="4">
        <v>6</v>
      </c>
      <c r="B19" s="5" t="s">
        <v>45</v>
      </c>
      <c r="C19" s="51"/>
      <c r="D19" s="52"/>
      <c r="E19" s="52"/>
    </row>
    <row r="20" spans="1:5" ht="30" x14ac:dyDescent="0.25">
      <c r="A20" s="4">
        <v>7</v>
      </c>
      <c r="B20" s="5" t="s">
        <v>46</v>
      </c>
      <c r="C20" s="51"/>
      <c r="D20" s="52"/>
      <c r="E20" s="52"/>
    </row>
    <row r="21" spans="1:5" ht="30" x14ac:dyDescent="0.25">
      <c r="A21" s="4">
        <v>8</v>
      </c>
      <c r="B21" s="5" t="s">
        <v>46</v>
      </c>
      <c r="C21" s="51"/>
      <c r="D21" s="52"/>
      <c r="E21" s="52"/>
    </row>
    <row r="22" spans="1:5" ht="30" x14ac:dyDescent="0.25">
      <c r="A22" s="4">
        <v>9</v>
      </c>
      <c r="B22" s="5" t="s">
        <v>47</v>
      </c>
      <c r="C22" s="51"/>
      <c r="D22" s="52"/>
      <c r="E22" s="52"/>
    </row>
    <row r="23" spans="1:5" ht="30" x14ac:dyDescent="0.25">
      <c r="A23" s="4">
        <v>10</v>
      </c>
      <c r="B23" s="5" t="s">
        <v>47</v>
      </c>
      <c r="C23" s="51"/>
      <c r="D23" s="52"/>
      <c r="E23" s="52"/>
    </row>
    <row r="24" spans="1:5" ht="30" x14ac:dyDescent="0.25">
      <c r="A24" s="4">
        <v>11</v>
      </c>
      <c r="B24" s="5" t="s">
        <v>47</v>
      </c>
      <c r="C24" s="51"/>
      <c r="D24" s="52"/>
      <c r="E24" s="52"/>
    </row>
    <row r="25" spans="1:5" ht="30" x14ac:dyDescent="0.25">
      <c r="A25" s="4">
        <v>12</v>
      </c>
      <c r="B25" s="5" t="s">
        <v>47</v>
      </c>
      <c r="C25" s="51"/>
      <c r="D25" s="52"/>
      <c r="E25" s="52"/>
    </row>
    <row r="26" spans="1:5" ht="30" customHeight="1" x14ac:dyDescent="0.25">
      <c r="A26" s="4">
        <v>13</v>
      </c>
      <c r="B26" s="4" t="s">
        <v>48</v>
      </c>
      <c r="C26" s="51"/>
      <c r="D26" s="52"/>
      <c r="E26" s="52"/>
    </row>
    <row r="27" spans="1:5" ht="30" customHeight="1" x14ac:dyDescent="0.25">
      <c r="A27" s="4">
        <v>14</v>
      </c>
      <c r="B27" s="51"/>
      <c r="C27" s="51"/>
      <c r="D27" s="52"/>
      <c r="E27" s="52"/>
    </row>
    <row r="28" spans="1:5" ht="30" customHeight="1" x14ac:dyDescent="0.25">
      <c r="A28" s="4">
        <v>15</v>
      </c>
      <c r="B28" s="51"/>
      <c r="C28" s="51"/>
      <c r="D28" s="52"/>
      <c r="E28" s="52"/>
    </row>
  </sheetData>
  <sheetProtection algorithmName="SHA-512" hashValue="JsUr6ftI3g3sQ2wgcFCVdCj8gY9UPv+6yUfkoE3df6HWW0dRmtkf8gIoBGc7su3Iyw2k7ax6R2Ece2kseVlKlw==" saltValue="znc2K7YvXmlR1699f8353g==" spinCount="100000" sheet="1" objects="1" scenarios="1" selectLockedCells="1"/>
  <mergeCells count="1">
    <mergeCell ref="B2:D2"/>
  </mergeCells>
  <pageMargins left="0.7" right="0.7" top="0.75" bottom="0.75" header="0.3" footer="0.3"/>
  <pageSetup paperSize="9" orientation="landscape" r:id="rId1"/>
  <headerFooter>
    <oddHeader>&amp;C&amp;A,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69DA-BAE2-4568-B8CF-3EEF9028F55A}">
  <sheetPr>
    <tabColor rgb="FF00B050"/>
    <pageSetUpPr fitToPage="1"/>
  </sheetPr>
  <dimension ref="A1:H57"/>
  <sheetViews>
    <sheetView tabSelected="1" zoomScaleNormal="100" workbookViewId="0">
      <selection activeCell="F30" sqref="F30"/>
    </sheetView>
  </sheetViews>
  <sheetFormatPr defaultRowHeight="12.75" x14ac:dyDescent="0.2"/>
  <cols>
    <col min="1" max="1" width="4.42578125" style="12" bestFit="1" customWidth="1"/>
    <col min="2" max="2" width="8.28515625" style="11" bestFit="1" customWidth="1"/>
    <col min="3" max="3" width="27.42578125" style="11" bestFit="1" customWidth="1"/>
    <col min="4" max="4" width="7" style="22" bestFit="1" customWidth="1"/>
    <col min="5" max="5" width="7.28515625" style="11" bestFit="1" customWidth="1"/>
    <col min="6" max="6" width="12.140625" style="10" bestFit="1" customWidth="1"/>
    <col min="7" max="7" width="12.5703125" style="10" bestFit="1" customWidth="1"/>
    <col min="8" max="8" width="11" style="10" bestFit="1" customWidth="1"/>
    <col min="9" max="16384" width="9.140625" style="11"/>
  </cols>
  <sheetData>
    <row r="1" spans="1:8" x14ac:dyDescent="0.2">
      <c r="B1" s="23" t="s">
        <v>36</v>
      </c>
      <c r="C1" s="57"/>
      <c r="D1" s="57"/>
      <c r="E1" s="57"/>
      <c r="F1" s="57"/>
      <c r="G1" s="57"/>
      <c r="H1" s="57"/>
    </row>
    <row r="3" spans="1:8" ht="25.5" x14ac:dyDescent="0.2">
      <c r="A3" s="24" t="s">
        <v>51</v>
      </c>
      <c r="B3" s="24" t="s">
        <v>113</v>
      </c>
      <c r="C3" s="25" t="s">
        <v>114</v>
      </c>
      <c r="D3" s="26" t="s">
        <v>109</v>
      </c>
      <c r="E3" s="24" t="s">
        <v>52</v>
      </c>
      <c r="F3" s="24" t="s">
        <v>112</v>
      </c>
      <c r="G3" s="24" t="s">
        <v>110</v>
      </c>
      <c r="H3" s="27" t="s">
        <v>111</v>
      </c>
    </row>
    <row r="4" spans="1:8" x14ac:dyDescent="0.2">
      <c r="A4" s="13">
        <v>1</v>
      </c>
      <c r="B4" s="15">
        <v>440010</v>
      </c>
      <c r="C4" s="14" t="s">
        <v>53</v>
      </c>
      <c r="D4" s="20">
        <v>2140</v>
      </c>
      <c r="E4" s="16" t="s">
        <v>54</v>
      </c>
      <c r="F4" s="53"/>
      <c r="G4" s="53"/>
      <c r="H4" s="54"/>
    </row>
    <row r="5" spans="1:8" x14ac:dyDescent="0.2">
      <c r="A5" s="13">
        <v>2</v>
      </c>
      <c r="B5" s="15">
        <v>440020</v>
      </c>
      <c r="C5" s="14" t="s">
        <v>55</v>
      </c>
      <c r="D5" s="20">
        <v>10710</v>
      </c>
      <c r="E5" s="16" t="s">
        <v>54</v>
      </c>
      <c r="F5" s="53"/>
      <c r="G5" s="53"/>
      <c r="H5" s="54"/>
    </row>
    <row r="6" spans="1:8" x14ac:dyDescent="0.2">
      <c r="A6" s="13">
        <v>3</v>
      </c>
      <c r="B6" s="15">
        <v>440030</v>
      </c>
      <c r="C6" s="14" t="s">
        <v>56</v>
      </c>
      <c r="D6" s="20">
        <v>7000</v>
      </c>
      <c r="E6" s="16" t="s">
        <v>54</v>
      </c>
      <c r="F6" s="53"/>
      <c r="G6" s="53"/>
      <c r="H6" s="54"/>
    </row>
    <row r="7" spans="1:8" x14ac:dyDescent="0.2">
      <c r="A7" s="13">
        <v>4</v>
      </c>
      <c r="B7" s="15">
        <v>440040</v>
      </c>
      <c r="C7" s="14" t="s">
        <v>57</v>
      </c>
      <c r="D7" s="20">
        <v>6100</v>
      </c>
      <c r="E7" s="16" t="s">
        <v>54</v>
      </c>
      <c r="F7" s="53"/>
      <c r="G7" s="53"/>
      <c r="H7" s="54"/>
    </row>
    <row r="8" spans="1:8" x14ac:dyDescent="0.2">
      <c r="A8" s="17">
        <v>5</v>
      </c>
      <c r="B8" s="18">
        <v>440050</v>
      </c>
      <c r="C8" s="19" t="s">
        <v>58</v>
      </c>
      <c r="D8" s="21">
        <v>16000</v>
      </c>
      <c r="E8" s="17" t="s">
        <v>59</v>
      </c>
      <c r="F8" s="53"/>
      <c r="G8" s="53"/>
      <c r="H8" s="54"/>
    </row>
    <row r="9" spans="1:8" x14ac:dyDescent="0.2">
      <c r="A9" s="13">
        <v>6</v>
      </c>
      <c r="B9" s="15">
        <v>440060</v>
      </c>
      <c r="C9" s="14" t="s">
        <v>60</v>
      </c>
      <c r="D9" s="20">
        <v>4245</v>
      </c>
      <c r="E9" s="16" t="s">
        <v>54</v>
      </c>
      <c r="F9" s="53"/>
      <c r="G9" s="53"/>
      <c r="H9" s="54"/>
    </row>
    <row r="10" spans="1:8" x14ac:dyDescent="0.2">
      <c r="A10" s="13">
        <v>7</v>
      </c>
      <c r="B10" s="15">
        <v>440070</v>
      </c>
      <c r="C10" s="14" t="s">
        <v>61</v>
      </c>
      <c r="D10" s="20">
        <v>8750</v>
      </c>
      <c r="E10" s="16" t="s">
        <v>54</v>
      </c>
      <c r="F10" s="53"/>
      <c r="G10" s="53"/>
      <c r="H10" s="54"/>
    </row>
    <row r="11" spans="1:8" x14ac:dyDescent="0.2">
      <c r="A11" s="17">
        <v>8</v>
      </c>
      <c r="B11" s="18">
        <v>440090</v>
      </c>
      <c r="C11" s="19" t="s">
        <v>62</v>
      </c>
      <c r="D11" s="21">
        <v>5310</v>
      </c>
      <c r="E11" s="17" t="s">
        <v>54</v>
      </c>
      <c r="F11" s="53"/>
      <c r="G11" s="53"/>
      <c r="H11" s="54"/>
    </row>
    <row r="12" spans="1:8" x14ac:dyDescent="0.2">
      <c r="A12" s="17">
        <v>9</v>
      </c>
      <c r="B12" s="18">
        <v>440100</v>
      </c>
      <c r="C12" s="19" t="s">
        <v>63</v>
      </c>
      <c r="D12" s="21">
        <v>10100</v>
      </c>
      <c r="E12" s="17" t="s">
        <v>59</v>
      </c>
      <c r="F12" s="53"/>
      <c r="G12" s="53"/>
      <c r="H12" s="54"/>
    </row>
    <row r="13" spans="1:8" x14ac:dyDescent="0.2">
      <c r="A13" s="17">
        <v>10</v>
      </c>
      <c r="B13" s="18">
        <v>440110</v>
      </c>
      <c r="C13" s="19" t="s">
        <v>64</v>
      </c>
      <c r="D13" s="21">
        <v>10760</v>
      </c>
      <c r="E13" s="17" t="s">
        <v>59</v>
      </c>
      <c r="F13" s="53"/>
      <c r="G13" s="53"/>
      <c r="H13" s="54"/>
    </row>
    <row r="14" spans="1:8" x14ac:dyDescent="0.2">
      <c r="A14" s="17">
        <v>11</v>
      </c>
      <c r="B14" s="18">
        <v>440120</v>
      </c>
      <c r="C14" s="19" t="s">
        <v>65</v>
      </c>
      <c r="D14" s="21">
        <v>3035</v>
      </c>
      <c r="E14" s="17" t="s">
        <v>54</v>
      </c>
      <c r="F14" s="53"/>
      <c r="G14" s="53"/>
      <c r="H14" s="54"/>
    </row>
    <row r="15" spans="1:8" x14ac:dyDescent="0.2">
      <c r="A15" s="17">
        <v>12</v>
      </c>
      <c r="B15" s="18">
        <v>440130</v>
      </c>
      <c r="C15" s="19" t="s">
        <v>66</v>
      </c>
      <c r="D15" s="21">
        <v>7795</v>
      </c>
      <c r="E15" s="17" t="s">
        <v>54</v>
      </c>
      <c r="F15" s="53"/>
      <c r="G15" s="53"/>
      <c r="H15" s="54"/>
    </row>
    <row r="16" spans="1:8" x14ac:dyDescent="0.2">
      <c r="A16" s="17">
        <v>13</v>
      </c>
      <c r="B16" s="18">
        <v>440140</v>
      </c>
      <c r="C16" s="19" t="s">
        <v>67</v>
      </c>
      <c r="D16" s="21">
        <v>2965</v>
      </c>
      <c r="E16" s="17" t="s">
        <v>54</v>
      </c>
      <c r="F16" s="53"/>
      <c r="G16" s="53"/>
      <c r="H16" s="54"/>
    </row>
    <row r="17" spans="1:8" x14ac:dyDescent="0.2">
      <c r="A17" s="17">
        <v>14</v>
      </c>
      <c r="B17" s="18">
        <v>440150</v>
      </c>
      <c r="C17" s="19" t="s">
        <v>68</v>
      </c>
      <c r="D17" s="21">
        <v>995</v>
      </c>
      <c r="E17" s="17" t="s">
        <v>54</v>
      </c>
      <c r="F17" s="53"/>
      <c r="G17" s="53"/>
      <c r="H17" s="54"/>
    </row>
    <row r="18" spans="1:8" x14ac:dyDescent="0.2">
      <c r="A18" s="13">
        <v>15</v>
      </c>
      <c r="B18" s="15">
        <v>440160</v>
      </c>
      <c r="C18" s="14" t="s">
        <v>69</v>
      </c>
      <c r="D18" s="20">
        <v>2985</v>
      </c>
      <c r="E18" s="16" t="s">
        <v>54</v>
      </c>
      <c r="F18" s="53"/>
      <c r="G18" s="53"/>
      <c r="H18" s="54"/>
    </row>
    <row r="19" spans="1:8" x14ac:dyDescent="0.2">
      <c r="A19" s="13">
        <v>16</v>
      </c>
      <c r="B19" s="15">
        <v>440170</v>
      </c>
      <c r="C19" s="14" t="s">
        <v>70</v>
      </c>
      <c r="D19" s="20">
        <v>8435</v>
      </c>
      <c r="E19" s="16" t="s">
        <v>54</v>
      </c>
      <c r="F19" s="53"/>
      <c r="G19" s="53"/>
      <c r="H19" s="54"/>
    </row>
    <row r="20" spans="1:8" x14ac:dyDescent="0.2">
      <c r="A20" s="13">
        <v>17</v>
      </c>
      <c r="B20" s="15">
        <v>440180</v>
      </c>
      <c r="C20" s="14" t="s">
        <v>71</v>
      </c>
      <c r="D20" s="20">
        <v>2428</v>
      </c>
      <c r="E20" s="16" t="s">
        <v>54</v>
      </c>
      <c r="F20" s="53"/>
      <c r="G20" s="53"/>
      <c r="H20" s="54"/>
    </row>
    <row r="21" spans="1:8" x14ac:dyDescent="0.2">
      <c r="A21" s="17">
        <v>18</v>
      </c>
      <c r="B21" s="18">
        <v>440190</v>
      </c>
      <c r="C21" s="19" t="s">
        <v>72</v>
      </c>
      <c r="D21" s="21">
        <v>4380</v>
      </c>
      <c r="E21" s="17" t="s">
        <v>54</v>
      </c>
      <c r="F21" s="53"/>
      <c r="G21" s="53"/>
      <c r="H21" s="54"/>
    </row>
    <row r="22" spans="1:8" x14ac:dyDescent="0.2">
      <c r="A22" s="13">
        <v>19</v>
      </c>
      <c r="B22" s="15">
        <v>440200</v>
      </c>
      <c r="C22" s="14" t="s">
        <v>73</v>
      </c>
      <c r="D22" s="20">
        <v>11880</v>
      </c>
      <c r="E22" s="16" t="s">
        <v>54</v>
      </c>
      <c r="F22" s="53"/>
      <c r="G22" s="53"/>
      <c r="H22" s="54"/>
    </row>
    <row r="23" spans="1:8" x14ac:dyDescent="0.2">
      <c r="A23" s="13">
        <v>20</v>
      </c>
      <c r="B23" s="15">
        <v>440210</v>
      </c>
      <c r="C23" s="14" t="s">
        <v>74</v>
      </c>
      <c r="D23" s="20">
        <v>8740</v>
      </c>
      <c r="E23" s="16" t="s">
        <v>54</v>
      </c>
      <c r="F23" s="53"/>
      <c r="G23" s="53"/>
      <c r="H23" s="54"/>
    </row>
    <row r="24" spans="1:8" x14ac:dyDescent="0.2">
      <c r="A24" s="13">
        <v>21</v>
      </c>
      <c r="B24" s="15">
        <v>440220</v>
      </c>
      <c r="C24" s="14" t="s">
        <v>75</v>
      </c>
      <c r="D24" s="20">
        <v>3380</v>
      </c>
      <c r="E24" s="16" t="s">
        <v>54</v>
      </c>
      <c r="F24" s="53"/>
      <c r="G24" s="53"/>
      <c r="H24" s="54"/>
    </row>
    <row r="25" spans="1:8" x14ac:dyDescent="0.2">
      <c r="A25" s="17">
        <v>22</v>
      </c>
      <c r="B25" s="18">
        <v>440230</v>
      </c>
      <c r="C25" s="19" t="s">
        <v>76</v>
      </c>
      <c r="D25" s="21">
        <v>995</v>
      </c>
      <c r="E25" s="17" t="s">
        <v>54</v>
      </c>
      <c r="F25" s="53"/>
      <c r="G25" s="53"/>
      <c r="H25" s="54"/>
    </row>
    <row r="26" spans="1:8" x14ac:dyDescent="0.2">
      <c r="A26" s="13">
        <v>23</v>
      </c>
      <c r="B26" s="15">
        <v>440310</v>
      </c>
      <c r="C26" s="14" t="s">
        <v>77</v>
      </c>
      <c r="D26" s="20">
        <v>3245</v>
      </c>
      <c r="E26" s="16" t="s">
        <v>54</v>
      </c>
      <c r="F26" s="53"/>
      <c r="G26" s="53"/>
      <c r="H26" s="54"/>
    </row>
    <row r="27" spans="1:8" x14ac:dyDescent="0.2">
      <c r="A27" s="13">
        <v>24</v>
      </c>
      <c r="B27" s="15">
        <v>440320</v>
      </c>
      <c r="C27" s="14" t="s">
        <v>78</v>
      </c>
      <c r="D27" s="20">
        <v>3920</v>
      </c>
      <c r="E27" s="16" t="s">
        <v>54</v>
      </c>
      <c r="F27" s="53"/>
      <c r="G27" s="53"/>
      <c r="H27" s="54"/>
    </row>
    <row r="28" spans="1:8" x14ac:dyDescent="0.2">
      <c r="A28" s="13">
        <v>25</v>
      </c>
      <c r="B28" s="15">
        <v>440330</v>
      </c>
      <c r="C28" s="14" t="s">
        <v>79</v>
      </c>
      <c r="D28" s="20">
        <v>3210</v>
      </c>
      <c r="E28" s="16" t="s">
        <v>54</v>
      </c>
      <c r="F28" s="53"/>
      <c r="G28" s="53"/>
      <c r="H28" s="54"/>
    </row>
    <row r="29" spans="1:8" x14ac:dyDescent="0.2">
      <c r="A29" s="13">
        <v>26</v>
      </c>
      <c r="B29" s="15">
        <v>440340</v>
      </c>
      <c r="C29" s="14" t="s">
        <v>80</v>
      </c>
      <c r="D29" s="20">
        <v>2200</v>
      </c>
      <c r="E29" s="16" t="s">
        <v>54</v>
      </c>
      <c r="F29" s="53"/>
      <c r="G29" s="53"/>
      <c r="H29" s="54"/>
    </row>
    <row r="30" spans="1:8" x14ac:dyDescent="0.2">
      <c r="A30" s="13">
        <v>27</v>
      </c>
      <c r="B30" s="15">
        <v>440350</v>
      </c>
      <c r="C30" s="14" t="s">
        <v>81</v>
      </c>
      <c r="D30" s="20">
        <v>1845</v>
      </c>
      <c r="E30" s="16" t="s">
        <v>59</v>
      </c>
      <c r="F30" s="53"/>
      <c r="G30" s="53"/>
      <c r="H30" s="54"/>
    </row>
    <row r="31" spans="1:8" x14ac:dyDescent="0.2">
      <c r="A31" s="13">
        <v>28</v>
      </c>
      <c r="B31" s="15">
        <v>440360</v>
      </c>
      <c r="C31" s="14" t="s">
        <v>82</v>
      </c>
      <c r="D31" s="20">
        <v>3910</v>
      </c>
      <c r="E31" s="16" t="s">
        <v>54</v>
      </c>
      <c r="F31" s="53"/>
      <c r="G31" s="53"/>
      <c r="H31" s="54"/>
    </row>
    <row r="32" spans="1:8" x14ac:dyDescent="0.2">
      <c r="A32" s="13">
        <v>29</v>
      </c>
      <c r="B32" s="15">
        <v>440370</v>
      </c>
      <c r="C32" s="14" t="s">
        <v>83</v>
      </c>
      <c r="D32" s="20">
        <v>1945</v>
      </c>
      <c r="E32" s="16" t="s">
        <v>54</v>
      </c>
      <c r="F32" s="53"/>
      <c r="G32" s="53"/>
      <c r="H32" s="54"/>
    </row>
    <row r="33" spans="1:8" x14ac:dyDescent="0.2">
      <c r="A33" s="13">
        <v>30</v>
      </c>
      <c r="B33" s="15">
        <v>440380</v>
      </c>
      <c r="C33" s="14" t="s">
        <v>84</v>
      </c>
      <c r="D33" s="20">
        <v>2207</v>
      </c>
      <c r="E33" s="16" t="s">
        <v>59</v>
      </c>
      <c r="F33" s="53"/>
      <c r="G33" s="53"/>
      <c r="H33" s="54"/>
    </row>
    <row r="34" spans="1:8" x14ac:dyDescent="0.2">
      <c r="A34" s="13">
        <v>31</v>
      </c>
      <c r="B34" s="15">
        <v>440390</v>
      </c>
      <c r="C34" s="14" t="s">
        <v>85</v>
      </c>
      <c r="D34" s="20">
        <v>1560</v>
      </c>
      <c r="E34" s="16" t="s">
        <v>54</v>
      </c>
      <c r="F34" s="53"/>
      <c r="G34" s="53"/>
      <c r="H34" s="54"/>
    </row>
    <row r="35" spans="1:8" x14ac:dyDescent="0.2">
      <c r="A35" s="13">
        <v>32</v>
      </c>
      <c r="B35" s="15">
        <v>440400</v>
      </c>
      <c r="C35" s="14" t="s">
        <v>86</v>
      </c>
      <c r="D35" s="20">
        <v>415</v>
      </c>
      <c r="E35" s="16" t="s">
        <v>54</v>
      </c>
      <c r="F35" s="53"/>
      <c r="G35" s="53"/>
      <c r="H35" s="54"/>
    </row>
    <row r="36" spans="1:8" x14ac:dyDescent="0.2">
      <c r="A36" s="17">
        <v>33</v>
      </c>
      <c r="B36" s="18">
        <v>440410</v>
      </c>
      <c r="C36" s="19" t="s">
        <v>87</v>
      </c>
      <c r="D36" s="21">
        <v>3590</v>
      </c>
      <c r="E36" s="17" t="s">
        <v>54</v>
      </c>
      <c r="F36" s="53"/>
      <c r="G36" s="53"/>
      <c r="H36" s="54"/>
    </row>
    <row r="37" spans="1:8" x14ac:dyDescent="0.2">
      <c r="A37" s="17">
        <v>34</v>
      </c>
      <c r="B37" s="18">
        <v>440430</v>
      </c>
      <c r="C37" s="19" t="s">
        <v>88</v>
      </c>
      <c r="D37" s="21">
        <v>1970</v>
      </c>
      <c r="E37" s="17" t="s">
        <v>59</v>
      </c>
      <c r="F37" s="53"/>
      <c r="G37" s="53"/>
      <c r="H37" s="54"/>
    </row>
    <row r="38" spans="1:8" x14ac:dyDescent="0.2">
      <c r="A38" s="17">
        <v>35</v>
      </c>
      <c r="B38" s="18">
        <v>440440</v>
      </c>
      <c r="C38" s="19" t="s">
        <v>89</v>
      </c>
      <c r="D38" s="21">
        <v>1480</v>
      </c>
      <c r="E38" s="17" t="s">
        <v>54</v>
      </c>
      <c r="F38" s="53"/>
      <c r="G38" s="53"/>
      <c r="H38" s="54"/>
    </row>
    <row r="39" spans="1:8" x14ac:dyDescent="0.2">
      <c r="A39" s="17">
        <v>36</v>
      </c>
      <c r="B39" s="18">
        <v>440450</v>
      </c>
      <c r="C39" s="19" t="s">
        <v>90</v>
      </c>
      <c r="D39" s="21">
        <v>1260</v>
      </c>
      <c r="E39" s="17" t="s">
        <v>54</v>
      </c>
      <c r="F39" s="53"/>
      <c r="G39" s="53"/>
      <c r="H39" s="54"/>
    </row>
    <row r="40" spans="1:8" x14ac:dyDescent="0.2">
      <c r="A40" s="17">
        <v>37</v>
      </c>
      <c r="B40" s="18">
        <v>440470</v>
      </c>
      <c r="C40" s="19" t="s">
        <v>91</v>
      </c>
      <c r="D40" s="21">
        <v>1885</v>
      </c>
      <c r="E40" s="17" t="s">
        <v>54</v>
      </c>
      <c r="F40" s="53"/>
      <c r="G40" s="53"/>
      <c r="H40" s="54"/>
    </row>
    <row r="41" spans="1:8" x14ac:dyDescent="0.2">
      <c r="A41" s="17">
        <v>38</v>
      </c>
      <c r="B41" s="18">
        <v>440480</v>
      </c>
      <c r="C41" s="19" t="s">
        <v>92</v>
      </c>
      <c r="D41" s="21">
        <v>880</v>
      </c>
      <c r="E41" s="17" t="s">
        <v>54</v>
      </c>
      <c r="F41" s="53"/>
      <c r="G41" s="53"/>
      <c r="H41" s="54"/>
    </row>
    <row r="42" spans="1:8" x14ac:dyDescent="0.2">
      <c r="A42" s="17">
        <v>39</v>
      </c>
      <c r="B42" s="18">
        <v>440490</v>
      </c>
      <c r="C42" s="19" t="s">
        <v>93</v>
      </c>
      <c r="D42" s="21">
        <v>742</v>
      </c>
      <c r="E42" s="17" t="s">
        <v>54</v>
      </c>
      <c r="F42" s="53"/>
      <c r="G42" s="53"/>
      <c r="H42" s="54"/>
    </row>
    <row r="43" spans="1:8" x14ac:dyDescent="0.2">
      <c r="A43" s="13">
        <v>40</v>
      </c>
      <c r="B43" s="15">
        <v>440550</v>
      </c>
      <c r="C43" s="14" t="s">
        <v>94</v>
      </c>
      <c r="D43" s="20">
        <v>3910</v>
      </c>
      <c r="E43" s="16" t="s">
        <v>54</v>
      </c>
      <c r="F43" s="53"/>
      <c r="G43" s="53"/>
      <c r="H43" s="54"/>
    </row>
    <row r="44" spans="1:8" x14ac:dyDescent="0.2">
      <c r="A44" s="13">
        <v>41</v>
      </c>
      <c r="B44" s="15">
        <v>440560</v>
      </c>
      <c r="C44" s="14" t="s">
        <v>95</v>
      </c>
      <c r="D44" s="20">
        <v>2385</v>
      </c>
      <c r="E44" s="16" t="s">
        <v>54</v>
      </c>
      <c r="F44" s="53"/>
      <c r="G44" s="53"/>
      <c r="H44" s="54"/>
    </row>
    <row r="45" spans="1:8" x14ac:dyDescent="0.2">
      <c r="A45" s="13">
        <v>42</v>
      </c>
      <c r="B45" s="15">
        <v>440570</v>
      </c>
      <c r="C45" s="14" t="s">
        <v>96</v>
      </c>
      <c r="D45" s="20">
        <v>1600</v>
      </c>
      <c r="E45" s="16" t="s">
        <v>54</v>
      </c>
      <c r="F45" s="53"/>
      <c r="G45" s="53"/>
      <c r="H45" s="54"/>
    </row>
    <row r="46" spans="1:8" x14ac:dyDescent="0.2">
      <c r="A46" s="13">
        <v>43</v>
      </c>
      <c r="B46" s="15">
        <v>440580</v>
      </c>
      <c r="C46" s="14" t="s">
        <v>97</v>
      </c>
      <c r="D46" s="20">
        <v>3600</v>
      </c>
      <c r="E46" s="16" t="s">
        <v>59</v>
      </c>
      <c r="F46" s="53"/>
      <c r="G46" s="53"/>
      <c r="H46" s="54"/>
    </row>
    <row r="47" spans="1:8" x14ac:dyDescent="0.2">
      <c r="A47" s="13">
        <v>44</v>
      </c>
      <c r="B47" s="15">
        <v>440590</v>
      </c>
      <c r="C47" s="14" t="s">
        <v>98</v>
      </c>
      <c r="D47" s="20">
        <v>4150</v>
      </c>
      <c r="E47" s="16" t="s">
        <v>59</v>
      </c>
      <c r="F47" s="53"/>
      <c r="G47" s="53"/>
      <c r="H47" s="54"/>
    </row>
    <row r="48" spans="1:8" x14ac:dyDescent="0.2">
      <c r="A48" s="13">
        <v>45</v>
      </c>
      <c r="B48" s="15">
        <v>440600</v>
      </c>
      <c r="C48" s="14" t="s">
        <v>99</v>
      </c>
      <c r="D48" s="20">
        <v>500</v>
      </c>
      <c r="E48" s="16" t="s">
        <v>54</v>
      </c>
      <c r="F48" s="53"/>
      <c r="G48" s="53"/>
      <c r="H48" s="54"/>
    </row>
    <row r="49" spans="1:8" x14ac:dyDescent="0.2">
      <c r="A49" s="13">
        <v>46</v>
      </c>
      <c r="B49" s="15">
        <v>440610</v>
      </c>
      <c r="C49" s="14" t="s">
        <v>100</v>
      </c>
      <c r="D49" s="20">
        <v>4100</v>
      </c>
      <c r="E49" s="16" t="s">
        <v>59</v>
      </c>
      <c r="F49" s="53"/>
      <c r="G49" s="53"/>
      <c r="H49" s="54"/>
    </row>
    <row r="50" spans="1:8" x14ac:dyDescent="0.2">
      <c r="A50" s="13">
        <v>47</v>
      </c>
      <c r="B50" s="15">
        <v>440620</v>
      </c>
      <c r="C50" s="14" t="s">
        <v>101</v>
      </c>
      <c r="D50" s="20">
        <v>3290</v>
      </c>
      <c r="E50" s="16" t="s">
        <v>54</v>
      </c>
      <c r="F50" s="53"/>
      <c r="G50" s="53"/>
      <c r="H50" s="54"/>
    </row>
    <row r="51" spans="1:8" x14ac:dyDescent="0.2">
      <c r="A51" s="13">
        <v>48</v>
      </c>
      <c r="B51" s="15">
        <v>440630</v>
      </c>
      <c r="C51" s="14" t="s">
        <v>102</v>
      </c>
      <c r="D51" s="20">
        <v>6440</v>
      </c>
      <c r="E51" s="16" t="s">
        <v>54</v>
      </c>
      <c r="F51" s="53"/>
      <c r="G51" s="53"/>
      <c r="H51" s="54"/>
    </row>
    <row r="52" spans="1:8" x14ac:dyDescent="0.2">
      <c r="A52" s="13">
        <v>49</v>
      </c>
      <c r="B52" s="15">
        <v>440640</v>
      </c>
      <c r="C52" s="14" t="s">
        <v>103</v>
      </c>
      <c r="D52" s="20">
        <v>3945</v>
      </c>
      <c r="E52" s="16" t="s">
        <v>54</v>
      </c>
      <c r="F52" s="53"/>
      <c r="G52" s="53"/>
      <c r="H52" s="54"/>
    </row>
    <row r="53" spans="1:8" x14ac:dyDescent="0.2">
      <c r="A53" s="13">
        <v>50</v>
      </c>
      <c r="B53" s="15">
        <v>240020</v>
      </c>
      <c r="C53" s="14" t="s">
        <v>104</v>
      </c>
      <c r="D53" s="20">
        <v>7260</v>
      </c>
      <c r="E53" s="16" t="s">
        <v>54</v>
      </c>
      <c r="F53" s="53"/>
      <c r="G53" s="53"/>
      <c r="H53" s="54"/>
    </row>
    <row r="54" spans="1:8" x14ac:dyDescent="0.2">
      <c r="A54" s="13">
        <v>51</v>
      </c>
      <c r="B54" s="15">
        <v>165010</v>
      </c>
      <c r="C54" s="14" t="s">
        <v>105</v>
      </c>
      <c r="D54" s="20">
        <v>286</v>
      </c>
      <c r="E54" s="16" t="s">
        <v>54</v>
      </c>
      <c r="F54" s="53"/>
      <c r="G54" s="53"/>
      <c r="H54" s="54"/>
    </row>
    <row r="55" spans="1:8" x14ac:dyDescent="0.2">
      <c r="A55" s="13">
        <v>52</v>
      </c>
      <c r="B55" s="15">
        <v>460040</v>
      </c>
      <c r="C55" s="14" t="s">
        <v>106</v>
      </c>
      <c r="D55" s="20">
        <v>1500</v>
      </c>
      <c r="E55" s="16" t="s">
        <v>54</v>
      </c>
      <c r="F55" s="53"/>
      <c r="G55" s="53"/>
      <c r="H55" s="54"/>
    </row>
    <row r="56" spans="1:8" x14ac:dyDescent="0.2">
      <c r="A56" s="13">
        <v>53</v>
      </c>
      <c r="B56" s="15" t="s">
        <v>107</v>
      </c>
      <c r="C56" s="14" t="s">
        <v>108</v>
      </c>
      <c r="D56" s="20">
        <v>39736</v>
      </c>
      <c r="E56" s="16" t="s">
        <v>54</v>
      </c>
      <c r="F56" s="53"/>
      <c r="G56" s="53"/>
      <c r="H56" s="54"/>
    </row>
    <row r="57" spans="1:8" x14ac:dyDescent="0.2">
      <c r="A57" s="17">
        <v>54</v>
      </c>
      <c r="B57" s="18" t="s">
        <v>107</v>
      </c>
      <c r="C57" s="19" t="s">
        <v>108</v>
      </c>
      <c r="D57" s="21">
        <v>5600</v>
      </c>
      <c r="E57" s="17" t="s">
        <v>54</v>
      </c>
      <c r="F57" s="53"/>
      <c r="G57" s="53"/>
      <c r="H57" s="54"/>
    </row>
  </sheetData>
  <sheetProtection algorithmName="SHA-512" hashValue="WeHz8ZbGnxKoVNRpNkWTvwAn4qxbccUM+tuLTTrtS0T+acNK1Jc2ixT2vayC4mDNQxVUzfu6o0m/KsM8mZyVKQ==" saltValue="dSp3P4H7OkpBUZrC8izwoQ==" spinCount="100000" sheet="1" objects="1" scenarios="1" selectLockedCells="1"/>
  <mergeCells count="1">
    <mergeCell ref="C1:H1"/>
  </mergeCells>
  <pageMargins left="0.7" right="0.7" top="0.75" bottom="0.75" header="0.3" footer="0.3"/>
  <pageSetup paperSize="9" scale="91" orientation="portrait" r:id="rId1"/>
  <headerFooter>
    <oddHeader>&amp;C&amp;A,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Specifikacija predračuna</vt:lpstr>
      <vt:lpstr>Režijske ure, oprema</vt:lpstr>
      <vt:lpstr>Plan izvajanja storitve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 Vintar</cp:lastModifiedBy>
  <cp:lastPrinted>2021-09-28T12:12:15Z</cp:lastPrinted>
  <dcterms:created xsi:type="dcterms:W3CDTF">2021-09-27T11:13:38Z</dcterms:created>
  <dcterms:modified xsi:type="dcterms:W3CDTF">2021-09-28T12:12:20Z</dcterms:modified>
</cp:coreProperties>
</file>